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22C28EC9-8EE8-4522-99CB-0D077D6F533C}"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Geral!$A$1:$I$8622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59" i="1" l="1"/>
  <c r="I8289" i="1" l="1"/>
  <c r="I8273" i="1" l="1"/>
  <c r="E8637" i="1" l="1"/>
  <c r="I8138" i="1" l="1"/>
  <c r="I8137" i="1"/>
  <c r="I8088" i="1"/>
  <c r="I7930" i="1"/>
  <c r="I8008" i="1"/>
  <c r="I8024" i="1"/>
  <c r="I8022" i="1"/>
  <c r="I7929" i="1"/>
  <c r="I8010" i="1"/>
  <c r="I8007" i="1"/>
  <c r="I8006" i="1"/>
  <c r="I8004" i="1"/>
  <c r="I8018" i="1"/>
  <c r="I8003" i="1"/>
  <c r="I8002" i="1"/>
  <c r="I8001" i="1"/>
  <c r="I8000" i="1"/>
  <c r="I7998" i="1"/>
  <c r="I7992" i="1"/>
  <c r="I7996" i="1"/>
  <c r="I7914" i="1" l="1"/>
  <c r="D8638" i="1"/>
  <c r="I7771" i="1" l="1"/>
  <c r="I7391" i="1"/>
  <c r="I7387" i="1" l="1"/>
  <c r="C8638" i="1"/>
  <c r="H10" i="6"/>
  <c r="G10" i="6"/>
  <c r="E10" i="6"/>
  <c r="D10" i="6"/>
  <c r="H9" i="6"/>
  <c r="E9" i="6"/>
  <c r="H8" i="6"/>
  <c r="E8" i="6"/>
  <c r="H7" i="6"/>
  <c r="E7" i="6"/>
  <c r="I6" i="6"/>
  <c r="H6" i="6"/>
  <c r="G6" i="6"/>
  <c r="E6" i="6"/>
  <c r="D6" i="6"/>
  <c r="H5" i="6"/>
  <c r="E5" i="6"/>
  <c r="I4" i="6"/>
  <c r="H4" i="6"/>
  <c r="G4" i="6"/>
  <c r="E4" i="6"/>
  <c r="D4" i="6"/>
  <c r="H3" i="6"/>
  <c r="E3" i="6"/>
  <c r="I2" i="6"/>
  <c r="H2" i="6"/>
  <c r="G2" i="6"/>
  <c r="E2" i="6"/>
  <c r="D2" i="6"/>
  <c r="B8638" i="1"/>
  <c r="E8636" i="1"/>
  <c r="E8635" i="1"/>
  <c r="I7201"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 r="E863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<sst xmlns="http://schemas.openxmlformats.org/spreadsheetml/2006/main" count="57217" uniqueCount="15911">
  <si>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</si>
  <si>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</si>
  <si>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</si>
  <si>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</si>
  <si>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</si>
  <si>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</si>
  <si>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</si>
  <si>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</si>
  <si>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</si>
  <si>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</si>
  <si>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</si>
  <si>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</si>
  <si>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</si>
  <si>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</si>
  <si>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</si>
  <si>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</si>
  <si>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</si>
  <si>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</si>
  <si>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</si>
  <si>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</si>
  <si>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</si>
  <si>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</si>
  <si>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</si>
  <si>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</si>
  <si>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</si>
  <si>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</si>
  <si>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</si>
  <si>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</si>
  <si>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</si>
  <si>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</si>
  <si>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</si>
  <si>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</si>
  <si>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</si>
  <si>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</si>
  <si>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</si>
  <si>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</si>
  <si>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</si>
  <si>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</si>
  <si>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</si>
  <si>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</si>
  <si>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</si>
  <si>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</si>
  <si>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</si>
  <si>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</si>
  <si>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</si>
  <si>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</si>
  <si>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</si>
  <si>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</si>
  <si>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</si>
  <si>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</si>
  <si>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</si>
  <si>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</si>
  <si>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</si>
  <si>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</si>
  <si>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</si>
  <si>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</si>
  <si>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</si>
  <si>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</si>
  <si>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</si>
  <si>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</si>
  <si>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</si>
  <si>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</si>
  <si>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</si>
  <si>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</si>
  <si>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</si>
  <si>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</si>
  <si>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</si>
  <si>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</si>
  <si>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</si>
  <si>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</si>
  <si>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</si>
  <si>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</si>
  <si>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</si>
  <si>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</si>
  <si>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</si>
  <si>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</si>
  <si>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</si>
  <si>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</si>
  <si>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</si>
  <si>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</si>
  <si>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</si>
  <si>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</si>
  <si>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</si>
  <si>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</si>
  <si>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</si>
  <si>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</si>
  <si>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</si>
  <si>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</si>
  <si>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</si>
  <si>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</si>
  <si>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</si>
  <si>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</si>
  <si>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</si>
  <si>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</si>
  <si>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</si>
  <si>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</si>
  <si>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</si>
  <si>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</si>
  <si>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</si>
  <si>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</si>
  <si>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</si>
  <si>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</si>
  <si>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</si>
  <si>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</si>
  <si>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</si>
  <si>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</si>
  <si>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</si>
  <si>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</si>
  <si>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</si>
  <si>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</si>
  <si>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</si>
  <si>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</si>
  <si>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</si>
  <si>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</si>
  <si>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</si>
  <si>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</si>
  <si>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</si>
  <si>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</si>
  <si>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</si>
  <si>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</si>
  <si>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</si>
  <si>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</si>
  <si>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</si>
  <si>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</si>
  <si>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</si>
  <si>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</si>
  <si>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</si>
  <si>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</si>
  <si>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</si>
  <si>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</si>
  <si>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</si>
  <si>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</si>
  <si>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</si>
  <si>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</si>
  <si>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</si>
  <si>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</si>
  <si>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</si>
  <si>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</si>
  <si>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</si>
  <si>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</si>
  <si>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</si>
  <si>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</si>
  <si>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</si>
  <si>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</si>
  <si>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</si>
  <si>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</si>
  <si>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</si>
  <si>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</si>
  <si>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</si>
  <si>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</si>
  <si>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</si>
  <si>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</si>
  <si>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</si>
  <si>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</si>
  <si>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</si>
  <si>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</si>
  <si>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</si>
  <si>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</si>
  <si>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</si>
  <si>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</si>
  <si>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</si>
  <si>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</si>
  <si>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</si>
  <si>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</si>
  <si>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</si>
  <si>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</si>
  <si>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</si>
  <si>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</si>
  <si>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</si>
  <si>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</si>
  <si>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</si>
  <si>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</si>
  <si>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</si>
  <si>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</si>
  <si>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</si>
  <si>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</si>
  <si>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</si>
  <si>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</si>
  <si>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</si>
  <si>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</si>
  <si>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</si>
  <si>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</si>
  <si>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</si>
  <si>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</si>
  <si>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</si>
  <si>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</si>
  <si>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</si>
  <si>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</si>
  <si>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</si>
  <si>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</si>
  <si>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</si>
  <si>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</si>
  <si>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</si>
  <si>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</si>
  <si>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</si>
  <si>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</si>
  <si>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</si>
  <si>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</si>
  <si>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</si>
  <si>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</si>
  <si>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</si>
  <si>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</si>
  <si>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</si>
  <si>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</si>
  <si>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</si>
  <si>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</si>
  <si>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</si>
  <si>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</si>
  <si>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</si>
  <si>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</si>
  <si>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</si>
  <si>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</si>
  <si>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</si>
  <si>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</si>
  <si>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</si>
  <si>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</si>
  <si>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</si>
  <si>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</si>
  <si>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</si>
  <si>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</si>
  <si>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</si>
  <si>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</si>
  <si>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</si>
  <si>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</si>
  <si>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</si>
  <si>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</si>
  <si>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</si>
  <si>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</si>
  <si>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</si>
  <si>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</si>
  <si>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</si>
  <si>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</si>
  <si>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</si>
  <si>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</si>
  <si>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</si>
  <si>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</si>
  <si>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</si>
  <si>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</si>
  <si>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</si>
  <si>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</si>
  <si>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</si>
  <si>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</si>
  <si>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</si>
  <si>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</si>
  <si>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</si>
  <si>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</si>
  <si>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</si>
  <si>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</si>
  <si>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</si>
  <si>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</si>
  <si>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</si>
  <si>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</si>
  <si>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</si>
  <si>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</si>
  <si>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</si>
  <si>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</si>
  <si>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</si>
  <si>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</si>
  <si>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</si>
  <si>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</si>
  <si>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</si>
  <si>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</si>
  <si>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</si>
  <si>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</si>
  <si>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</si>
  <si>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</si>
  <si>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</si>
  <si>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</si>
  <si>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</si>
  <si>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</si>
  <si>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</si>
  <si>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</si>
  <si>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</si>
  <si>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</si>
  <si>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</si>
  <si>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</si>
  <si>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</si>
  <si>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</si>
  <si>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</si>
  <si>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</si>
  <si>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</si>
  <si>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</si>
  <si>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</si>
  <si>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</si>
  <si>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</si>
  <si>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</si>
  <si>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</si>
  <si>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</si>
  <si>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</si>
  <si>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</si>
  <si>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</si>
  <si>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</si>
  <si>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</si>
  <si>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</si>
  <si>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</si>
  <si>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</si>
  <si>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</si>
  <si>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</si>
  <si>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</si>
  <si>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</si>
  <si>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</si>
  <si>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</si>
  <si>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</si>
  <si>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</si>
  <si>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</si>
  <si>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</si>
  <si>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</si>
  <si>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</si>
  <si>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</si>
  <si>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</si>
  <si>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</si>
  <si>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</si>
  <si>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</si>
  <si>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</si>
  <si>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</si>
  <si>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</si>
  <si>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</si>
  <si>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</si>
  <si>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</si>
  <si>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</si>
  <si>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</si>
  <si>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</si>
  <si>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</si>
  <si>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</si>
  <si>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</si>
  <si>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</si>
  <si>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</si>
  <si>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</si>
  <si>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</si>
  <si>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</si>
  <si>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</si>
  <si>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</si>
  <si>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</si>
  <si>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</si>
  <si>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</si>
  <si>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</si>
  <si>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</si>
  <si>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</si>
  <si>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</si>
  <si>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</si>
  <si>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</si>
  <si>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</si>
  <si>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</si>
  <si>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</si>
  <si>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</si>
  <si>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</si>
  <si>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</si>
  <si>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</si>
  <si>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</si>
  <si>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</si>
  <si>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</si>
  <si>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</si>
  <si>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</si>
  <si>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</si>
  <si>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</si>
  <si>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</si>
  <si>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</si>
  <si>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</si>
  <si>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</si>
  <si>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</si>
  <si>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</si>
  <si>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</si>
  <si>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</si>
  <si>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</si>
  <si>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</si>
  <si>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</si>
  <si>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</si>
  <si>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</si>
  <si>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</si>
  <si>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</si>
  <si>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</si>
  <si>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</si>
  <si>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</si>
  <si>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</si>
  <si>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</si>
  <si>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</si>
  <si>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</si>
  <si>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</si>
  <si>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</si>
  <si>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</si>
  <si>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</si>
  <si>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</si>
  <si>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</si>
  <si>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</si>
  <si>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</si>
  <si>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</si>
  <si>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</si>
  <si>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</si>
  <si>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</si>
  <si>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</si>
  <si>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</si>
  <si>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</si>
  <si>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</si>
  <si>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</si>
  <si>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</si>
  <si>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</si>
  <si>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</si>
  <si>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</si>
  <si>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</si>
  <si>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</si>
  <si>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</si>
  <si>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</si>
  <si>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</si>
  <si>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</si>
  <si>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</si>
  <si>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</si>
  <si>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</si>
  <si>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</si>
  <si>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</si>
  <si>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</si>
  <si>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</si>
  <si>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</si>
  <si>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</si>
  <si>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</si>
  <si>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</si>
  <si>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</si>
  <si>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</si>
  <si>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</si>
  <si>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</si>
  <si>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</si>
  <si>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</si>
  <si>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</si>
  <si>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</si>
  <si>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</si>
  <si>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</si>
  <si>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</si>
  <si>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</si>
  <si>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</si>
  <si>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</si>
  <si>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</si>
  <si>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</si>
  <si>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</si>
  <si>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</si>
  <si>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</si>
  <si>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</si>
  <si>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</si>
  <si>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</si>
  <si>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</si>
  <si>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</si>
  <si>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</si>
  <si>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</si>
  <si>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</si>
  <si>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</si>
  <si>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</si>
  <si>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</si>
  <si>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</si>
  <si>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</si>
  <si>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</si>
  <si>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</si>
  <si>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</si>
  <si>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</si>
  <si>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</si>
  <si>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</si>
  <si>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</si>
  <si>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</si>
  <si>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</si>
  <si>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</si>
  <si>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</si>
  <si>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</si>
  <si>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</si>
  <si>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</si>
  <si>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</si>
  <si>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</si>
  <si>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</si>
  <si>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</si>
  <si>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</si>
  <si>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</si>
  <si>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</si>
  <si>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</si>
  <si>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</si>
  <si>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</si>
  <si>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</si>
  <si>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</si>
  <si>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</si>
  <si>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</si>
  <si>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</si>
  <si>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</si>
  <si>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</si>
  <si>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</si>
  <si>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</si>
  <si>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</si>
  <si>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</si>
  <si>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</si>
  <si>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</si>
  <si>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</si>
  <si>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</si>
  <si>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</si>
  <si>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</si>
  <si>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</si>
  <si>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</si>
  <si>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</si>
  <si>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</si>
  <si>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</si>
  <si>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</si>
  <si>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</si>
  <si>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</si>
  <si>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</si>
  <si>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</si>
  <si>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</si>
  <si>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</si>
  <si>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</si>
  <si>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</si>
  <si>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</si>
  <si>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</si>
  <si>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</si>
  <si>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</si>
  <si>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</si>
  <si>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</si>
  <si>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</si>
  <si>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</si>
  <si>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</si>
  <si>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</si>
  <si>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</si>
  <si>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</si>
  <si>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</si>
  <si>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</si>
  <si>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</si>
  <si>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</si>
  <si>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</si>
  <si>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</si>
  <si>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</si>
  <si>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</si>
  <si>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</si>
  <si>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</si>
  <si>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</si>
  <si>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</si>
  <si>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</si>
  <si>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</si>
  <si>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</si>
  <si>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</si>
  <si>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</si>
  <si>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</si>
  <si>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</si>
  <si>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</si>
  <si>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</si>
  <si>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</si>
  <si>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</si>
  <si>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</si>
  <si>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</si>
  <si>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</si>
  <si>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</si>
  <si>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</si>
  <si>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</si>
  <si>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</si>
  <si>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</si>
  <si>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</si>
  <si>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</si>
  <si>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</si>
  <si>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</si>
  <si>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</si>
  <si>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</si>
  <si>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</si>
  <si>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</si>
  <si>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</si>
  <si>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</si>
  <si>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</si>
  <si>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</si>
  <si>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</si>
  <si>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</si>
  <si>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</si>
  <si>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</si>
  <si>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</si>
  <si>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</si>
  <si>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</si>
  <si>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</si>
  <si>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</si>
  <si>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</si>
  <si>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</si>
  <si>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</si>
  <si>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</si>
  <si>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</si>
  <si>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</si>
  <si>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</si>
  <si>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</si>
  <si>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</si>
  <si>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</si>
  <si>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</si>
  <si>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</si>
  <si>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</si>
  <si>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</si>
  <si>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</si>
  <si>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</si>
  <si>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</si>
  <si>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</si>
  <si>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</si>
  <si>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</si>
  <si>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</si>
  <si>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</si>
  <si>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</si>
  <si>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</si>
  <si>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</si>
  <si>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</si>
  <si>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</si>
  <si>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</si>
  <si>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</si>
  <si>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</si>
  <si>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</si>
  <si>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</si>
  <si>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</si>
  <si>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</si>
  <si>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</si>
  <si>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</si>
  <si>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</si>
  <si>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</si>
  <si>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</si>
  <si>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</si>
  <si>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</si>
  <si>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</si>
  <si>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</si>
  <si>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</si>
  <si>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</si>
  <si>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</si>
  <si>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</si>
  <si>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</si>
  <si>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</si>
  <si>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</si>
  <si>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</si>
  <si>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</si>
  <si>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</si>
  <si>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</si>
  <si>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</si>
  <si>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</si>
  <si>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</si>
  <si>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</si>
  <si>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</si>
  <si>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</si>
  <si>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</si>
  <si>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</si>
  <si>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</si>
  <si>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</si>
  <si>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</si>
  <si>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</si>
  <si>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</si>
  <si>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</si>
  <si>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</si>
  <si>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</si>
  <si>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</si>
  <si>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</si>
  <si>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</si>
  <si>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</si>
  <si>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</si>
  <si>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</si>
  <si>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</si>
  <si>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</si>
  <si>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</si>
  <si>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</si>
  <si>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</si>
  <si>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</si>
  <si>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</si>
  <si>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</si>
  <si>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</si>
  <si>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</si>
  <si>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</si>
  <si>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</si>
  <si>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</si>
  <si>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</si>
  <si>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</si>
  <si>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</si>
  <si>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</si>
  <si>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</si>
  <si>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</si>
  <si>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</si>
  <si>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</si>
  <si>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</si>
  <si>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</si>
  <si>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</si>
  <si>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</si>
  <si>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</si>
  <si>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</si>
  <si>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</si>
  <si>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</si>
  <si>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</si>
  <si>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</si>
  <si>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</si>
  <si>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</si>
  <si>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</si>
  <si>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</si>
  <si>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</si>
  <si>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</si>
  <si>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</si>
  <si>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</si>
  <si>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</si>
  <si>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</si>
  <si>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</si>
  <si>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</si>
  <si>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</si>
  <si>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</si>
  <si>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</si>
  <si>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</si>
  <si>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</si>
  <si>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</si>
  <si>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</si>
  <si>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</si>
  <si>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</si>
  <si>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</si>
  <si>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</si>
  <si>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</si>
  <si>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</si>
  <si>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</si>
  <si>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</si>
  <si>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</si>
  <si>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</si>
  <si>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</si>
  <si>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</si>
  <si>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</si>
  <si>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</si>
  <si>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</si>
  <si>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</si>
  <si>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</si>
  <si>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</si>
  <si>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</si>
  <si>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</si>
  <si>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</si>
  <si>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</si>
  <si>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</si>
  <si>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</si>
  <si>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</si>
  <si>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</si>
  <si>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</si>
  <si>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</si>
  <si>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</si>
  <si>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</si>
  <si>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</si>
  <si>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</si>
  <si>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</si>
  <si>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</si>
  <si>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</si>
  <si>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</si>
  <si>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</si>
  <si>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</si>
  <si>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</si>
  <si>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</si>
  <si>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</si>
  <si>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</si>
  <si>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</si>
  <si>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</si>
  <si>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</si>
  <si>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</si>
  <si>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</si>
  <si>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</si>
  <si>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</si>
  <si>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</si>
  <si>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</si>
  <si>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</si>
  <si>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</si>
  <si>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</si>
  <si>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</si>
  <si>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</si>
  <si>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</si>
  <si>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</si>
  <si>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</si>
  <si>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</si>
  <si>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</si>
  <si>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</si>
  <si>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</si>
  <si>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</si>
  <si>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</si>
  <si>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</si>
  <si>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</si>
  <si>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</si>
  <si>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</si>
  <si>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</si>
  <si>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</si>
  <si>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</si>
  <si>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</si>
  <si>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</si>
  <si>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</si>
  <si>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</si>
  <si>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</si>
  <si>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</si>
  <si>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</si>
  <si>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</si>
  <si>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</si>
  <si>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</si>
  <si>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</si>
  <si>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</si>
  <si>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</si>
  <si>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</si>
  <si>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</si>
  <si>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</si>
  <si>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</si>
  <si>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</si>
  <si>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</si>
  <si>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</si>
  <si>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</si>
  <si>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</si>
  <si>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</si>
  <si>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</si>
  <si>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</si>
  <si>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</si>
  <si>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</si>
  <si>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</si>
  <si>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</si>
  <si>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</si>
  <si>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</si>
  <si>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</si>
  <si>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</si>
  <si>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</si>
  <si>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</si>
  <si>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</si>
  <si>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</si>
  <si>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</si>
  <si>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</si>
  <si>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</si>
  <si>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</si>
  <si>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</si>
  <si>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</si>
  <si>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</si>
  <si>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</si>
  <si>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</si>
  <si>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</si>
  <si>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</si>
  <si>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</si>
  <si>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</si>
  <si>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</si>
  <si>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</si>
  <si>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</si>
  <si>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</si>
  <si>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</si>
  <si>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</si>
  <si>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</si>
  <si>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</si>
  <si>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</si>
  <si>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</si>
  <si>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</si>
  <si>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</si>
  <si>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</si>
  <si>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</si>
  <si>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</si>
  <si>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</si>
  <si>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</si>
  <si>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</si>
  <si>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</si>
  <si>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</si>
  <si>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</si>
  <si>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</si>
  <si>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</si>
  <si>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</si>
  <si>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</si>
  <si>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</si>
  <si>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</si>
  <si>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</si>
  <si>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</si>
  <si>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</si>
  <si>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</si>
  <si>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</si>
  <si>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</si>
  <si>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</si>
  <si>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</si>
  <si>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</si>
  <si>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</si>
  <si>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</si>
  <si>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</si>
  <si>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</si>
  <si>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</si>
  <si>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</si>
  <si>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</si>
  <si>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</si>
  <si>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</si>
  <si>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</si>
  <si>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</si>
  <si>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</si>
  <si>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</si>
  <si>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</si>
  <si>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</si>
  <si>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</si>
  <si>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</si>
  <si>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</si>
  <si>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</si>
  <si>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</si>
  <si>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</si>
  <si>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</si>
  <si>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</si>
  <si>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</si>
  <si>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</si>
  <si>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</si>
  <si>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</si>
  <si>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</si>
  <si>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</si>
  <si>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</si>
  <si>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</si>
  <si>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</si>
  <si>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</si>
  <si>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</si>
  <si>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</si>
  <si>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</si>
  <si>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</si>
  <si>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</si>
  <si>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</si>
  <si>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</si>
  <si>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</si>
  <si>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</si>
  <si>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</si>
  <si>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</si>
  <si>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</si>
  <si>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</si>
  <si>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</si>
  <si>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</si>
  <si>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</si>
  <si>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</si>
  <si>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</si>
  <si>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</si>
  <si>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</si>
  <si>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</si>
  <si>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</si>
  <si>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</si>
  <si>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</si>
  <si>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</si>
  <si>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</si>
  <si>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</si>
  <si>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</si>
  <si>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</si>
  <si>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</si>
  <si>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</si>
  <si>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</si>
  <si>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</si>
  <si>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</si>
  <si>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</si>
  <si>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</si>
  <si>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</si>
  <si>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</si>
  <si>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</si>
  <si>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</si>
  <si>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</si>
  <si>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</si>
  <si>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</si>
  <si>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</si>
  <si>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</si>
  <si>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</si>
  <si>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</si>
  <si>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</si>
  <si>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</si>
  <si>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</si>
  <si>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</si>
  <si>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</si>
  <si>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</si>
  <si>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</si>
  <si>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</si>
  <si>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</si>
  <si>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</si>
  <si>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</si>
  <si>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</si>
  <si>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</si>
  <si>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</si>
  <si>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</si>
  <si>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</si>
  <si>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</si>
  <si>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</si>
  <si>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</si>
  <si>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</si>
  <si>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</si>
  <si>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</si>
  <si>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</si>
  <si>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</si>
  <si>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</si>
  <si>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</si>
  <si>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</si>
  <si>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</si>
  <si>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</si>
  <si>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</si>
  <si>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</si>
  <si>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</si>
  <si>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</si>
  <si>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</si>
  <si>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</si>
  <si>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</si>
  <si>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</si>
  <si>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</si>
  <si>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</si>
  <si>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</si>
  <si>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</si>
  <si>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</si>
  <si>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</si>
  <si>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</si>
  <si>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</si>
  <si>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</si>
  <si>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</si>
  <si>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</si>
  <si>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</si>
  <si>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</si>
  <si>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</si>
  <si>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</si>
  <si>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</si>
  <si>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</si>
  <si>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</si>
  <si>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</si>
  <si>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</si>
  <si>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</si>
  <si>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</si>
  <si>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</si>
  <si>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</si>
  <si>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</si>
  <si>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</si>
  <si>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</si>
  <si>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</si>
  <si>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</si>
  <si>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</si>
  <si>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</si>
  <si>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</si>
  <si>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</si>
  <si>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</si>
  <si>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</si>
  <si>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</si>
  <si>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</si>
  <si>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</si>
  <si>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</si>
  <si>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</si>
  <si>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</si>
  <si>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</si>
  <si>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</si>
  <si>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</si>
  <si>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</si>
  <si>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</si>
  <si>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</si>
  <si>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</si>
  <si>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</si>
  <si>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</si>
  <si>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</si>
  <si>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</si>
  <si>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</si>
  <si>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</si>
  <si>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</si>
  <si>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</si>
  <si>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</si>
  <si>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</si>
  <si>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</si>
  <si>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</si>
  <si>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</si>
  <si>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</si>
  <si>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</si>
  <si>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</si>
  <si>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</si>
  <si>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</si>
  <si>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</si>
  <si>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</si>
  <si>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</si>
  <si>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</si>
  <si>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</si>
  <si>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</si>
  <si>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</si>
  <si>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</si>
  <si>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</si>
  <si>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</si>
  <si>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</si>
  <si>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</si>
  <si>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</si>
  <si>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</si>
  <si>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</si>
  <si>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</si>
  <si>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</si>
  <si>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</si>
  <si>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</si>
  <si>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</si>
  <si>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</si>
  <si>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</si>
  <si>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</si>
  <si>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</si>
  <si>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</si>
  <si>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</si>
  <si>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</si>
  <si>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</si>
  <si>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</si>
  <si>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</si>
  <si>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</si>
  <si>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</si>
  <si>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</si>
  <si>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</si>
  <si>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</si>
  <si>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</si>
  <si>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</si>
  <si>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</si>
  <si>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</si>
  <si>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</si>
  <si>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</si>
  <si>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</si>
  <si>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</si>
  <si>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</si>
  <si>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</si>
  <si>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</si>
  <si>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</si>
  <si>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</si>
  <si>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</si>
  <si>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</si>
  <si>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</si>
  <si>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</si>
  <si>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</si>
  <si>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</si>
  <si>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</si>
  <si>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</si>
  <si>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</si>
  <si>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</si>
  <si>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</si>
  <si>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</si>
  <si>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</si>
  <si>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</si>
  <si>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</si>
  <si>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</si>
  <si>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</si>
  <si>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</si>
  <si>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</si>
  <si>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</si>
  <si>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</si>
  <si>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</si>
  <si>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</si>
  <si>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</si>
  <si>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</si>
  <si>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</si>
  <si>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</si>
  <si>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</si>
  <si>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</si>
  <si>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</si>
  <si>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</si>
  <si>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</si>
  <si>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</si>
  <si>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</si>
  <si>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</si>
  <si>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</si>
  <si>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</si>
  <si>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</si>
  <si>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</si>
  <si>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</si>
  <si>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</si>
  <si>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</si>
  <si>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</si>
  <si>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</si>
  <si>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</si>
  <si>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</si>
  <si>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</si>
  <si>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</si>
  <si>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</si>
  <si>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</si>
  <si>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</si>
  <si>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</si>
  <si>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</si>
  <si>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</si>
  <si>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</si>
  <si>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</si>
  <si>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</si>
  <si>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</si>
  <si>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</si>
  <si>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</si>
  <si>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</si>
  <si>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</si>
  <si>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</si>
  <si>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</si>
  <si>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</si>
  <si>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</si>
  <si>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</si>
  <si>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</si>
  <si>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</si>
  <si>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</si>
  <si>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</si>
  <si>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</si>
  <si>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</si>
  <si>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</si>
  <si>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</si>
  <si>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</si>
  <si>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</si>
  <si>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</si>
  <si>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</si>
  <si>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</si>
  <si>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</si>
  <si>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</si>
  <si>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</si>
  <si>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</si>
  <si>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</si>
  <si>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</si>
  <si>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</si>
  <si>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</si>
  <si>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</si>
  <si>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</si>
  <si>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</si>
  <si>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</si>
  <si>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</si>
  <si>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</si>
  <si>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</si>
  <si>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</si>
  <si>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</si>
  <si>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</si>
  <si>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</si>
  <si>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</si>
  <si>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</si>
  <si>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</si>
  <si>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</si>
  <si>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</si>
  <si>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</si>
  <si>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</si>
  <si>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</si>
  <si>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</si>
  <si>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</si>
  <si>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</si>
  <si>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</si>
  <si>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</si>
  <si>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</si>
  <si>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</si>
  <si>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</si>
  <si>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</si>
  <si>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</si>
  <si>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</si>
  <si>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</si>
  <si>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</si>
  <si>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</si>
  <si>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</si>
  <si>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</si>
  <si>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</si>
  <si>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</si>
  <si>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</si>
  <si>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</si>
  <si>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</si>
  <si>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</si>
  <si>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</si>
  <si>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</si>
  <si>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</si>
  <si>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</si>
  <si>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</si>
  <si>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</si>
  <si>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</si>
  <si>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</si>
  <si>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</si>
  <si>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</si>
  <si>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</si>
  <si>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</si>
  <si>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</si>
  <si>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</si>
  <si>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</si>
  <si>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</si>
  <si>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</si>
  <si>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</si>
  <si>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</si>
  <si>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</si>
  <si>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</si>
  <si>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</si>
  <si>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</si>
  <si>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</si>
  <si>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</si>
  <si>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</si>
  <si>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</si>
  <si>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</si>
  <si>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</si>
  <si>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</si>
  <si>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</si>
  <si>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</si>
  <si>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</si>
  <si>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</si>
  <si>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</si>
  <si>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</si>
  <si>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</si>
  <si>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</si>
  <si>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</si>
  <si>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</si>
  <si>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</si>
  <si>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</si>
  <si>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</si>
  <si>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</si>
  <si>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</si>
  <si>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</si>
  <si>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</si>
  <si>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</si>
  <si>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</si>
  <si>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</si>
  <si>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</si>
  <si>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</si>
  <si>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</si>
  <si>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</si>
  <si>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</si>
  <si>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</si>
  <si>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</si>
  <si>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</si>
  <si>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</si>
  <si>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</si>
  <si>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</si>
  <si>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</si>
  <si>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</si>
  <si>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</si>
  <si>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</si>
  <si>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</si>
  <si>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</si>
  <si>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</si>
  <si>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</si>
  <si>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</si>
  <si>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</si>
  <si>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</si>
  <si>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</si>
  <si>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</si>
  <si>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</si>
  <si>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</si>
  <si>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</si>
  <si>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</si>
  <si>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</si>
  <si>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</si>
  <si>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</si>
  <si>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</si>
  <si>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</si>
  <si>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</si>
  <si>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</si>
  <si>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</si>
  <si>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</si>
  <si>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</si>
  <si>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</si>
  <si>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</si>
  <si>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</si>
  <si>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</si>
  <si>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</si>
  <si>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</si>
  <si>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</si>
  <si>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</si>
  <si>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</si>
  <si>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</si>
  <si>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</si>
  <si>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</si>
  <si>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</si>
  <si>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</si>
  <si>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</si>
  <si>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</si>
  <si>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</si>
  <si>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</si>
  <si>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</si>
  <si>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</si>
  <si>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</si>
  <si>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</si>
  <si>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</si>
  <si>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</si>
  <si>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</si>
  <si>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</si>
  <si>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</si>
  <si>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</si>
  <si>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</si>
  <si>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</si>
  <si>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</si>
  <si>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</si>
  <si>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</si>
  <si>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</si>
  <si>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</si>
  <si>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</si>
  <si>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</si>
  <si>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</si>
  <si>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</si>
  <si>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</si>
  <si>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</si>
  <si>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</si>
  <si>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</si>
  <si>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</si>
  <si>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</si>
  <si>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</si>
  <si>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</si>
  <si>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</si>
  <si>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</si>
  <si>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</si>
  <si>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</si>
  <si>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</si>
  <si>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</si>
  <si>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</si>
  <si>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</si>
  <si>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</si>
  <si>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</si>
  <si>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</si>
  <si>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</si>
  <si>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</si>
  <si>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</si>
  <si>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</si>
  <si>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</si>
  <si>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</si>
  <si>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</si>
  <si>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</si>
  <si>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</si>
  <si>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</si>
  <si>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</si>
  <si>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</si>
  <si>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</si>
  <si>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</si>
  <si>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</si>
  <si>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</si>
  <si>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</si>
  <si>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</si>
  <si>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</si>
  <si>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</si>
  <si>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</si>
  <si>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</si>
  <si>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</si>
  <si>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</si>
  <si>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</si>
  <si>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</si>
  <si>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</si>
  <si>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</si>
  <si>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</si>
  <si>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</si>
  <si>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</si>
  <si>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</si>
  <si>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</si>
  <si>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</si>
  <si>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</si>
  <si>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</si>
  <si>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</si>
  <si>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</si>
  <si>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</si>
  <si>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</si>
  <si>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</si>
  <si>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</si>
  <si>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</si>
  <si>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</si>
  <si>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</si>
  <si>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</si>
  <si>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</si>
  <si>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</si>
  <si>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</si>
  <si>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</si>
  <si>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</si>
  <si>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</si>
  <si>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</si>
  <si>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</si>
  <si>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</si>
  <si>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</si>
  <si>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</si>
  <si>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</si>
  <si>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</si>
  <si>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</si>
  <si>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</si>
  <si>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</si>
  <si>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</si>
  <si>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</si>
  <si>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</si>
  <si>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</si>
  <si>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</si>
  <si>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</si>
  <si>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</si>
  <si>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</si>
  <si>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</si>
  <si>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</si>
  <si>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</si>
  <si>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</si>
  <si>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</si>
  <si>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</si>
  <si>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</si>
  <si>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</si>
  <si>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</si>
  <si>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</si>
  <si>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</si>
  <si>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</si>
  <si>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</si>
  <si>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</si>
  <si>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</si>
  <si>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</si>
  <si>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</si>
  <si>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</si>
  <si>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</si>
  <si>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</si>
  <si>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</si>
  <si>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</si>
  <si>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</si>
  <si>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</si>
  <si>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</si>
  <si>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</si>
  <si>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</si>
  <si>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</si>
  <si>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</si>
  <si>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</si>
  <si>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</si>
  <si>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</si>
  <si>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</si>
  <si>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</si>
  <si>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</si>
  <si>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</si>
  <si>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</si>
  <si>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</si>
  <si>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</si>
  <si>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</si>
  <si>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</si>
  <si>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</si>
  <si>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</si>
  <si>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</si>
  <si>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</si>
  <si>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</si>
  <si>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</si>
  <si>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</si>
  <si>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</si>
  <si>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</si>
  <si>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</si>
  <si>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</si>
  <si>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</si>
  <si>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</si>
  <si>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</si>
  <si>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</si>
  <si>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</si>
  <si>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</si>
  <si>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</si>
  <si>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</si>
  <si>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</si>
  <si>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</si>
  <si>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</si>
  <si>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</si>
  <si>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</si>
  <si>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</si>
  <si>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</si>
  <si>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</si>
  <si>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</si>
  <si>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</si>
  <si>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</si>
  <si>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</si>
  <si>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</si>
  <si>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</si>
  <si>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</si>
  <si>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</si>
  <si>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</si>
  <si>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</si>
  <si>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</si>
  <si>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</si>
  <si>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</si>
  <si>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</si>
  <si>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</si>
  <si>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</si>
  <si>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</si>
  <si>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</si>
  <si>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</si>
  <si>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</si>
  <si>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</si>
  <si>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</si>
  <si>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</si>
  <si>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</si>
  <si>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</si>
  <si>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</si>
  <si>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</si>
  <si>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</si>
  <si>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</si>
  <si>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</si>
  <si>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</si>
  <si>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</si>
  <si>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</si>
  <si>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</si>
  <si>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</si>
  <si>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</si>
  <si>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</si>
  <si>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</si>
  <si>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</si>
  <si>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</si>
  <si>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</si>
  <si>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</si>
  <si>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</si>
  <si>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</si>
  <si>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</si>
  <si>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</si>
  <si>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</si>
  <si>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</si>
  <si>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</si>
  <si>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</si>
  <si>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</si>
  <si>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</si>
  <si>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</si>
  <si>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</si>
  <si>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</si>
  <si>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</si>
  <si>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</si>
  <si>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</si>
  <si>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</si>
  <si>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</si>
  <si>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</si>
  <si>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</si>
  <si>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</si>
  <si>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</si>
  <si>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</si>
  <si>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</si>
  <si>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</si>
  <si>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</si>
  <si>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</si>
  <si>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</si>
  <si>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</si>
  <si>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</si>
  <si>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</si>
  <si>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</si>
  <si>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</si>
  <si>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</si>
  <si>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</si>
  <si>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</si>
  <si>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</si>
  <si>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</si>
  <si>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</si>
  <si>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</si>
  <si>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</si>
  <si>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</si>
  <si>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</si>
  <si>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</si>
  <si>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</si>
  <si>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</si>
  <si>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</si>
  <si>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</si>
  <si>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</si>
  <si>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</si>
  <si>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</si>
  <si>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</si>
  <si>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</si>
  <si>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</si>
  <si>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</si>
  <si>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</si>
  <si>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</si>
  <si>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</si>
  <si>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</si>
  <si>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</si>
  <si>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</si>
  <si>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</si>
  <si>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</si>
  <si>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</si>
  <si>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</si>
  <si>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</si>
  <si>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</si>
  <si>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</si>
  <si>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</si>
  <si>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</si>
  <si>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</si>
  <si>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</si>
  <si>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</si>
  <si>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</si>
  <si>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</si>
  <si>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</si>
  <si>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</si>
  <si>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</si>
  <si>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</si>
  <si>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</si>
  <si>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</si>
  <si>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</si>
  <si>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</si>
  <si>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</si>
  <si>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</si>
  <si>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</si>
  <si>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</si>
  <si>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</si>
  <si>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</si>
  <si>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</si>
  <si>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</si>
  <si>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</si>
  <si>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</si>
  <si>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</si>
  <si>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</si>
  <si>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</si>
  <si>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</si>
  <si>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</si>
  <si>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</si>
  <si>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</si>
  <si>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</si>
  <si>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</si>
  <si>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</si>
  <si>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</si>
  <si>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</si>
  <si>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</si>
  <si>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</si>
  <si>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</si>
  <si>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</si>
  <si>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</si>
  <si>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</si>
  <si>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</si>
  <si>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</si>
  <si>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</si>
  <si>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</si>
  <si>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</si>
  <si>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</si>
  <si>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</si>
  <si>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</si>
  <si>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</si>
  <si>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</si>
  <si>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</si>
  <si>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</si>
  <si>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</si>
  <si>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</si>
  <si>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</si>
  <si>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</si>
  <si>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</si>
  <si>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</si>
  <si>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</si>
  <si>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</si>
  <si>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</si>
  <si>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</si>
  <si>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</si>
  <si>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</si>
  <si>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</si>
  <si>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</si>
  <si>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</si>
  <si>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</si>
  <si>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</si>
  <si>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</si>
  <si>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</si>
  <si>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</si>
  <si>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</si>
  <si>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</si>
  <si>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</si>
  <si>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</si>
  <si>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</si>
  <si>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</si>
  <si>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</si>
  <si>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</si>
  <si>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</si>
  <si>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</si>
  <si>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</si>
  <si>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</si>
  <si>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</si>
  <si>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</si>
  <si>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</si>
  <si>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</si>
  <si>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</si>
  <si>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</si>
  <si>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</si>
  <si>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</si>
  <si>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</si>
  <si>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</si>
  <si>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</si>
  <si>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</si>
  <si>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</si>
  <si>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</si>
  <si>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</si>
  <si>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</si>
  <si>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</si>
  <si>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</si>
  <si>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</si>
  <si>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</si>
  <si>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</si>
  <si>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</si>
  <si>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</si>
  <si>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</si>
  <si>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</si>
  <si>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</si>
  <si>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</si>
  <si>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</si>
  <si>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</si>
  <si>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</si>
  <si>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</si>
  <si>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</si>
  <si>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</si>
  <si>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</si>
  <si>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</si>
  <si>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</si>
  <si>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</si>
  <si>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</si>
  <si>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</si>
  <si>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</si>
  <si>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</si>
  <si>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</si>
  <si>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</si>
  <si>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</si>
  <si>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</si>
  <si>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</si>
  <si>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</si>
  <si>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</si>
  <si>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</si>
  <si>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</si>
  <si>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</si>
  <si>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</si>
  <si>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</si>
  <si>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</si>
  <si>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</si>
  <si>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</si>
  <si>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</si>
  <si>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</si>
  <si>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</si>
  <si>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</si>
  <si>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</si>
  <si>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</si>
  <si>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</si>
  <si>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</si>
  <si>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</si>
  <si>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</si>
  <si>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</si>
  <si>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</si>
  <si>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</si>
  <si>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</si>
  <si>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</si>
  <si>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</si>
  <si>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</si>
  <si>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</si>
  <si>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</si>
  <si>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</si>
  <si>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</si>
  <si>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</si>
  <si>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</si>
  <si>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</si>
  <si>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</si>
  <si>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</si>
  <si>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</si>
  <si>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</si>
  <si>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</si>
  <si>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</si>
  <si>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</si>
  <si>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</si>
  <si>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</si>
  <si>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</si>
  <si>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</si>
  <si>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</si>
  <si>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</si>
  <si>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</si>
  <si>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</si>
  <si>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</si>
  <si>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</si>
  <si>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</si>
  <si>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</si>
  <si>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</si>
  <si>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</si>
  <si>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</si>
  <si>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</si>
  <si>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</si>
  <si>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</si>
  <si>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</si>
  <si>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</si>
  <si>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</si>
  <si>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</si>
  <si>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</si>
  <si>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</si>
  <si>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</si>
  <si>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</si>
  <si>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</si>
  <si>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</si>
  <si>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</si>
  <si>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</si>
  <si>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</si>
  <si>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</si>
  <si>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</si>
  <si>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</si>
  <si>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</si>
  <si>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</si>
  <si>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</si>
  <si>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</si>
  <si>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</si>
  <si>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</si>
  <si>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</si>
  <si>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</si>
  <si>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</si>
  <si>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</si>
  <si>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</si>
  <si>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</si>
  <si>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</si>
  <si>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</si>
  <si>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</si>
  <si>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</si>
  <si>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</si>
  <si>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</si>
  <si>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</si>
  <si>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</si>
  <si>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</si>
  <si>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</si>
  <si>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</si>
  <si>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</si>
  <si>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</si>
  <si>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</si>
  <si>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</si>
  <si>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</si>
  <si>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</si>
  <si>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</si>
  <si>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</si>
  <si>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</si>
  <si>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</si>
  <si>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</si>
  <si>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</si>
  <si>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</si>
  <si>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</si>
  <si>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</si>
  <si>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</si>
  <si>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</si>
  <si>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</si>
  <si>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</si>
  <si>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</si>
  <si>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</si>
  <si>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</si>
  <si>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</si>
  <si>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</si>
  <si>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</si>
  <si>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</si>
  <si>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</si>
  <si>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</si>
  <si>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</si>
  <si>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</si>
  <si>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</si>
  <si>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</si>
  <si>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</si>
  <si>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</si>
  <si>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</si>
  <si>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</si>
  <si>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</si>
  <si>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</si>
  <si>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</si>
  <si>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</si>
  <si>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</si>
  <si>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</si>
  <si>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</si>
  <si>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</si>
  <si>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</si>
  <si>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</si>
  <si>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</si>
  <si>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</si>
  <si>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</si>
  <si>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</si>
  <si>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</si>
  <si>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</si>
  <si>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</si>
  <si>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</si>
  <si>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</si>
  <si>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</si>
  <si>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</si>
  <si>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</si>
  <si>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</si>
  <si>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</si>
  <si>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</si>
  <si>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</si>
  <si>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</si>
  <si>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</si>
  <si>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</si>
  <si>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</si>
  <si>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</si>
  <si>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</si>
  <si>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</si>
  <si>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</si>
  <si>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</si>
  <si>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</si>
  <si>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</si>
  <si>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</si>
  <si>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</si>
  <si>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</si>
  <si>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</si>
  <si>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</si>
  <si>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</si>
  <si>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</si>
  <si>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</si>
  <si>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</si>
  <si>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</si>
  <si>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</si>
  <si>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</si>
  <si>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</si>
  <si>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</si>
  <si>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</si>
  <si>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</si>
  <si>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</si>
  <si>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</si>
  <si>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</si>
  <si>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</si>
  <si>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</si>
  <si>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</si>
  <si>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</si>
  <si>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</si>
  <si>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</si>
  <si>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</si>
  <si>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</si>
  <si>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</si>
  <si>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</si>
  <si>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</si>
  <si>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</si>
  <si>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</si>
  <si>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</si>
  <si>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</si>
  <si>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</si>
  <si>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</si>
  <si>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</si>
  <si>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</si>
  <si>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</si>
  <si>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</si>
  <si>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</si>
  <si>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</si>
  <si>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</si>
  <si>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</si>
  <si>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</si>
  <si>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</si>
  <si>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</si>
  <si>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</si>
  <si>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</si>
  <si>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</si>
  <si>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</si>
  <si>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</si>
  <si>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</si>
  <si>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</si>
  <si>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</si>
  <si>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</si>
  <si>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</si>
  <si>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</si>
  <si>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</si>
  <si>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</si>
  <si>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</si>
  <si>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</si>
  <si>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</si>
  <si>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</si>
  <si>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</si>
  <si>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</si>
  <si>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</si>
  <si>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</si>
  <si>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</si>
  <si>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</si>
  <si>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</si>
  <si>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</si>
  <si>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</si>
  <si>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</si>
  <si>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</si>
  <si>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</si>
  <si>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</si>
  <si>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</si>
  <si>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</si>
  <si>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</si>
  <si>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</si>
  <si>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</si>
  <si>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</si>
  <si>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</si>
  <si>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</si>
  <si>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</si>
  <si>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</si>
  <si>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</si>
  <si>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</si>
  <si>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</si>
  <si>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</si>
  <si>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</si>
  <si>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</si>
  <si>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</si>
  <si>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</si>
  <si>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</si>
  <si>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</si>
  <si>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</si>
  <si>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</si>
  <si>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</si>
  <si>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</si>
  <si>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</si>
  <si>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</si>
  <si>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</si>
  <si>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</si>
  <si>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</si>
  <si>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</si>
  <si>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</si>
  <si>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</si>
  <si>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</si>
  <si>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</si>
  <si>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</si>
  <si>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</si>
  <si>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</si>
  <si>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</si>
  <si>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</si>
  <si>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</si>
  <si>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</si>
  <si>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</si>
  <si>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</si>
  <si>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</si>
  <si>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</si>
  <si>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</si>
  <si>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</si>
  <si>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</si>
  <si>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</si>
  <si>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</si>
  <si>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</si>
  <si>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</si>
  <si>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</si>
  <si>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</si>
  <si>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</si>
  <si>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</si>
  <si>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</si>
  <si>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</si>
  <si>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</si>
  <si>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</si>
  <si>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</si>
  <si>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</si>
  <si>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</si>
  <si>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</si>
  <si>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</si>
  <si>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</si>
  <si>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</si>
  <si>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</si>
  <si>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</si>
  <si>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</si>
  <si>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</si>
  <si>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</si>
  <si>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</si>
  <si>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</si>
  <si>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</si>
  <si>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</si>
  <si>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</si>
  <si>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</si>
  <si>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</si>
  <si>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</si>
  <si>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</si>
  <si>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</si>
  <si>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</si>
  <si>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</si>
  <si>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</si>
  <si>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</si>
  <si>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</si>
  <si>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</si>
  <si>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</si>
  <si>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</si>
  <si>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</si>
  <si>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</si>
  <si>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</si>
  <si>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</si>
  <si>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</si>
  <si>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</si>
  <si>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</si>
  <si>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</si>
  <si>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</si>
  <si>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</si>
  <si>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</si>
  <si>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</si>
  <si>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</si>
  <si>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</si>
  <si>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</si>
  <si>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</si>
  <si>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</si>
  <si>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</si>
  <si>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</si>
  <si>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</si>
  <si>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</si>
  <si>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</si>
  <si>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</si>
  <si>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</si>
  <si>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</si>
  <si>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</si>
  <si>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</si>
  <si>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</si>
  <si>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</si>
  <si>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</si>
  <si>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</si>
  <si>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</si>
  <si>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</si>
  <si>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</si>
  <si>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</si>
  <si>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</si>
  <si>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</si>
  <si>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</si>
  <si>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</si>
  <si>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</si>
  <si>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</si>
  <si>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</si>
  <si>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</si>
  <si>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</si>
  <si>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</si>
  <si>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</si>
  <si>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</si>
  <si>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</si>
  <si>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</si>
  <si>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</si>
  <si>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</si>
  <si>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</si>
  <si>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</si>
  <si>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</si>
  <si>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</si>
  <si>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</si>
  <si>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</si>
  <si>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</si>
  <si>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</si>
  <si>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</si>
  <si>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</si>
  <si>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</si>
  <si>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</si>
  <si>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</si>
  <si>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</si>
  <si>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</si>
  <si>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</si>
  <si>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</si>
  <si>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</si>
  <si>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</si>
  <si>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</si>
  <si>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</si>
  <si>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</si>
  <si>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</si>
  <si>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</si>
  <si>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</si>
  <si>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</si>
  <si>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</si>
  <si>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</si>
  <si>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</si>
  <si>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</si>
  <si>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</si>
  <si>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</si>
  <si>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</si>
  <si>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</si>
  <si>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</si>
  <si>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</si>
  <si>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</si>
  <si>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</si>
  <si>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</si>
  <si>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</si>
  <si>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</si>
  <si>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</si>
  <si>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</si>
  <si>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</si>
  <si>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</si>
  <si>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</si>
  <si>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</si>
  <si>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</si>
  <si>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</si>
  <si>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</si>
  <si>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</si>
  <si>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</si>
  <si>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</si>
  <si>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</si>
  <si>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</si>
  <si>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</si>
  <si>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</si>
  <si>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</si>
  <si>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</si>
  <si>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</si>
  <si>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</si>
  <si>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</si>
  <si>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</si>
  <si>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</si>
  <si>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</si>
  <si>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</si>
  <si>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</si>
  <si>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</si>
  <si>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</si>
  <si>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</si>
  <si>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</si>
  <si>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</si>
  <si>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</si>
  <si>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</si>
  <si>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</si>
  <si>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</si>
  <si>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</si>
  <si>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</si>
  <si>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</si>
  <si>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</si>
  <si>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</si>
  <si>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</si>
  <si>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</si>
  <si>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</si>
  <si>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</si>
  <si>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</si>
  <si>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</si>
  <si>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</si>
  <si>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</si>
  <si>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</si>
  <si>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</si>
  <si>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</si>
  <si>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</si>
  <si>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</si>
  <si>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</si>
  <si>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</si>
  <si>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</si>
  <si>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</si>
  <si>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</si>
  <si>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</si>
  <si>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</si>
  <si>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</si>
  <si>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</si>
  <si>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</si>
  <si>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</si>
  <si>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</si>
  <si>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</si>
  <si>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</si>
  <si>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</si>
  <si>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</si>
  <si>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</si>
  <si>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</si>
  <si>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</si>
  <si>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</si>
  <si>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</si>
  <si>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</si>
  <si>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</si>
  <si>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</si>
  <si>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</si>
  <si>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</si>
  <si>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</si>
  <si>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</si>
  <si>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</si>
  <si>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</si>
  <si>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</si>
  <si>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</si>
  <si>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</si>
  <si>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</si>
  <si>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</si>
  <si>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</si>
  <si>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</si>
  <si>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</si>
  <si>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</si>
  <si>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</si>
  <si>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</si>
  <si>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</si>
  <si>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</si>
  <si>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</si>
  <si>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</si>
  <si>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</si>
  <si>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</si>
  <si>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</si>
  <si>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</si>
  <si>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</si>
  <si>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</si>
  <si>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</si>
  <si>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</si>
  <si>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</si>
  <si>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</si>
  <si>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</si>
  <si>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</si>
  <si>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</si>
  <si>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</si>
  <si>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</si>
  <si>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</si>
  <si>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</si>
  <si>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</si>
  <si>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</si>
  <si>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</si>
  <si>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</si>
  <si>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</si>
  <si>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</si>
  <si>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</si>
  <si>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</si>
  <si>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</si>
  <si>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</si>
  <si>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</si>
  <si>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</si>
  <si>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</si>
  <si>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</si>
  <si>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</si>
  <si>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</si>
  <si>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</si>
  <si>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</si>
  <si>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</si>
  <si>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</si>
  <si>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</si>
  <si>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</si>
  <si>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</si>
  <si>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</si>
  <si>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</si>
  <si>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</si>
  <si>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</si>
  <si>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</si>
  <si>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</si>
  <si>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</si>
  <si>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</si>
  <si>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</si>
  <si>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</si>
  <si>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</si>
  <si>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</si>
  <si>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</si>
  <si>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</si>
  <si>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</si>
  <si>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</si>
  <si>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</si>
  <si>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</si>
  <si>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</si>
  <si>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</si>
  <si>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</si>
  <si>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</si>
  <si>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</si>
  <si>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</si>
  <si>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</si>
  <si>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</si>
  <si>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</si>
  <si>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</si>
  <si>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</si>
  <si>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</si>
  <si>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</si>
  <si>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</si>
  <si>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</si>
  <si>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</si>
  <si>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</si>
  <si>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</si>
  <si>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</si>
  <si>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</si>
  <si>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</si>
  <si>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</si>
  <si>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</si>
  <si>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</si>
  <si>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</si>
  <si>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</si>
  <si>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</si>
  <si>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</si>
  <si>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</si>
  <si>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</si>
  <si>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</si>
  <si>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</si>
  <si>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</si>
  <si>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</si>
  <si>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</si>
  <si>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</si>
  <si>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</si>
  <si>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</si>
  <si>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</si>
  <si>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</si>
  <si>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</si>
  <si>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</si>
  <si>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</si>
  <si>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</si>
  <si>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</si>
  <si>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</si>
  <si>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</si>
  <si>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</si>
  <si>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</si>
  <si>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</si>
  <si>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</si>
  <si>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</si>
  <si>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</si>
  <si>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</si>
  <si>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</si>
  <si>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</si>
  <si>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</si>
  <si>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</si>
  <si>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</si>
  <si>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</si>
  <si>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</si>
  <si>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</si>
  <si>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</si>
  <si>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</si>
  <si>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</si>
  <si>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</si>
  <si>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</si>
  <si>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</si>
  <si>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</si>
  <si>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</si>
  <si>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</si>
  <si>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</si>
  <si>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</si>
  <si>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</si>
  <si>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</si>
  <si>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</si>
  <si>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</si>
  <si>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</si>
  <si>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</si>
  <si>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</si>
  <si>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</si>
  <si>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</si>
  <si>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</si>
  <si>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</si>
  <si>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</si>
  <si>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</si>
  <si>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</si>
  <si>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</si>
  <si>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</si>
  <si>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</si>
  <si>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</si>
  <si>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</si>
  <si>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</si>
  <si>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</si>
  <si>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</si>
  <si>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</si>
  <si>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</si>
  <si>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</si>
  <si>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</si>
  <si>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</si>
  <si>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</si>
  <si>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</si>
  <si>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</si>
  <si>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</si>
  <si>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</si>
  <si>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</si>
  <si>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</si>
  <si>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</si>
  <si>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</si>
  <si>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</si>
  <si>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</si>
  <si>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</si>
  <si>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</si>
  <si>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</si>
  <si>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</si>
  <si>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</si>
  <si>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</si>
  <si>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</si>
  <si>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</si>
  <si>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</si>
  <si>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</si>
  <si>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</si>
  <si>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</si>
  <si>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</si>
  <si>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</si>
  <si>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</si>
  <si>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</si>
  <si>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</si>
  <si>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</si>
  <si>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</si>
  <si>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</si>
  <si>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</si>
  <si>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</si>
  <si>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</si>
  <si>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</si>
  <si>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</si>
  <si>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</si>
  <si>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</si>
  <si>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</si>
  <si>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</si>
  <si>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</si>
  <si>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</si>
  <si>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</si>
  <si>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</si>
  <si>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</si>
  <si>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</si>
  <si>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</si>
  <si>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</si>
  <si>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</si>
  <si>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</si>
  <si>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</si>
  <si>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</si>
  <si>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</si>
  <si>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</si>
  <si>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</si>
  <si>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</si>
  <si>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</si>
  <si>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</si>
  <si>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</si>
  <si>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</si>
  <si>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</si>
  <si>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</si>
  <si>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</si>
  <si>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</si>
  <si>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</si>
  <si>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</si>
  <si>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</si>
  <si>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</si>
  <si>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</si>
  <si>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</si>
  <si>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</si>
  <si>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</si>
  <si>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</si>
  <si>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</si>
  <si>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</si>
  <si>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</si>
  <si>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</si>
  <si>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</si>
  <si>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</si>
  <si>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</si>
  <si>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</si>
  <si>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</si>
  <si>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</si>
  <si>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</si>
  <si>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</si>
  <si>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</si>
  <si>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</si>
  <si>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</si>
  <si>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</si>
  <si>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</si>
  <si>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</si>
  <si>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</si>
  <si>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</si>
  <si>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</si>
  <si>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</si>
  <si>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</si>
  <si>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</si>
  <si>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</si>
  <si>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</si>
  <si>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</si>
  <si>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</si>
  <si>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</si>
  <si>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</si>
  <si>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</si>
  <si>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</si>
  <si>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</si>
  <si>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</si>
  <si>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</si>
  <si>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</si>
  <si>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</si>
  <si>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</si>
  <si>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</si>
  <si>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</si>
  <si>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</si>
  <si>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</si>
  <si>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</si>
  <si>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</si>
  <si>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</si>
  <si>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</si>
  <si>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</si>
  <si>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</si>
  <si>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</si>
  <si>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</si>
  <si>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</si>
  <si>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</si>
  <si>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</si>
  <si>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</si>
  <si>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</si>
  <si>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</si>
  <si>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</si>
  <si>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</si>
  <si>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</si>
  <si>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</si>
  <si>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</si>
  <si>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</si>
  <si>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</si>
  <si>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</si>
  <si>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</si>
  <si>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</si>
  <si>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</si>
  <si>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</si>
  <si>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</si>
  <si>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</si>
  <si>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</si>
  <si>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</si>
  <si>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</si>
  <si>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</si>
  <si>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</si>
  <si>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</si>
  <si>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</si>
  <si>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</si>
  <si>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</si>
  <si>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</si>
  <si>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</si>
  <si>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</si>
  <si>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</si>
  <si>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</si>
  <si>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</si>
  <si>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</si>
  <si>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</si>
  <si>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</si>
  <si>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</si>
  <si>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</si>
  <si>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</si>
  <si>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</si>
  <si>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</si>
  <si>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</si>
  <si>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</si>
  <si>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</si>
  <si>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</si>
  <si>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</si>
  <si>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</si>
  <si>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</si>
  <si>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</si>
  <si>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</si>
  <si>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</si>
  <si>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</si>
  <si>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</si>
  <si>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</si>
  <si>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</si>
  <si>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</si>
  <si>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</si>
  <si>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</si>
  <si>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</si>
  <si>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</si>
  <si>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</si>
  <si>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</si>
  <si>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</si>
  <si>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</si>
  <si>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</si>
  <si>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</si>
  <si>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</si>
  <si>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</si>
  <si>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</si>
  <si>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</si>
  <si>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</si>
  <si>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</si>
  <si>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</si>
  <si>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</si>
  <si>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</si>
  <si>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</si>
  <si>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</si>
  <si>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</si>
  <si>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</si>
  <si>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</si>
  <si>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</si>
  <si>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</si>
  <si>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</si>
  <si>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</si>
  <si>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</si>
  <si>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</si>
  <si>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</si>
  <si>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</si>
  <si>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</si>
  <si>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</si>
  <si>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</si>
  <si>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</si>
  <si>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</si>
  <si>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</si>
  <si>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</si>
  <si>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</si>
  <si>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</si>
  <si>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</si>
  <si>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</si>
  <si>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</si>
  <si>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</si>
  <si>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</si>
  <si>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</si>
  <si>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</si>
  <si>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</si>
  <si>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</si>
  <si>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</si>
  <si>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</si>
  <si>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</si>
  <si>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</si>
  <si>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</si>
  <si>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</si>
  <si>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</si>
  <si>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</si>
  <si>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</si>
  <si>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</si>
  <si>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</si>
  <si>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</si>
  <si>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</si>
  <si>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</si>
  <si>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</si>
  <si>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</si>
  <si>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</si>
  <si>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</si>
  <si>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</si>
  <si>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</si>
  <si>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</si>
  <si>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</si>
  <si>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</si>
  <si>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</si>
  <si>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</si>
  <si>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</si>
  <si>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</si>
  <si>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</si>
  <si>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</si>
  <si>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</si>
  <si>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</si>
  <si>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</si>
  <si>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</si>
  <si>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</si>
  <si>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</si>
  <si>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</si>
  <si>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</si>
  <si>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</si>
  <si>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</si>
  <si>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</si>
  <si>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</si>
  <si>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</si>
  <si>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</si>
  <si>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</si>
  <si>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</si>
  <si>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</si>
  <si>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</si>
  <si>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</si>
  <si>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</si>
  <si>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</si>
  <si>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</si>
  <si>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</si>
  <si>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</si>
  <si>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</si>
  <si>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</si>
  <si>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</si>
  <si>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</si>
  <si>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</si>
  <si>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</si>
  <si>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</si>
  <si>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</si>
  <si>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</si>
  <si>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</si>
  <si>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</si>
  <si>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</si>
  <si>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</si>
  <si>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</si>
  <si>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</si>
  <si>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</si>
  <si>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</si>
  <si>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</si>
  <si>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</si>
  <si>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</si>
  <si>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</si>
  <si>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</si>
  <si>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</si>
  <si>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</si>
  <si>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</si>
  <si>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</si>
  <si>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</si>
  <si>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</si>
  <si>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</si>
  <si>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</si>
  <si>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</si>
  <si>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</si>
  <si>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</si>
  <si>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</si>
  <si>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</si>
  <si>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</si>
  <si>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</si>
  <si>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</si>
  <si>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</si>
  <si>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</si>
  <si>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</si>
  <si>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</si>
  <si>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</si>
  <si>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</si>
  <si>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</si>
  <si>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</si>
  <si>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</si>
  <si>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</si>
  <si>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</si>
  <si>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</si>
  <si>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</si>
  <si>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</si>
  <si>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</si>
  <si>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</si>
  <si>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</si>
  <si>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</si>
  <si>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</si>
  <si>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</si>
  <si>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</si>
  <si>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</si>
  <si>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</si>
  <si>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</si>
  <si>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</si>
  <si>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</si>
  <si>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</si>
  <si>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</si>
  <si>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</si>
  <si>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</si>
  <si>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</si>
  <si>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</si>
  <si>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</si>
  <si>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</si>
  <si>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</si>
  <si>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</si>
  <si>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</si>
  <si>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</si>
  <si>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</si>
  <si>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</si>
  <si>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</si>
  <si>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</si>
  <si>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</si>
  <si>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</si>
  <si>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</si>
  <si>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</si>
  <si>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</si>
  <si>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</si>
  <si>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</si>
  <si>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</si>
  <si>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</si>
  <si>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</si>
  <si>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</si>
  <si>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</si>
  <si>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</si>
  <si>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</si>
  <si>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</si>
  <si>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</si>
  <si>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</si>
  <si>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</si>
  <si>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</si>
  <si>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</si>
  <si>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</si>
  <si>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</si>
  <si>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</si>
  <si>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</si>
  <si>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</si>
  <si>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</si>
  <si>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</si>
  <si>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</si>
  <si>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</si>
  <si>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</si>
  <si>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</si>
  <si>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</si>
  <si>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</si>
  <si>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</si>
  <si>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</si>
  <si>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</si>
  <si>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</si>
  <si>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</si>
  <si>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</si>
  <si>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</si>
  <si>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</si>
  <si>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</si>
  <si>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</si>
  <si>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</si>
  <si>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</si>
  <si>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</si>
  <si>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</si>
  <si>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</si>
  <si>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</si>
  <si>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</si>
  <si>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</si>
  <si>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</si>
  <si>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</si>
  <si>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</si>
  <si>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</si>
  <si>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</si>
  <si>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</si>
  <si>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</si>
  <si>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</si>
  <si>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</si>
  <si>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</si>
  <si>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</si>
  <si>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</si>
  <si>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</si>
  <si>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</si>
  <si>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</si>
  <si>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</si>
  <si>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</si>
  <si>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</si>
  <si>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</si>
  <si>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</si>
  <si>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</si>
  <si>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</si>
  <si>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</si>
  <si>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</si>
  <si>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</si>
  <si>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</si>
  <si>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</si>
  <si>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</si>
  <si>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</si>
  <si>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</si>
  <si>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</si>
  <si>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</si>
  <si>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</si>
  <si>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</si>
  <si>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</si>
  <si>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</si>
  <si>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</si>
  <si>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</si>
  <si>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</si>
  <si>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</si>
  <si>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</si>
  <si>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</si>
  <si>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</si>
  <si>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</si>
  <si>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</si>
  <si>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</si>
  <si>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</si>
  <si>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</si>
  <si>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</si>
  <si>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</si>
  <si>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</si>
  <si>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</si>
  <si>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</si>
  <si>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</si>
  <si>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</si>
  <si>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</si>
  <si>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</si>
  <si>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</si>
  <si>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</si>
  <si>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</si>
  <si>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</si>
  <si>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</si>
  <si>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</si>
  <si>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</si>
  <si>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</si>
  <si>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</si>
  <si>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</si>
  <si>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</si>
  <si>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</si>
  <si>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</si>
  <si>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</si>
  <si>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</si>
  <si>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</si>
  <si>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</si>
  <si>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</si>
  <si>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</si>
  <si>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</si>
  <si>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</si>
  <si>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</si>
  <si>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</si>
  <si>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</si>
  <si>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</si>
  <si>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</si>
  <si>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</si>
  <si>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</si>
  <si>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</si>
  <si>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</si>
  <si>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</si>
  <si>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</si>
  <si>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</si>
  <si>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</si>
  <si>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</si>
  <si>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</si>
  <si>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</si>
  <si>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</si>
  <si>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</si>
  <si>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</si>
  <si>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</si>
  <si>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</si>
  <si>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</si>
  <si>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</si>
  <si>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</si>
  <si>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</si>
  <si>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</si>
  <si>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</si>
  <si>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</si>
  <si>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</si>
  <si>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</si>
  <si>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</si>
  <si>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</si>
  <si>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</si>
  <si>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</si>
  <si>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</si>
  <si>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</si>
  <si>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</si>
  <si>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</si>
  <si>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</si>
  <si>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</si>
  <si>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</si>
  <si>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</si>
  <si>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</si>
  <si>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</si>
  <si>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</si>
  <si>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</si>
  <si>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</si>
  <si>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</si>
  <si>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</si>
  <si>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</si>
  <si>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</si>
  <si>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</si>
  <si>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</si>
  <si>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</si>
  <si>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</si>
  <si>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</si>
  <si>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</si>
  <si>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</si>
  <si>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</si>
  <si>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</si>
  <si>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</si>
  <si>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</si>
  <si>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</si>
  <si>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</si>
  <si>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</si>
  <si>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</si>
  <si>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</si>
  <si>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</si>
  <si>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</si>
  <si>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</si>
  <si>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</si>
  <si>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</si>
  <si>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</si>
  <si>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</si>
  <si>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</si>
  <si>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</si>
  <si>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</si>
  <si>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</si>
  <si>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</si>
  <si>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</si>
  <si>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</si>
  <si>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</si>
  <si>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</si>
  <si>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</si>
  <si>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</si>
  <si>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</si>
  <si>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</si>
  <si>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</si>
  <si>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</si>
  <si>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</si>
  <si>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</si>
  <si>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</si>
  <si>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</si>
  <si>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</si>
  <si>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</si>
  <si>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</si>
  <si>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</si>
  <si>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</si>
  <si>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</si>
  <si>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</si>
  <si>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</si>
  <si>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</si>
  <si>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</si>
  <si>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</si>
  <si>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</si>
  <si>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</si>
  <si>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</si>
  <si>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</si>
  <si>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</si>
  <si>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</si>
  <si>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</si>
  <si>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</si>
  <si>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</si>
  <si>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</si>
  <si>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</si>
  <si>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</si>
  <si>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</si>
  <si>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</si>
  <si>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</si>
  <si>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</si>
  <si>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</si>
  <si>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</si>
  <si>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</si>
  <si>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</si>
  <si>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</si>
  <si>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</si>
  <si>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</si>
  <si>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</si>
  <si>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</si>
  <si>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</si>
  <si>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</si>
  <si>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</si>
  <si>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</si>
  <si>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</si>
  <si>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</si>
  <si>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</si>
  <si>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</si>
  <si>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</si>
  <si>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</si>
  <si>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</si>
  <si>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</si>
  <si>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</si>
  <si>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</si>
  <si>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</si>
  <si>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</si>
  <si>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</si>
  <si>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</si>
  <si>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</si>
  <si>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</si>
  <si>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</si>
  <si>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</si>
  <si>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</si>
  <si>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</si>
  <si>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</si>
  <si>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</si>
  <si>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</si>
  <si>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</si>
  <si>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</si>
  <si>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</si>
  <si>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</si>
  <si>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</si>
  <si>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</si>
  <si>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</si>
  <si>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</si>
  <si>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</si>
  <si>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</si>
  <si>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</si>
  <si>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</si>
  <si>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</si>
  <si>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</si>
  <si>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</si>
  <si>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</si>
  <si>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</si>
  <si>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</si>
  <si>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</si>
  <si>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</si>
  <si>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</si>
  <si>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</si>
  <si>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</si>
  <si>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</si>
  <si>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</si>
  <si>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</si>
  <si>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</si>
  <si>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</si>
  <si>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</si>
  <si>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</si>
  <si>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</si>
  <si>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</si>
  <si>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</si>
  <si>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</si>
  <si>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</si>
  <si>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</si>
  <si>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</si>
  <si>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</si>
  <si>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</si>
  <si>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</si>
  <si>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</si>
  <si>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</si>
  <si>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</si>
  <si>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</si>
  <si>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</si>
  <si>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</si>
  <si>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</si>
  <si>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</si>
  <si>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</si>
  <si>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</si>
  <si>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</si>
  <si>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</si>
  <si>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</si>
  <si>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</si>
  <si>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</si>
  <si>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</si>
  <si>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</si>
  <si>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</si>
  <si>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</si>
  <si>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</si>
  <si>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</si>
  <si>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</si>
  <si>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</si>
  <si>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</si>
  <si>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</si>
  <si>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</si>
  <si>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</si>
  <si>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</si>
  <si>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</si>
  <si>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</si>
  <si>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</si>
  <si>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</si>
  <si>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</si>
  <si>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</si>
  <si>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</si>
  <si>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</si>
  <si>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</si>
  <si>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</si>
  <si>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</si>
  <si>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</si>
  <si>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</si>
  <si>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</si>
  <si>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</si>
  <si>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</si>
  <si>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</si>
  <si>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</si>
  <si>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</si>
  <si>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</si>
  <si>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</si>
  <si>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</si>
  <si>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</si>
  <si>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</si>
  <si>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</si>
  <si>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</si>
  <si>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</si>
  <si>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</si>
  <si>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</si>
  <si>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</si>
  <si>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</si>
  <si>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</si>
  <si>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</si>
  <si>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</si>
  <si>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</si>
  <si>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</si>
  <si>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</si>
  <si>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</si>
  <si>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</si>
  <si>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</si>
  <si>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</si>
  <si>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</si>
  <si>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</si>
  <si>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</si>
  <si>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</si>
  <si>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</si>
  <si>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</si>
  <si>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</si>
  <si>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</si>
  <si>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</si>
  <si>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</si>
  <si>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</si>
  <si>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</si>
  <si>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</si>
  <si>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</si>
  <si>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</si>
  <si>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</si>
  <si>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</si>
  <si>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</si>
  <si>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</si>
  <si>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</si>
  <si>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</si>
  <si>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</si>
  <si>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</si>
  <si>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</si>
  <si>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</si>
  <si>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</si>
  <si>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</si>
  <si>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</si>
  <si>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</si>
  <si>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</si>
  <si>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</si>
  <si>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</si>
  <si>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</si>
  <si>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</si>
  <si>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</si>
  <si>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</si>
  <si>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</si>
  <si>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</si>
  <si>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</si>
  <si>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</si>
  <si>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</si>
  <si>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</si>
  <si>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</si>
  <si>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</si>
  <si>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</si>
  <si>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</si>
  <si>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</si>
  <si>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</si>
  <si>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</si>
  <si>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</si>
  <si>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</si>
  <si>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</si>
  <si>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</si>
  <si>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</si>
  <si>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</si>
  <si>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</si>
  <si>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</si>
  <si>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</si>
  <si>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</si>
  <si>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</si>
  <si>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</si>
  <si>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</si>
  <si>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</si>
  <si>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</si>
  <si>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</si>
  <si>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</si>
  <si>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</si>
  <si>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</si>
  <si>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</si>
  <si>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</si>
  <si>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</si>
  <si>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</si>
  <si>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</si>
  <si>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</si>
  <si>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</si>
  <si>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</si>
  <si>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</si>
  <si>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</si>
  <si>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</si>
  <si>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</si>
  <si>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</si>
  <si>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</si>
  <si>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</si>
  <si>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</si>
  <si>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</si>
  <si>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</si>
  <si>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</si>
  <si>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</si>
  <si>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</si>
  <si>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</si>
  <si>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</si>
  <si>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</si>
  <si>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</si>
  <si>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</si>
  <si>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</si>
  <si>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</si>
  <si>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</si>
  <si>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</si>
  <si>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</si>
  <si>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</si>
  <si>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</si>
  <si>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</si>
  <si>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</si>
  <si>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</si>
  <si>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</si>
  <si>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</si>
  <si>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</si>
  <si>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</si>
  <si>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</si>
  <si>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</si>
  <si>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</si>
  <si>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</si>
  <si>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</si>
  <si>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</si>
  <si>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</si>
  <si>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</si>
  <si>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</si>
  <si>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</si>
  <si>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</si>
  <si>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</si>
  <si>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</si>
  <si>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</si>
  <si>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</si>
  <si>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</si>
  <si>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</si>
  <si>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</si>
  <si>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</si>
  <si>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</si>
  <si>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</si>
  <si>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</si>
  <si>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</si>
  <si>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</si>
  <si>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</si>
  <si>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</si>
  <si>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</si>
  <si>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</si>
  <si>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</si>
  <si>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</si>
  <si>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</si>
  <si>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</si>
  <si>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</si>
  <si>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</si>
  <si>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</si>
  <si>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</si>
  <si>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</si>
  <si>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</si>
  <si>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</si>
  <si>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</si>
  <si>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</si>
  <si>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</si>
  <si>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</si>
  <si>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</si>
  <si>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</si>
  <si>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</si>
  <si>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</si>
  <si>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</si>
  <si>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</si>
  <si>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</si>
  <si>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</si>
  <si>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</si>
  <si>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</si>
  <si>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</si>
  <si>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</si>
  <si>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</si>
  <si>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</si>
  <si>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</si>
  <si>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</si>
  <si>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</si>
  <si>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</si>
  <si>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</si>
  <si>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</si>
  <si>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</si>
  <si>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</si>
  <si>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</si>
  <si>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</si>
  <si>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</si>
  <si>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</si>
  <si>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</si>
  <si>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</si>
  <si>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</si>
  <si>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</si>
  <si>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</si>
  <si>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</si>
  <si>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</si>
  <si>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</si>
  <si>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</si>
  <si>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</si>
  <si>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</si>
  <si>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</si>
  <si>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</si>
  <si>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</si>
  <si>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</si>
  <si>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</si>
  <si>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</si>
  <si>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</si>
  <si>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</si>
  <si>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</si>
  <si>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</si>
  <si>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</si>
  <si>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</si>
  <si>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</si>
  <si>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</si>
  <si>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</si>
  <si>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</si>
  <si>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</si>
  <si>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</si>
  <si>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</si>
  <si>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</si>
  <si>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</si>
  <si>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</si>
  <si>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</si>
  <si>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</si>
  <si>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</si>
  <si>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</si>
  <si>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</si>
  <si>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</si>
  <si>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</si>
  <si>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</si>
  <si>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</si>
  <si>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</si>
  <si>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</si>
  <si>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</si>
  <si>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</si>
  <si>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</si>
  <si>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</si>
  <si>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</si>
  <si>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</si>
  <si>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</si>
  <si>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</si>
  <si>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</si>
  <si>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</si>
  <si>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</si>
  <si>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</si>
  <si>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</si>
  <si>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</si>
  <si>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</si>
  <si>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</si>
  <si>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</si>
  <si>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</si>
  <si>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</si>
  <si>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</si>
  <si>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</si>
  <si>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</si>
  <si>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</si>
  <si>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</si>
  <si>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</si>
  <si>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</si>
  <si>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</si>
  <si>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</si>
  <si>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</si>
  <si>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</si>
  <si>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</si>
  <si>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</si>
  <si>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</si>
  <si>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</si>
  <si>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</si>
  <si>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</si>
  <si>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</si>
  <si>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</si>
  <si>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</si>
  <si>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</si>
  <si>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</si>
  <si>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</si>
  <si>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</si>
  <si>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</si>
  <si>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</si>
  <si>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</si>
  <si>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</si>
  <si>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</si>
  <si>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</si>
  <si>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</si>
  <si>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</si>
  <si>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</si>
  <si>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</si>
  <si>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</si>
  <si>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</si>
  <si>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</si>
  <si>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</si>
  <si>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</si>
  <si>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</si>
  <si>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</si>
  <si>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</si>
  <si>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</si>
  <si>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</si>
  <si>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</si>
  <si>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</si>
  <si>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</si>
  <si>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</si>
  <si>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</si>
  <si>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</si>
  <si>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</si>
  <si>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</si>
  <si>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</si>
  <si>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</si>
  <si>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</si>
  <si>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</si>
  <si>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</si>
  <si>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</si>
  <si>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</si>
  <si>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</si>
  <si>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</si>
  <si>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</si>
  <si>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</si>
  <si>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</si>
  <si>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</si>
  <si>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</si>
  <si>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</si>
  <si>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</si>
  <si>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</si>
  <si>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</si>
  <si>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</si>
  <si>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</si>
  <si>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</si>
  <si>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</si>
  <si>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</si>
  <si>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</si>
  <si>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</si>
  <si>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</si>
  <si>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</si>
  <si>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</si>
  <si>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</si>
  <si>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</si>
  <si>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</si>
  <si>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</si>
  <si>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</si>
  <si>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</si>
  <si>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</si>
  <si>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</si>
  <si>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</si>
  <si>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</si>
  <si>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</si>
  <si>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</si>
  <si>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</si>
  <si>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</si>
  <si>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</si>
  <si>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</si>
  <si>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</si>
  <si>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</si>
  <si>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</si>
  <si>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</si>
  <si>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</si>
  <si>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</si>
  <si>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</si>
  <si>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</si>
  <si>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</si>
  <si>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</si>
  <si>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</si>
  <si>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</si>
  <si>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</si>
  <si>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</si>
  <si>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</si>
  <si>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</si>
  <si>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</si>
  <si>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</si>
  <si>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</si>
  <si>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</si>
  <si>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</si>
  <si>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</si>
  <si>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</si>
  <si>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</si>
  <si>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</si>
  <si>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</si>
  <si>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</si>
  <si>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</si>
  <si>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</si>
  <si>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</si>
  <si>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</si>
  <si>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</si>
  <si>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</si>
  <si>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</si>
  <si>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</si>
  <si>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</si>
  <si>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</si>
  <si>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</si>
  <si>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</si>
  <si>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</si>
  <si>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</si>
  <si>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</si>
  <si>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</si>
  <si>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</si>
  <si>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</si>
  <si>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</si>
  <si>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</si>
  <si>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</si>
  <si>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</si>
  <si>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</si>
  <si>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</si>
  <si>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</si>
  <si>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</si>
  <si>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</si>
  <si>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</si>
  <si>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</si>
  <si>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</si>
  <si>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</si>
  <si>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</si>
  <si>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</si>
  <si>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</si>
  <si>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</si>
  <si>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</si>
  <si>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</si>
  <si>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</si>
  <si>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</si>
  <si>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</si>
  <si>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</si>
  <si>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</si>
  <si>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</si>
  <si>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</si>
  <si>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</si>
  <si>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</si>
  <si>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</si>
  <si>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</si>
  <si>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</si>
  <si>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</si>
  <si>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</si>
  <si>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</si>
  <si>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</si>
  <si>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</si>
  <si>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</si>
  <si>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</si>
  <si>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</si>
  <si>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</si>
  <si>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</si>
  <si>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</si>
  <si>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</si>
  <si>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</si>
  <si>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</si>
  <si>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</si>
  <si>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</si>
  <si>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</si>
  <si>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</si>
  <si>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</si>
  <si>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</si>
  <si>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</si>
  <si>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</si>
  <si>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</si>
  <si>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</si>
  <si>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</si>
  <si>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</si>
  <si>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</si>
  <si>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</si>
  <si>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</si>
  <si>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</si>
  <si>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</si>
  <si>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</si>
  <si>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</si>
  <si>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</si>
  <si>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</si>
  <si>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</si>
  <si>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</si>
  <si>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</si>
  <si>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</si>
  <si>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</si>
  <si>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</si>
  <si>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</si>
  <si>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</si>
  <si>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</si>
  <si>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</si>
  <si>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</si>
  <si>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</si>
  <si>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</si>
  <si>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</si>
  <si>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</si>
  <si>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</si>
  <si>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</si>
  <si>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</si>
  <si>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</si>
  <si>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</si>
  <si>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</si>
  <si>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</si>
  <si>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</si>
  <si>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</si>
  <si>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</si>
  <si>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</si>
  <si>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</si>
  <si>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</si>
  <si>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</si>
  <si>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</si>
  <si>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</si>
  <si>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</si>
  <si>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</si>
  <si>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</si>
  <si>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</si>
  <si>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</si>
  <si>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</si>
  <si>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</si>
  <si>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</si>
  <si>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</si>
  <si>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</si>
  <si>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</si>
  <si>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</si>
  <si>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</si>
  <si>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</si>
  <si>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</si>
  <si>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</si>
  <si>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</si>
  <si>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</si>
  <si>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</si>
  <si>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</si>
  <si>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</si>
  <si>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</si>
  <si>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</si>
  <si>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</si>
  <si>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</si>
  <si>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</si>
  <si>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</si>
  <si>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</si>
  <si>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</si>
  <si>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</si>
  <si>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</si>
  <si>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</si>
  <si>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</si>
  <si>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</si>
  <si>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</si>
  <si>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</si>
  <si>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</si>
  <si>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</si>
  <si>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</si>
  <si>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</si>
  <si>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</si>
  <si>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</si>
  <si>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</si>
  <si>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</si>
  <si>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</si>
  <si>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</si>
  <si>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</si>
  <si>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</si>
  <si>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</si>
  <si>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</si>
  <si>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</si>
  <si>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</si>
  <si>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</si>
  <si>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</si>
  <si>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</si>
  <si>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</si>
  <si>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</si>
  <si>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</si>
  <si>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</si>
  <si>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</si>
  <si>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</si>
  <si>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</si>
  <si>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</si>
  <si>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</si>
  <si>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</si>
  <si>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</si>
  <si>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</si>
  <si>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</si>
  <si>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</si>
  <si>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</si>
  <si>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</si>
  <si>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</si>
  <si>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</si>
  <si>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</si>
  <si>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</si>
  <si>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</si>
  <si>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</si>
  <si>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</si>
  <si>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</si>
  <si>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</si>
  <si>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</si>
  <si>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</si>
  <si>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</si>
  <si>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</si>
  <si>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</si>
  <si>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</si>
  <si>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</si>
  <si>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</si>
  <si>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</si>
  <si>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</si>
  <si>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</si>
  <si>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</si>
  <si>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</si>
  <si>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</si>
  <si>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</si>
  <si>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</si>
  <si>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</si>
  <si>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</si>
  <si>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</si>
  <si>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</si>
  <si>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</si>
  <si>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</si>
  <si>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</si>
  <si>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</si>
  <si>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</si>
  <si>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</si>
  <si>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</si>
  <si>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</si>
  <si>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</si>
  <si>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</si>
  <si>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</si>
  <si>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</si>
  <si>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</si>
  <si>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</si>
  <si>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</si>
  <si>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</si>
  <si>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</si>
  <si>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</si>
  <si>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</si>
  <si>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</si>
  <si>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</si>
  <si>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</si>
  <si>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</si>
  <si>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</si>
  <si>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</si>
  <si>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</si>
  <si>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</si>
  <si>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</si>
  <si>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</si>
  <si>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</si>
  <si>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</si>
  <si>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</si>
  <si>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</si>
  <si>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</si>
  <si>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</si>
  <si>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</si>
  <si>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</si>
  <si>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</si>
  <si>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</si>
  <si>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</si>
  <si>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</si>
  <si>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</si>
  <si>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</si>
  <si>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</si>
  <si>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</si>
  <si>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</si>
  <si>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</si>
  <si>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</si>
  <si>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</si>
  <si>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</si>
  <si>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</si>
  <si>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</si>
  <si>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</si>
  <si>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</si>
  <si>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</si>
  <si>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</si>
  <si>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</si>
  <si>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</si>
  <si>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</si>
  <si>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</si>
  <si>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</si>
  <si>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</si>
  <si>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</si>
  <si>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</si>
  <si>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</si>
  <si>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</si>
  <si>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</si>
  <si>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</si>
  <si>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</si>
  <si>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</si>
  <si>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</si>
  <si>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</si>
  <si>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</si>
  <si>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</si>
  <si>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</si>
  <si>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</si>
  <si>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</si>
  <si>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</si>
  <si>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</si>
  <si>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</si>
  <si>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</si>
  <si>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</si>
  <si>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</si>
  <si>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</si>
  <si>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</si>
  <si>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</si>
  <si>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</si>
  <si>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</si>
  <si>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</si>
  <si>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</si>
  <si>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</si>
  <si>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</si>
  <si>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</si>
  <si>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</si>
  <si>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</si>
  <si>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</si>
  <si>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</si>
  <si>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</si>
  <si>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</si>
  <si>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</si>
  <si>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</si>
  <si>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</si>
  <si>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</si>
  <si>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</si>
  <si>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</si>
  <si>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</si>
  <si>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</si>
  <si>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</si>
  <si>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</si>
  <si>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</si>
  <si>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</si>
  <si>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</si>
  <si>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</si>
  <si>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</si>
  <si>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</si>
  <si>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</si>
  <si>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</si>
  <si>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</si>
  <si>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</si>
  <si>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</si>
  <si>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</si>
  <si>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</si>
  <si>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</si>
  <si>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</si>
  <si>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</si>
  <si>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</si>
  <si>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</si>
  <si>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</si>
  <si>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</si>
  <si>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</si>
  <si>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</si>
  <si>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</si>
  <si>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</si>
  <si>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</si>
  <si>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</si>
  <si>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</si>
  <si>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</si>
  <si>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</si>
  <si>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</si>
  <si>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</si>
  <si>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</si>
  <si>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</si>
  <si>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</si>
  <si>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</si>
  <si>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</si>
  <si>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</si>
  <si>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</si>
  <si>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</si>
  <si>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</si>
  <si>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</si>
  <si>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</si>
  <si>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</si>
  <si>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</si>
  <si>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</si>
  <si>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</si>
  <si>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</si>
  <si>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</si>
  <si>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</si>
  <si>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</si>
  <si>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</si>
  <si>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</si>
  <si>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</si>
  <si>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</si>
  <si>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</si>
  <si>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</si>
  <si>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</si>
  <si>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</si>
  <si>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</si>
  <si>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</si>
  <si>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</si>
  <si>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</si>
  <si>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</si>
  <si>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</si>
  <si>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</si>
  <si>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</si>
  <si>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</si>
  <si>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</si>
  <si>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</si>
  <si>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</si>
  <si>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</si>
  <si>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</si>
  <si>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</si>
  <si>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</si>
  <si>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</si>
  <si>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</si>
  <si>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</si>
  <si>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</si>
  <si>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</si>
  <si>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</si>
  <si>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</si>
  <si>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</si>
  <si>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</si>
  <si>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</si>
  <si>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</si>
  <si>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</si>
  <si>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</si>
  <si>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</si>
  <si>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</si>
  <si>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</si>
  <si>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</si>
  <si>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</si>
  <si>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</si>
  <si>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</si>
  <si>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</si>
  <si>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</si>
  <si>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</si>
  <si>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</si>
  <si>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</si>
  <si>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</si>
  <si>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</si>
  <si>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</si>
  <si>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</si>
  <si>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</si>
  <si>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</si>
  <si>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</si>
  <si>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</si>
  <si>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</si>
  <si>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</si>
  <si>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</si>
  <si>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</si>
  <si>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</si>
  <si>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</si>
  <si>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</si>
  <si>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</si>
  <si>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</si>
  <si>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</si>
  <si>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</si>
  <si>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</si>
  <si>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</si>
  <si>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</si>
  <si>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</si>
  <si>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</si>
  <si>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</si>
  <si>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</si>
  <si>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</si>
  <si>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</si>
  <si>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</si>
  <si>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</si>
  <si>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</si>
  <si>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</si>
  <si>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</si>
  <si>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</si>
  <si>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</si>
  <si>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</si>
  <si>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</si>
  <si>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</si>
  <si>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</si>
  <si>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</si>
  <si>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</si>
  <si>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</si>
  <si>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</si>
  <si>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</si>
  <si>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</si>
  <si>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</si>
  <si>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</si>
  <si>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</si>
  <si>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</si>
  <si>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</si>
  <si>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</si>
  <si>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</si>
  <si>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</si>
  <si>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</si>
  <si>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</si>
  <si>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</si>
  <si>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</si>
  <si>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</si>
  <si>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</si>
  <si>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</si>
  <si>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</si>
  <si>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</si>
  <si>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</si>
  <si>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</si>
  <si>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</si>
  <si>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</si>
  <si>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</si>
  <si>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</si>
  <si>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</si>
  <si>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</si>
  <si>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</si>
  <si>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</si>
  <si>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</si>
  <si>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</si>
  <si>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</si>
  <si>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</si>
  <si>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</si>
  <si>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</si>
  <si>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</si>
  <si>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</si>
  <si>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</si>
  <si>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</si>
  <si>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</si>
  <si>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</si>
  <si>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</si>
  <si>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</si>
  <si>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</si>
  <si>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</si>
  <si>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</si>
  <si>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</si>
  <si>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</si>
  <si>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</si>
  <si>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</si>
  <si>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</si>
  <si>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</si>
  <si>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</si>
  <si>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</si>
  <si>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</si>
  <si>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</si>
  <si>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</si>
  <si>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</si>
  <si>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</si>
  <si>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</si>
  <si>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</si>
  <si>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</si>
  <si>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</si>
  <si>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</si>
  <si>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</si>
  <si>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</si>
  <si>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</si>
  <si>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</si>
  <si>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</si>
  <si>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</si>
  <si>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</si>
  <si>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</si>
  <si>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</si>
  <si>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</si>
  <si>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</si>
  <si>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</si>
  <si>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</si>
  <si>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</si>
  <si>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</si>
  <si>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</si>
  <si>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</si>
  <si>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</si>
  <si>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</si>
  <si>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</si>
  <si>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</si>
  <si>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</si>
  <si>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</si>
  <si>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</si>
  <si>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</si>
  <si>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</si>
  <si>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</si>
  <si>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</si>
  <si>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</si>
  <si>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</si>
  <si>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</si>
  <si>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</si>
  <si>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</si>
  <si>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</si>
  <si>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</si>
  <si>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</si>
  <si>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</si>
  <si>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</si>
  <si>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</si>
  <si>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</si>
  <si>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</si>
  <si>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</si>
  <si>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</si>
  <si>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</si>
  <si>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</si>
  <si>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</si>
  <si>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</si>
  <si>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</si>
  <si>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</si>
  <si>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</si>
  <si>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</si>
  <si>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</si>
  <si>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</si>
  <si>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</si>
  <si>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</si>
  <si>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</si>
  <si>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</si>
  <si>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</si>
  <si>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</si>
  <si>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</si>
  <si>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</si>
  <si>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</si>
  <si>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</si>
  <si>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</si>
  <si>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</si>
  <si>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</si>
  <si>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</si>
  <si>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</si>
  <si>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</si>
  <si>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</si>
  <si>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</si>
  <si>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</si>
  <si>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</si>
  <si>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</si>
  <si>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</si>
  <si>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</si>
  <si>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</si>
  <si>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</si>
  <si>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</si>
  <si>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</si>
  <si>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</si>
  <si>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</si>
  <si>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</si>
  <si>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</si>
  <si>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</si>
  <si>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</si>
  <si>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</si>
  <si>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</si>
  <si>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</si>
  <si>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</si>
  <si>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</si>
  <si>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</si>
  <si>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</si>
  <si>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</si>
  <si>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</si>
  <si>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</si>
  <si>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</si>
  <si>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</si>
  <si>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</si>
  <si>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</si>
  <si>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</si>
  <si>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</si>
  <si>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</si>
  <si>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</si>
  <si>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</si>
  <si>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</si>
  <si>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</si>
  <si>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</si>
  <si>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</si>
  <si>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</si>
  <si>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</si>
  <si>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</si>
  <si>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</si>
  <si>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</si>
  <si>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</si>
  <si>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</si>
  <si>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</si>
  <si>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</si>
  <si>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</si>
  <si>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</si>
  <si>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</si>
  <si>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</si>
  <si>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</si>
  <si>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</si>
  <si>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</si>
  <si>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</si>
  <si>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</si>
  <si>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</si>
  <si>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</si>
  <si>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</si>
  <si>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</si>
  <si>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</si>
  <si>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</si>
  <si>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</si>
  <si>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</si>
  <si>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</si>
  <si>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</si>
  <si>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</si>
  <si>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</si>
  <si>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</si>
  <si>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</si>
  <si>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</si>
  <si>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</si>
  <si>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</si>
  <si>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</si>
  <si>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</si>
  <si>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</si>
  <si>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</si>
  <si>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</si>
  <si>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</si>
  <si>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</si>
  <si>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</si>
  <si>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</si>
  <si>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</si>
  <si>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</si>
  <si>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</si>
  <si>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</si>
  <si>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</si>
  <si>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</si>
  <si>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</si>
  <si>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</si>
  <si>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</si>
  <si>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</si>
  <si>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</si>
  <si>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</si>
  <si>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</si>
  <si>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</si>
  <si>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</si>
  <si>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</si>
  <si>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</si>
  <si>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</si>
  <si>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</si>
  <si>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</si>
  <si>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</si>
  <si>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</si>
  <si>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</si>
  <si>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</si>
  <si>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</si>
  <si>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</si>
  <si>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</si>
  <si>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</si>
  <si>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</si>
  <si>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</si>
  <si>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</si>
  <si>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</si>
  <si>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</si>
  <si>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</si>
  <si>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</si>
  <si>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</si>
  <si>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</si>
  <si>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</si>
  <si>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</si>
  <si>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</si>
  <si>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</si>
  <si>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</si>
  <si>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</si>
  <si>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</si>
  <si>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</si>
  <si>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</si>
  <si>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</si>
  <si>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</si>
  <si>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</si>
  <si>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</si>
  <si>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</si>
  <si>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</si>
  <si>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</si>
  <si>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</si>
  <si>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</si>
  <si>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</si>
  <si>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</si>
  <si>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</si>
  <si>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</si>
  <si>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</si>
  <si>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</si>
  <si>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</si>
  <si>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</si>
  <si>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</si>
  <si>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</si>
  <si>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</si>
  <si>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</si>
  <si>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</si>
  <si>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</si>
  <si>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</si>
  <si>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</si>
  <si>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</si>
  <si>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</si>
  <si>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</si>
  <si>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</si>
  <si>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</si>
  <si>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</si>
  <si>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</si>
  <si>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</si>
  <si>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</si>
  <si>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</si>
  <si>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</si>
  <si>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</si>
  <si>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</si>
  <si>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</si>
  <si>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</si>
  <si>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</si>
  <si>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</si>
  <si>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</si>
  <si>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</si>
  <si>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</si>
  <si>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</si>
  <si>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</si>
  <si>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</si>
  <si>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</si>
  <si>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</si>
  <si>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</si>
  <si>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</si>
  <si>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</si>
  <si>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</si>
  <si>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</si>
  <si>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</si>
  <si>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</si>
  <si>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</si>
  <si>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</si>
  <si>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</si>
  <si>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</si>
  <si>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</si>
  <si>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</si>
  <si>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</si>
  <si>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</si>
  <si>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</si>
  <si>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</si>
  <si>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</si>
  <si>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</si>
  <si>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</si>
  <si>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</si>
  <si>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</si>
  <si>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</si>
  <si>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</si>
  <si>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</si>
  <si>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</si>
  <si>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</si>
  <si>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</si>
  <si>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</si>
  <si>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</si>
  <si>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</si>
  <si>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</si>
  <si>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</si>
  <si>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</si>
  <si>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</si>
  <si>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</si>
  <si>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</si>
  <si>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</si>
  <si>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</si>
  <si>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</si>
  <si>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</si>
  <si>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</si>
  <si>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</si>
  <si>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</si>
  <si>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</si>
  <si>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</si>
  <si>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</si>
  <si>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</si>
  <si>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</si>
  <si>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</si>
  <si>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</si>
  <si>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</si>
  <si>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</si>
  <si>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</si>
  <si>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</si>
  <si>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</si>
  <si>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</si>
  <si>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</si>
  <si>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</si>
  <si>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</si>
  <si>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</si>
  <si>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</si>
  <si>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</si>
  <si>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</si>
  <si>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</si>
  <si>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</si>
  <si>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</si>
  <si>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</si>
  <si>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</si>
  <si>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</si>
  <si>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</si>
  <si>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</si>
  <si>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</si>
  <si>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</si>
  <si>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</si>
  <si>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</si>
  <si>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</si>
  <si>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</si>
  <si>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</si>
  <si>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</si>
  <si>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</si>
  <si>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</si>
  <si>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</si>
  <si>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</si>
  <si>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</si>
  <si>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</si>
  <si>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</si>
  <si>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</si>
  <si>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</si>
  <si>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</si>
  <si>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</si>
  <si>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</si>
  <si>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</si>
  <si>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</si>
  <si>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</si>
  <si>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</si>
  <si>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</si>
  <si>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</si>
  <si>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</si>
  <si>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</si>
  <si>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</si>
  <si>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</si>
  <si>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</si>
  <si>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</si>
  <si>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</si>
  <si>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</si>
  <si>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</si>
  <si>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</si>
  <si>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</si>
  <si>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</si>
  <si>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</si>
  <si>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</si>
  <si>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</si>
  <si>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</si>
  <si>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</si>
  <si>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</si>
  <si>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</si>
  <si>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</si>
  <si>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</si>
  <si>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</si>
  <si>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</si>
  <si>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</si>
  <si>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</si>
  <si>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</si>
  <si>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</si>
  <si>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</si>
  <si>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</si>
  <si>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</si>
  <si>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</si>
  <si>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</si>
  <si>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</si>
  <si>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</si>
  <si>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</si>
  <si>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</si>
  <si>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</si>
  <si>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</si>
  <si>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</si>
  <si>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</si>
  <si>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</si>
  <si>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</si>
  <si>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</si>
  <si>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</si>
  <si>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</si>
  <si>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</si>
  <si>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</si>
  <si>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</si>
  <si>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</si>
  <si>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</si>
  <si>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</si>
  <si>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</si>
  <si>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</si>
  <si>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</si>
  <si>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</si>
  <si>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</si>
  <si>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</si>
  <si>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</si>
  <si>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</si>
  <si>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</si>
  <si>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</si>
  <si>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</si>
  <si>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</si>
  <si>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</si>
  <si>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</si>
  <si>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</si>
  <si>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</si>
  <si>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</si>
  <si>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</si>
  <si>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</si>
  <si>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</si>
  <si>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</si>
  <si>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</si>
  <si>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</si>
  <si>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</si>
  <si>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</si>
  <si>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</si>
  <si>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</si>
  <si>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</si>
  <si>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</si>
  <si>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</si>
  <si>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</si>
  <si>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</si>
  <si>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</si>
  <si>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</si>
  <si>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</si>
  <si>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</si>
  <si>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</si>
  <si>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</si>
  <si>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</si>
  <si>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</si>
  <si>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</si>
  <si>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</si>
  <si>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</si>
  <si>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</si>
  <si>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</si>
  <si>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</si>
  <si>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</si>
  <si>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</si>
  <si>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</si>
  <si>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</si>
  <si>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</si>
  <si>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</si>
  <si>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</si>
  <si>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</si>
  <si>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</si>
  <si>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</si>
  <si>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</si>
  <si>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</si>
  <si>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</si>
  <si>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</si>
  <si>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</si>
  <si>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</si>
  <si>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</si>
  <si>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</si>
  <si>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</si>
  <si>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</si>
  <si>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</si>
  <si>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</si>
  <si>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</si>
  <si>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</si>
  <si>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</si>
  <si>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</si>
  <si>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</si>
  <si>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</si>
  <si>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</si>
  <si>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</si>
  <si>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</si>
  <si>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</si>
  <si>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</si>
  <si>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</si>
  <si>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</si>
  <si>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</si>
  <si>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</si>
  <si>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</si>
  <si>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</si>
  <si>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</si>
  <si>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</si>
  <si>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</si>
  <si>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</si>
  <si>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</si>
  <si>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</si>
  <si>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</si>
  <si>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</si>
  <si>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</si>
  <si>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</si>
  <si>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</si>
  <si>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</si>
  <si>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</si>
  <si>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</si>
  <si>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</si>
  <si>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</si>
  <si>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</si>
  <si>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</si>
  <si>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</si>
  <si>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</si>
  <si>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</si>
  <si>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</si>
  <si>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</si>
  <si>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</si>
  <si>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</si>
  <si>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</si>
  <si>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</si>
  <si>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</si>
  <si>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</si>
  <si>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</si>
  <si>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</si>
  <si>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</si>
  <si>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</si>
  <si>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</si>
  <si>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</si>
  <si>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</si>
  <si>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</si>
  <si>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</si>
  <si>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</si>
  <si>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</si>
  <si>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</si>
  <si>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</si>
  <si>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</si>
  <si>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</si>
  <si>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</si>
  <si>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</si>
  <si>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</si>
  <si>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</si>
  <si>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</si>
  <si>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</si>
  <si>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</si>
  <si>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</si>
  <si>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</si>
  <si>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</si>
  <si>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</si>
  <si>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</si>
  <si>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</si>
  <si>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</si>
  <si>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</si>
  <si>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</si>
  <si>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</si>
  <si>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</si>
  <si>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</si>
  <si>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</si>
  <si>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</si>
  <si>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</si>
  <si>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</si>
  <si>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</si>
  <si>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</si>
  <si>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</si>
  <si>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</si>
  <si>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</si>
  <si>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</si>
  <si>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</si>
  <si>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</si>
  <si>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</si>
  <si>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</si>
  <si>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</si>
  <si>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</si>
  <si>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</si>
  <si>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</si>
  <si>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</si>
  <si>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</si>
  <si>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</si>
  <si>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</si>
  <si>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</si>
  <si>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</si>
  <si>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</si>
  <si>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</si>
  <si>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</si>
  <si>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</si>
  <si>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</si>
  <si>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</si>
  <si>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</si>
  <si>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</si>
  <si>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</si>
  <si>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</si>
  <si>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</si>
  <si>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</si>
  <si>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</si>
  <si>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</si>
  <si>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</si>
  <si>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</si>
  <si>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</si>
  <si>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</si>
  <si>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</si>
  <si>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</si>
  <si>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</si>
  <si>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</si>
  <si>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</si>
  <si>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</si>
  <si>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</si>
  <si>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</si>
  <si>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</si>
  <si>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</si>
  <si>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</si>
  <si>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</si>
  <si>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</si>
  <si>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</si>
  <si>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</si>
  <si>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</si>
  <si>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</si>
  <si>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</si>
  <si>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</si>
  <si>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</si>
  <si>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</si>
  <si>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</si>
  <si>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</si>
  <si>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</si>
  <si>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</si>
  <si>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</si>
  <si>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</si>
  <si>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</si>
  <si>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</si>
  <si>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</si>
  <si>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</si>
  <si>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</si>
  <si>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</si>
  <si>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</si>
  <si>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</si>
  <si>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</si>
  <si>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</si>
  <si>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</si>
  <si>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</si>
  <si>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</si>
  <si>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</si>
  <si>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</si>
  <si>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</si>
  <si>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</si>
  <si>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</si>
  <si>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</si>
  <si>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</si>
  <si>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</si>
  <si>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</si>
  <si>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</si>
  <si>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</si>
  <si>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</si>
  <si>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</si>
  <si>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</si>
  <si>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</si>
  <si>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</si>
  <si>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</si>
  <si>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</si>
  <si>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</si>
  <si>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</si>
  <si>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</si>
  <si>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</si>
  <si>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</si>
  <si>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</si>
  <si>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</si>
  <si>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</si>
  <si>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</si>
  <si>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</si>
  <si>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</si>
  <si>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</si>
  <si>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</si>
  <si>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</si>
  <si>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</si>
  <si>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</si>
  <si>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</si>
  <si>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</si>
  <si>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</si>
  <si>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</si>
  <si>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</si>
  <si>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</si>
  <si>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</si>
  <si>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</si>
  <si>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</si>
  <si>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</si>
  <si>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</si>
  <si>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</si>
  <si>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</si>
  <si>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</si>
  <si>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</si>
  <si>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</si>
  <si>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</si>
  <si>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</si>
  <si>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</si>
  <si>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</si>
  <si>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</si>
  <si>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</si>
  <si>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</si>
  <si>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</si>
  <si>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</si>
  <si>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</si>
  <si>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</si>
  <si>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</si>
  <si>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</si>
  <si>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</si>
  <si>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</si>
  <si>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</si>
  <si>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</si>
  <si>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</si>
  <si>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</si>
  <si>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</si>
  <si>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</si>
  <si>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</si>
  <si>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</si>
  <si>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</si>
  <si>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</si>
  <si>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</si>
  <si>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</si>
  <si>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</si>
  <si>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</si>
  <si>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</si>
  <si>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</si>
  <si>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</si>
  <si>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</si>
  <si>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</si>
  <si>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</si>
  <si>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</si>
  <si>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</si>
  <si>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</si>
  <si>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</si>
  <si>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</si>
  <si>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</si>
  <si>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</si>
  <si>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</si>
  <si>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</si>
  <si>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</si>
  <si>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</si>
  <si>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</si>
  <si>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</si>
  <si>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</si>
  <si>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</si>
  <si>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</si>
  <si>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</si>
  <si>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</si>
  <si>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</si>
  <si>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</si>
  <si>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</si>
  <si>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</si>
  <si>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</si>
  <si>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</si>
  <si>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</si>
  <si>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</si>
  <si>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</si>
  <si>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</si>
  <si>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</si>
  <si>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</si>
  <si>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</si>
  <si>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</si>
  <si>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</si>
  <si>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</si>
  <si>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</si>
  <si>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</si>
  <si>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</si>
  <si>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</si>
  <si>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</si>
  <si>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</si>
  <si>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</si>
  <si>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</si>
  <si>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</si>
  <si>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</si>
  <si>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</si>
  <si>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</si>
  <si>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</si>
  <si>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</si>
  <si>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</si>
  <si>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</si>
  <si>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</si>
  <si>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</si>
  <si>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</si>
  <si>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</si>
  <si>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</si>
  <si>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</si>
  <si>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</si>
  <si>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</si>
  <si>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</si>
  <si>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</si>
  <si>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</si>
  <si>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</si>
  <si>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</si>
  <si>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</si>
  <si>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</si>
  <si>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</si>
  <si>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</si>
  <si>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</si>
  <si>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</si>
  <si>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</si>
  <si>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</si>
  <si>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</si>
  <si>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</si>
  <si>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</si>
  <si>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</si>
  <si>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</si>
  <si>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</si>
  <si>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</si>
  <si>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</si>
  <si>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</si>
  <si>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</si>
  <si>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</si>
  <si>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</si>
  <si>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</si>
  <si>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</si>
  <si>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</si>
  <si>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</si>
  <si>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</si>
  <si>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</si>
  <si>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</si>
  <si>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</si>
  <si>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</si>
  <si>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</si>
  <si>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</si>
  <si>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</si>
  <si>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</si>
  <si>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</si>
  <si>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</si>
  <si>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</si>
  <si>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</si>
  <si>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</si>
  <si>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</si>
  <si>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</si>
  <si>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</si>
  <si>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</si>
  <si>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</si>
  <si>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</si>
  <si>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</si>
  <si>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</si>
  <si>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</si>
  <si>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</si>
  <si>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</si>
  <si>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</si>
  <si>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</si>
  <si>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</si>
  <si>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</si>
  <si>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</si>
  <si>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</si>
  <si>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</si>
  <si>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</si>
  <si>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</si>
  <si>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</si>
  <si>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</si>
  <si>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</si>
  <si>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</si>
  <si>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</si>
  <si>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</si>
  <si>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</si>
  <si>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</si>
  <si>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</si>
  <si>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</si>
  <si>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</si>
  <si>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</si>
  <si>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</si>
  <si>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</si>
  <si>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</si>
  <si>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</si>
  <si>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</si>
  <si>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</si>
  <si>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</si>
  <si>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</si>
  <si>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</si>
  <si>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</si>
  <si>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</si>
  <si>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</si>
  <si>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</si>
  <si>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</si>
  <si>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</si>
  <si>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</si>
  <si>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</si>
  <si>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</si>
  <si>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</si>
  <si>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</si>
  <si>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</si>
  <si>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</si>
  <si>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</si>
  <si>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</si>
  <si>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</si>
  <si>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</si>
  <si>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</si>
  <si>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</si>
  <si>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</si>
  <si>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</si>
  <si>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</si>
  <si>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</si>
  <si>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</si>
  <si>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</si>
  <si>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</si>
  <si>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</si>
  <si>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</si>
  <si>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</si>
  <si>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</si>
  <si>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</si>
  <si>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</si>
  <si>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</si>
  <si>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</si>
  <si>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</si>
  <si>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</si>
  <si>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</si>
  <si>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</si>
  <si>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</si>
  <si>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</si>
  <si>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</si>
  <si>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</si>
  <si>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</si>
  <si>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</si>
  <si>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</si>
  <si>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</si>
  <si>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</si>
  <si>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</si>
  <si>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</si>
  <si>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</si>
  <si>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</si>
  <si>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</si>
  <si>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</si>
  <si>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</si>
  <si>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</si>
  <si>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</si>
  <si>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</si>
  <si>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</si>
  <si>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</si>
  <si>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</si>
  <si>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</si>
  <si>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</si>
  <si>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</si>
  <si>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</si>
  <si>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</si>
  <si>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</si>
  <si>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</si>
  <si>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</si>
  <si>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</si>
  <si>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</si>
  <si>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</si>
  <si>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</si>
  <si>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</si>
  <si>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</si>
  <si>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</si>
  <si>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</si>
  <si>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</si>
  <si>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</si>
  <si>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</si>
  <si>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</si>
  <si>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</si>
  <si>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</si>
  <si>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</si>
  <si>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</si>
  <si>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</si>
  <si>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</si>
  <si>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</si>
  <si>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</si>
  <si>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</si>
  <si>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</si>
  <si>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</si>
  <si>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</si>
  <si>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</si>
  <si>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</si>
  <si>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</si>
  <si>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</si>
  <si>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</si>
  <si>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</si>
  <si>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</si>
  <si>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</si>
  <si>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</si>
  <si>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</si>
  <si>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</si>
  <si>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</si>
  <si>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</si>
  <si>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</si>
  <si>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</si>
  <si>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</si>
  <si>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</si>
  <si>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</si>
  <si>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</si>
  <si>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</si>
  <si>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</si>
  <si>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</si>
  <si>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</si>
  <si>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</si>
  <si>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</si>
  <si>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</si>
  <si>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</si>
  <si>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</si>
  <si>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</si>
  <si>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</si>
  <si>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</si>
  <si>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</si>
  <si>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</si>
  <si>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</si>
  <si>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</si>
  <si>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</si>
  <si>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</si>
  <si>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</si>
  <si>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</si>
  <si>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</si>
  <si>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</si>
  <si>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</si>
  <si>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</si>
  <si>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</si>
  <si>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</si>
  <si>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</si>
  <si>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</si>
  <si>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</si>
  <si>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</si>
  <si>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</si>
  <si>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</si>
  <si>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</si>
  <si>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</si>
  <si>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</si>
  <si>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</si>
  <si>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</si>
  <si>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</si>
  <si>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</si>
  <si>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</si>
  <si>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</si>
  <si>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</si>
  <si>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</si>
  <si>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</si>
  <si>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</si>
  <si>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</si>
  <si>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</si>
  <si>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</si>
  <si>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</si>
  <si>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</si>
  <si>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</si>
  <si>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</si>
  <si>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</si>
  <si>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</si>
  <si>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</si>
  <si>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</si>
  <si>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</si>
  <si>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</si>
  <si>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</si>
  <si>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</si>
  <si>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</si>
  <si>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</si>
  <si>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</si>
  <si>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</si>
  <si>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</si>
  <si>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</si>
  <si>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</si>
  <si>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</si>
  <si>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</si>
  <si>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</si>
  <si>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</si>
  <si>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</si>
  <si>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</si>
  <si>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</si>
  <si>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</si>
  <si>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</si>
  <si>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</si>
  <si>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</si>
  <si>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</si>
  <si>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</si>
  <si>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</si>
  <si>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</si>
  <si>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</si>
  <si>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</si>
  <si>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</si>
  <si>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</si>
  <si>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</si>
  <si>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</si>
  <si>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</si>
  <si>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</si>
  <si>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</si>
  <si>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</si>
  <si>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</si>
  <si>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</si>
  <si>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</si>
  <si>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</si>
  <si>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</si>
  <si>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</si>
  <si>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</si>
  <si>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</si>
  <si>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</si>
  <si>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</si>
  <si>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</si>
  <si>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</si>
  <si>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</si>
  <si>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</si>
  <si>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</si>
  <si>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</si>
  <si>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</si>
  <si>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</si>
  <si>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</si>
  <si>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</si>
  <si>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</si>
  <si>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</si>
  <si>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</si>
  <si>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</si>
  <si>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</si>
  <si>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</si>
  <si>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</si>
  <si>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</si>
  <si>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</si>
  <si>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</si>
  <si>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</si>
  <si>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</si>
  <si>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</si>
  <si>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</si>
  <si>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</si>
  <si>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</si>
  <si>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</si>
  <si>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</si>
  <si>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</si>
  <si>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</si>
  <si>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</si>
  <si>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</si>
  <si>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</si>
  <si>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</si>
  <si>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</si>
  <si>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</si>
  <si>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</si>
  <si>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</si>
  <si>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</si>
  <si>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</si>
  <si>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</si>
  <si>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</si>
  <si>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</si>
  <si>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</si>
  <si>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</si>
  <si>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</si>
  <si>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</si>
  <si>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</si>
  <si>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</si>
  <si>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</si>
  <si>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</si>
  <si>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</si>
  <si>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</si>
  <si>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</si>
  <si>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</si>
  <si>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</si>
  <si>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</si>
  <si>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</si>
  <si>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</si>
  <si>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</si>
  <si>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</si>
  <si>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</si>
  <si>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</si>
  <si>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</si>
  <si>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</si>
  <si>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</si>
  <si>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</si>
  <si>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</si>
  <si>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</si>
  <si>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</si>
  <si>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</si>
  <si>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</si>
  <si>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</si>
  <si>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</si>
  <si>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</si>
  <si>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</si>
  <si>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</si>
  <si>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</si>
  <si>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</si>
  <si>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</si>
  <si>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</si>
  <si>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</si>
  <si>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</si>
  <si>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</si>
  <si>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</si>
  <si>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</si>
  <si>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</si>
  <si>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</si>
  <si>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</si>
  <si>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</si>
  <si>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</si>
  <si>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</si>
  <si>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</si>
  <si>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</si>
  <si>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</si>
  <si>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</si>
  <si>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</si>
  <si>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</si>
  <si>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</si>
  <si>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</si>
  <si>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</si>
  <si>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</si>
  <si>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</si>
  <si>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</si>
  <si>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</si>
  <si>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</si>
  <si>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</si>
  <si>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</si>
  <si>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</si>
  <si>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</si>
  <si>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</si>
  <si>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</si>
  <si>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</si>
  <si>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</si>
  <si>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</si>
  <si>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</si>
  <si>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</si>
  <si>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</si>
  <si>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</si>
  <si>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</si>
  <si>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</si>
  <si>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</si>
  <si>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</si>
  <si>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</si>
  <si>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</si>
  <si>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</si>
  <si>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</si>
  <si>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</si>
  <si>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</si>
  <si>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</si>
  <si>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</si>
  <si>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</si>
  <si>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</si>
  <si>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</si>
  <si>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</si>
  <si>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</si>
  <si>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</si>
  <si>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</si>
  <si>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</si>
  <si>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</si>
  <si>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</si>
  <si>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</si>
  <si>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</si>
  <si>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</si>
  <si>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</si>
  <si>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</si>
  <si>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</si>
  <si>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</si>
  <si>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</si>
  <si>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</si>
  <si>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</si>
  <si>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</si>
  <si>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</si>
  <si>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</si>
  <si>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</si>
  <si>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</si>
  <si>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</si>
  <si>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</si>
  <si>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</si>
  <si>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</si>
  <si>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</si>
  <si>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</si>
  <si>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</si>
  <si>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</si>
  <si>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</si>
  <si>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</si>
  <si>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</si>
  <si>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</si>
  <si>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</si>
  <si>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</si>
  <si>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</si>
  <si>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</si>
  <si>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</si>
  <si>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</si>
  <si>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</si>
  <si>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</si>
  <si>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</si>
  <si>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</si>
  <si>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</si>
  <si>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</si>
  <si>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</si>
  <si>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</si>
  <si>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</si>
  <si>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</si>
  <si>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</si>
  <si>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</si>
  <si>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</si>
  <si>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</si>
  <si>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</si>
  <si>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</si>
  <si>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</si>
  <si>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</si>
  <si>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</si>
  <si>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</si>
  <si>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</si>
  <si>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</si>
  <si>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</si>
  <si>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</si>
  <si>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</si>
  <si>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</si>
  <si>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</si>
  <si>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</si>
  <si>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</si>
  <si>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</si>
  <si>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</si>
  <si>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</si>
  <si>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</si>
  <si>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</si>
  <si>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</si>
  <si>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</si>
  <si>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</si>
  <si>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</si>
  <si>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</si>
  <si>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</si>
  <si>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</si>
  <si>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</si>
  <si>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</si>
  <si>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</si>
  <si>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</si>
  <si>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</si>
  <si>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</si>
  <si>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</si>
  <si>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</si>
  <si>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</si>
  <si>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</si>
  <si>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</si>
  <si>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</si>
  <si>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</si>
  <si>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</si>
  <si>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</si>
  <si>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</si>
  <si>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</si>
  <si>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</si>
  <si>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</si>
  <si>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</si>
  <si>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</si>
  <si>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</si>
  <si>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</si>
  <si>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</si>
  <si>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</si>
  <si>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</si>
  <si>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</si>
  <si>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</si>
  <si>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</si>
  <si>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</si>
  <si>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</si>
  <si>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</si>
  <si>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</si>
  <si>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</si>
  <si>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</si>
  <si>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</si>
  <si>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</si>
  <si>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</si>
  <si>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</si>
  <si>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</si>
  <si>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</si>
  <si>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</si>
  <si>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</si>
  <si>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</si>
  <si>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</si>
  <si>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</si>
  <si>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</si>
  <si>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</si>
  <si>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</si>
  <si>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</si>
  <si>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</si>
  <si>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</si>
  <si>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</si>
  <si>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</si>
  <si>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</si>
  <si>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</si>
  <si>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</si>
  <si>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</si>
  <si>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</si>
  <si>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</si>
  <si>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</si>
  <si>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</si>
  <si>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</si>
  <si>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</si>
  <si>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</si>
  <si>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</si>
  <si>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</si>
  <si>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</si>
  <si>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</si>
  <si>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</si>
  <si>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</si>
  <si>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</si>
  <si>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</si>
  <si>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</si>
  <si>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</si>
  <si>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</si>
  <si>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</si>
  <si>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</si>
  <si>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</si>
  <si>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</si>
  <si>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</si>
  <si>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</si>
  <si>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</si>
  <si>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</si>
  <si>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</si>
  <si>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</si>
  <si>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</si>
  <si>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</si>
  <si>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</si>
  <si>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</si>
  <si>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</si>
  <si>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</si>
  <si>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</si>
  <si>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</si>
  <si>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</si>
  <si>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</si>
  <si>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</si>
  <si>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</si>
  <si>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</si>
  <si>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</si>
  <si>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</si>
  <si>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</si>
  <si>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</si>
  <si>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</si>
  <si>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</si>
  <si>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</si>
  <si>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</si>
  <si>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</si>
  <si>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</si>
  <si>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</si>
  <si>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</si>
  <si>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</si>
  <si>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</si>
  <si>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</si>
  <si>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</si>
  <si>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</si>
  <si>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</si>
  <si>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</si>
  <si>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</si>
  <si>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</si>
  <si>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</si>
  <si>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</si>
  <si>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</si>
  <si>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</si>
  <si>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</si>
  <si>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</si>
  <si>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</si>
  <si>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</si>
  <si>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</si>
  <si>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</si>
  <si>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</si>
  <si>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</si>
  <si>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</si>
  <si>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</si>
  <si>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</si>
  <si>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</si>
  <si>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</si>
  <si>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</si>
  <si>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</si>
  <si>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</si>
  <si>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</si>
  <si>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</si>
  <si>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</si>
  <si>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</si>
  <si>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</si>
  <si>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</si>
  <si>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</si>
  <si>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</si>
  <si>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</si>
  <si>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</si>
  <si>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</si>
  <si>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</si>
  <si>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</si>
  <si>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</si>
  <si>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</si>
  <si>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</si>
  <si>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</si>
  <si>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</si>
  <si>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</si>
  <si>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</si>
  <si>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</si>
  <si>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</si>
  <si>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</si>
  <si>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</si>
  <si>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</si>
  <si>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</si>
  <si>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</si>
  <si>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</si>
  <si>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</si>
  <si>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</si>
  <si>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</si>
  <si>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</si>
  <si>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</si>
  <si>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</si>
  <si>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</si>
  <si>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</si>
  <si>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</si>
  <si>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</si>
  <si>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</si>
  <si>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</si>
  <si>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</si>
  <si>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</si>
  <si>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</si>
  <si>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</si>
  <si>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</si>
  <si>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</si>
  <si>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</si>
  <si>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</si>
  <si>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</si>
  <si>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</si>
  <si>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</si>
  <si>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</si>
  <si>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</si>
  <si>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</si>
  <si>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</si>
  <si>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</si>
  <si>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</si>
  <si>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</si>
  <si>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</si>
  <si>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</si>
  <si>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</si>
  <si>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</si>
  <si>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</si>
  <si>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</si>
  <si>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</si>
  <si>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</si>
  <si>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</si>
  <si>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</si>
  <si>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</si>
  <si>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</si>
  <si>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</si>
  <si>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</si>
  <si>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</si>
  <si>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</si>
  <si>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</si>
  <si>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</si>
  <si>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</si>
  <si>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</si>
  <si>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</si>
  <si>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</si>
  <si>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</si>
  <si>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</si>
  <si>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</si>
  <si>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</si>
  <si>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</si>
  <si>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</si>
  <si>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</si>
  <si>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</si>
  <si>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</si>
  <si>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</si>
  <si>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</si>
  <si>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</si>
  <si>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</si>
  <si>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</si>
  <si>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</si>
  <si>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</si>
  <si>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</si>
  <si>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</si>
  <si>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</si>
  <si>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</si>
  <si>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</si>
  <si>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</si>
  <si>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</si>
  <si>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</si>
  <si>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</si>
  <si>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</si>
  <si>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</si>
  <si>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</si>
  <si>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</si>
  <si>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</si>
  <si>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</si>
  <si>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</si>
  <si>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</si>
  <si>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</si>
  <si>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</si>
  <si>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</si>
  <si>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</si>
  <si>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</si>
  <si>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</si>
  <si>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</si>
  <si>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</si>
  <si>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</si>
  <si>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</si>
  <si>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</si>
  <si>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</si>
  <si>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</si>
  <si>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</si>
  <si>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</si>
  <si>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</si>
  <si>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</si>
  <si>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</si>
  <si>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</si>
  <si>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</si>
  <si>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</si>
  <si>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</si>
  <si>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</si>
  <si>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</si>
  <si>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</si>
  <si>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</si>
  <si>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</si>
  <si>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</si>
  <si>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</si>
  <si>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</si>
  <si>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</si>
  <si>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</si>
  <si>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</si>
  <si>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</si>
  <si>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</si>
  <si>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</si>
  <si>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</si>
  <si>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</si>
  <si>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</si>
  <si>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</si>
  <si>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</si>
  <si>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</si>
  <si>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</si>
  <si>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</si>
  <si>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</si>
  <si>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</si>
  <si>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</si>
  <si>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</si>
  <si>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</si>
  <si>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</si>
  <si>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</si>
  <si>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</si>
  <si>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</si>
  <si>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</si>
  <si>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</si>
  <si>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</si>
  <si>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</si>
  <si>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</si>
  <si>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</si>
  <si>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</si>
  <si>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</si>
  <si>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</si>
  <si>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</si>
  <si>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</si>
  <si>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</si>
  <si>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</si>
  <si>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</si>
  <si>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</si>
  <si>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</si>
  <si>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</si>
  <si>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</si>
  <si>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</si>
  <si>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</si>
  <si>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</si>
  <si>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</si>
  <si>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</si>
  <si>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</si>
  <si>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</si>
  <si>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</si>
  <si>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</si>
  <si>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</si>
  <si>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</si>
  <si>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</si>
  <si>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</si>
  <si>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</si>
  <si>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</si>
  <si>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</si>
  <si>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</si>
  <si>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</si>
  <si>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</si>
  <si>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</si>
  <si>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</si>
  <si>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</si>
  <si>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</si>
  <si>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</si>
  <si>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</si>
  <si>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</si>
  <si>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</si>
  <si>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</si>
  <si>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</si>
  <si>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</si>
  <si>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</si>
  <si>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</si>
  <si>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</si>
  <si>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</si>
  <si>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</si>
  <si>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</si>
  <si>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</si>
  <si>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</si>
  <si>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</si>
  <si>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</si>
  <si>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</si>
  <si>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</si>
  <si>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</si>
  <si>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</si>
  <si>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</si>
  <si>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</si>
  <si>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</si>
  <si>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</si>
  <si>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</si>
  <si>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</si>
  <si>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</si>
  <si>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</si>
  <si>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</si>
  <si>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</si>
  <si>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</si>
  <si>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</si>
  <si>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</si>
  <si>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</si>
  <si>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</si>
  <si>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</si>
  <si>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</si>
  <si>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</si>
  <si>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</si>
  <si>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</si>
  <si>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</si>
  <si>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</si>
  <si>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</si>
  <si>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</si>
  <si>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</si>
  <si>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</si>
  <si>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</si>
  <si>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</si>
  <si>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</si>
  <si>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</si>
  <si>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</si>
  <si>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</si>
  <si>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</si>
  <si>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</si>
  <si>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</si>
  <si>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</si>
  <si>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</si>
  <si>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</si>
  <si>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</si>
  <si>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</si>
  <si>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</si>
  <si>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</si>
  <si>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</si>
  <si>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</si>
  <si>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</si>
  <si>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</si>
  <si>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</si>
  <si>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</si>
  <si>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</si>
  <si>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</si>
  <si>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</si>
  <si>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</si>
  <si>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</si>
  <si>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</si>
  <si>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</si>
  <si>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</si>
  <si>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</si>
  <si>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</si>
  <si>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</si>
  <si>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</si>
  <si>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</si>
  <si>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</si>
  <si>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</si>
  <si>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</si>
  <si>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</si>
  <si>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</si>
  <si>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</si>
  <si>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</si>
  <si>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</si>
  <si>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</si>
  <si>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</si>
  <si>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</si>
  <si>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</si>
  <si>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</si>
  <si>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</si>
  <si>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</si>
  <si>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</si>
  <si>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</si>
  <si>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</si>
  <si>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</si>
  <si>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</si>
  <si>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</si>
  <si>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</si>
  <si>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</si>
  <si>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</si>
  <si>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</si>
  <si>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</si>
  <si>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</si>
  <si>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</si>
  <si>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</si>
  <si>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</si>
  <si>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</si>
  <si>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</si>
  <si>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</si>
  <si>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</si>
  <si>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</si>
  <si>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</si>
  <si>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</si>
  <si>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</si>
  <si>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</si>
  <si>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</si>
  <si>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</si>
  <si>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</si>
  <si>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</si>
  <si>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</si>
  <si>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</si>
  <si>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</si>
  <si>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</si>
  <si>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</si>
  <si>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</si>
  <si>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</si>
  <si>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</si>
  <si>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</si>
  <si>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</si>
  <si>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</si>
  <si>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</si>
  <si>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</si>
  <si>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</si>
  <si>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</si>
  <si>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</si>
  <si>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</si>
  <si>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</si>
  <si>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</si>
  <si>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</si>
  <si>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</si>
  <si>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</si>
  <si>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</si>
  <si>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</si>
  <si>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</si>
  <si>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</si>
  <si>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</si>
  <si>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</si>
  <si>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</si>
  <si>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</si>
  <si>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</si>
  <si>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</si>
  <si>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</si>
  <si>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</si>
  <si>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</si>
  <si>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</si>
  <si>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</si>
  <si>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</si>
  <si>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</si>
  <si>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</si>
  <si>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</si>
  <si>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</si>
  <si>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</si>
  <si>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</si>
  <si>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</si>
  <si>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</si>
  <si>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</si>
  <si>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</si>
  <si>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</si>
  <si>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</si>
  <si>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</si>
  <si>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</si>
  <si>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</si>
  <si>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</si>
  <si>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</si>
  <si>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</si>
  <si>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</si>
  <si>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</si>
  <si>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</si>
  <si>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</si>
  <si>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</si>
  <si>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</si>
  <si>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</si>
  <si>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</si>
  <si>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</si>
  <si>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</si>
  <si>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</si>
  <si>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</si>
  <si>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</si>
  <si>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</si>
  <si>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</si>
  <si>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</si>
  <si>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</si>
  <si>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</si>
  <si>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</si>
  <si>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</si>
  <si>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</si>
  <si>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</si>
  <si>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</si>
  <si>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</si>
  <si>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</si>
  <si>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</si>
  <si>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</si>
  <si>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</si>
  <si>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</si>
  <si>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</si>
  <si>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</si>
  <si>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</si>
  <si>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</si>
  <si>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</si>
  <si>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</si>
  <si>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</si>
  <si>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</si>
  <si>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</si>
  <si>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</si>
  <si>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</si>
  <si>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</si>
  <si>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</si>
  <si>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</si>
  <si>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</si>
  <si>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</si>
  <si>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</si>
  <si>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</si>
  <si>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</si>
  <si>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</si>
  <si>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</si>
  <si>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</si>
  <si>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</si>
  <si>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</si>
  <si>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</si>
  <si>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</si>
  <si>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</si>
  <si>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</si>
  <si>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</si>
  <si>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</si>
  <si>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</si>
  <si>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</si>
  <si>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</si>
  <si>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</si>
  <si>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</si>
  <si>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</si>
  <si>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</si>
  <si>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</si>
  <si>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</si>
  <si>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</si>
  <si>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</si>
  <si>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</si>
  <si>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</si>
  <si>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</si>
  <si>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</si>
  <si>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</si>
  <si>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</si>
  <si>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</si>
  <si>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</si>
  <si>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</si>
  <si>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</si>
  <si>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</si>
  <si>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</si>
  <si>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</si>
  <si>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</si>
  <si>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</si>
  <si>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</si>
  <si>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</si>
  <si>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</si>
  <si>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</si>
  <si>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</si>
  <si>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</si>
  <si>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</si>
  <si>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</si>
  <si>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</si>
  <si>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</si>
  <si>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</si>
  <si>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</si>
  <si>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</si>
  <si>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</si>
  <si>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</si>
  <si>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</si>
  <si>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</si>
  <si>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</si>
  <si>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</si>
  <si>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</si>
  <si>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</si>
  <si>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</si>
  <si>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</si>
  <si>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</si>
  <si>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</si>
  <si>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</si>
  <si>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</si>
  <si>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</si>
  <si>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</si>
  <si>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</si>
  <si>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</si>
  <si>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</si>
  <si>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</si>
  <si>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</si>
  <si>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</si>
  <si>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</si>
  <si>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</si>
  <si>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</si>
  <si>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</si>
  <si>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</si>
  <si>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</si>
  <si>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</si>
  <si>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</si>
  <si>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</si>
  <si>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</si>
  <si>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</si>
  <si>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</si>
  <si>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</si>
  <si>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</si>
  <si>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</si>
  <si>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</si>
  <si>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</si>
  <si>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</si>
  <si>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</si>
  <si>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</si>
  <si>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</si>
  <si>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</si>
  <si>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</si>
  <si>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</si>
  <si>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</si>
  <si>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</si>
  <si>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</si>
  <si>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</si>
  <si>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</si>
  <si>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</si>
  <si>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</si>
  <si>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</si>
  <si>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</si>
  <si>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</si>
  <si>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</si>
  <si>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</si>
  <si>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</si>
  <si>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</si>
  <si>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</si>
  <si>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</si>
  <si>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</si>
  <si>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</si>
  <si>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</si>
  <si>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</si>
  <si>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</si>
  <si>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</si>
  <si>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</si>
  <si>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</si>
  <si>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</si>
  <si>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</si>
  <si>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</si>
  <si>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</si>
  <si>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</si>
  <si>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</si>
  <si>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</si>
  <si>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</si>
  <si>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</si>
  <si>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</si>
  <si>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</si>
  <si>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</si>
  <si>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</si>
  <si>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</si>
  <si>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</si>
  <si>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</si>
  <si>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</si>
  <si>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</si>
  <si>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</si>
  <si>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</si>
  <si>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</si>
  <si>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</si>
  <si>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</si>
  <si>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</si>
  <si>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</si>
  <si>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</si>
  <si>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</si>
  <si>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</si>
  <si>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</si>
  <si>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</si>
  <si>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</si>
  <si>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</si>
  <si>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</si>
  <si>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</si>
  <si>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</si>
  <si>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</si>
  <si>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</si>
  <si>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</si>
  <si>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</si>
  <si>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</si>
  <si>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</si>
  <si>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</si>
  <si>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</si>
  <si>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</si>
  <si>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</si>
  <si>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</si>
  <si>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</si>
  <si>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</si>
  <si>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</si>
  <si>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</si>
  <si>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</si>
  <si>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</si>
  <si>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</si>
  <si>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</si>
  <si>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</si>
  <si>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</si>
  <si>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</si>
  <si>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</si>
  <si>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</si>
  <si>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</si>
  <si>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</si>
  <si>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</si>
  <si>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</si>
  <si>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</si>
  <si>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</si>
  <si>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</si>
  <si>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</si>
  <si>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</si>
  <si>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</si>
  <si>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</si>
  <si>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</si>
  <si>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</si>
  <si>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</si>
  <si>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</si>
  <si>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</si>
  <si>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</si>
  <si>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</si>
  <si>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</si>
  <si>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</si>
  <si>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</si>
  <si>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</si>
  <si>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</si>
  <si>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</si>
  <si>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</si>
  <si>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</si>
  <si>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</si>
  <si>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</si>
  <si>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</si>
  <si>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</si>
  <si>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</si>
  <si>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</si>
  <si>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</si>
  <si>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</si>
  <si>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</si>
  <si>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</si>
  <si>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</si>
  <si>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</si>
  <si>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</si>
  <si>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</si>
  <si>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</si>
  <si>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</si>
  <si>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</si>
  <si>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</si>
  <si>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</si>
  <si>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</si>
  <si>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</si>
  <si>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</si>
  <si>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</si>
  <si>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</si>
  <si>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</si>
  <si>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</si>
  <si>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</si>
  <si>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</si>
  <si>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</si>
  <si>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</si>
  <si>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</si>
  <si>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</si>
  <si>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</si>
  <si>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</si>
  <si>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</si>
  <si>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</si>
  <si>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</si>
  <si>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</si>
  <si>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</si>
  <si>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</si>
  <si>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</si>
  <si>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</si>
  <si>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</si>
  <si>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</si>
  <si>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</si>
  <si>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</si>
  <si>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</si>
  <si>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</si>
  <si>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</si>
  <si>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</si>
  <si>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</si>
  <si>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</si>
  <si>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</si>
  <si>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</si>
  <si>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</si>
  <si>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</si>
  <si>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</si>
  <si>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</si>
  <si>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</si>
  <si>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</si>
  <si>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</si>
  <si>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</si>
  <si>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</si>
  <si>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</si>
  <si>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</si>
  <si>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</si>
  <si>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</si>
  <si>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</si>
  <si>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</si>
  <si>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</si>
  <si>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</si>
  <si>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</si>
  <si>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</si>
  <si>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</si>
  <si>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</si>
  <si>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</si>
  <si>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</si>
  <si>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</si>
  <si>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</si>
  <si>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</si>
  <si>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</si>
  <si>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</si>
  <si>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</si>
  <si>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</si>
  <si>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</si>
  <si>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</si>
  <si>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</si>
  <si>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</si>
  <si>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</si>
  <si>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</si>
  <si>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</si>
  <si>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</si>
  <si>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</si>
  <si>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</si>
  <si>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</si>
  <si>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</si>
  <si>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</si>
  <si>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</si>
  <si>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</si>
  <si>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</si>
  <si>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</si>
  <si>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</si>
  <si>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</si>
  <si>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</si>
  <si>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</si>
  <si>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</si>
  <si>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</si>
  <si>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</si>
  <si>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</si>
  <si>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</si>
  <si>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</si>
  <si>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</si>
  <si>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</si>
  <si>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</si>
  <si>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</si>
  <si>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</si>
  <si>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</si>
  <si>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</si>
  <si>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</si>
  <si>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</si>
  <si>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</si>
  <si>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</si>
  <si>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</si>
  <si>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</si>
  <si>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</si>
  <si>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</si>
  <si>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</si>
  <si>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</si>
  <si>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</si>
  <si>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</si>
  <si>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</si>
  <si>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</si>
  <si>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</si>
  <si>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</si>
  <si>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</si>
  <si>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</si>
  <si>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</si>
  <si>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</si>
  <si>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</si>
  <si>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</si>
  <si>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</si>
  <si>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</si>
  <si>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</si>
  <si>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</si>
  <si>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</si>
  <si>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</si>
  <si>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</si>
  <si>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</si>
  <si>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</si>
  <si>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</si>
  <si>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</si>
  <si>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</si>
  <si>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</si>
  <si>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</si>
  <si>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</si>
  <si>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</si>
  <si>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</si>
  <si>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</si>
  <si>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</si>
  <si>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</si>
  <si>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</si>
  <si>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</si>
  <si>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</si>
  <si>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</si>
  <si>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</si>
  <si>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</si>
  <si>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</si>
  <si>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</si>
  <si>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</si>
  <si>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</si>
  <si>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</si>
  <si>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</si>
  <si>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</si>
  <si>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</si>
  <si>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</si>
  <si>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</si>
  <si>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</si>
  <si>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</si>
  <si>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</si>
  <si>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</si>
  <si>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</si>
  <si>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</si>
  <si>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</si>
  <si>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</si>
  <si>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</si>
  <si>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</si>
  <si>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</si>
  <si>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</si>
  <si>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</si>
  <si>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</si>
  <si>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</si>
  <si>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</si>
  <si>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</si>
  <si>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</si>
  <si>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</si>
  <si>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</si>
  <si>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</si>
  <si>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</si>
  <si>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</si>
  <si>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</si>
  <si>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</si>
  <si>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</si>
  <si>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</si>
  <si>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</si>
  <si>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</si>
  <si>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</si>
  <si>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</si>
  <si>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</si>
  <si>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</si>
  <si>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</si>
  <si>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</si>
  <si>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</si>
  <si>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</si>
  <si>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</si>
  <si>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</si>
  <si>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</si>
  <si>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</si>
  <si>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</si>
  <si>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</si>
  <si>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</si>
  <si>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</si>
  <si>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</si>
  <si>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</si>
  <si>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</si>
  <si>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</si>
  <si>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</si>
  <si>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</si>
  <si>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</si>
  <si>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</si>
  <si>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</si>
  <si>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</si>
  <si>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</si>
  <si>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</si>
  <si>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</si>
  <si>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</si>
  <si>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</si>
  <si>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</si>
  <si>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</si>
  <si>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</si>
  <si>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</si>
  <si>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</si>
  <si>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</si>
  <si>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</si>
  <si>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</si>
  <si>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</si>
  <si>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</si>
  <si>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</si>
  <si>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</si>
  <si>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</si>
  <si>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</si>
  <si>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</si>
  <si>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</si>
  <si>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</si>
  <si>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</si>
  <si>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</si>
  <si>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</si>
  <si>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</si>
  <si>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</si>
  <si>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</si>
  <si>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</si>
  <si>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</si>
  <si>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</si>
  <si>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</si>
  <si>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</si>
  <si>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</si>
  <si>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</si>
  <si>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</si>
  <si>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</si>
  <si>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</si>
  <si>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</si>
  <si>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</si>
  <si>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</si>
  <si>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</si>
  <si>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</si>
  <si>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</si>
  <si>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</si>
  <si>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</si>
  <si>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</si>
  <si>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</si>
  <si>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</si>
  <si>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</si>
  <si>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</si>
  <si>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</si>
  <si>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</si>
  <si>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</si>
  <si>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</si>
  <si>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</si>
  <si>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</si>
  <si>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</si>
  <si>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</si>
  <si>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</si>
  <si>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</si>
  <si>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</si>
  <si>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</si>
  <si>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</si>
  <si>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</si>
  <si>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</si>
  <si>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</si>
  <si>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</si>
  <si>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</si>
  <si>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</si>
  <si>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</si>
  <si>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</si>
  <si>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</si>
  <si>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</si>
  <si>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</si>
  <si>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</si>
  <si>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</si>
  <si>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</si>
  <si>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</si>
  <si>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</si>
  <si>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</si>
  <si>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</si>
  <si>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</si>
  <si>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</si>
  <si>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</si>
  <si>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</si>
  <si>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</si>
  <si>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</si>
  <si>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</si>
  <si>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</si>
  <si>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</si>
  <si>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</si>
  <si>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</si>
  <si>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</si>
  <si>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</si>
  <si>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</si>
  <si>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</si>
  <si>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</si>
  <si>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</si>
  <si>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</si>
  <si>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</si>
  <si>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</si>
  <si>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</si>
  <si>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</si>
  <si>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</si>
  <si>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</si>
  <si>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</si>
  <si>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</si>
  <si>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</si>
  <si>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</si>
  <si>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</si>
  <si>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</si>
  <si>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</si>
  <si>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</si>
  <si>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</si>
  <si>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</si>
  <si>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</si>
  <si>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</si>
  <si>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</si>
  <si>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</si>
  <si>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</si>
  <si>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</si>
  <si>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</si>
  <si>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</si>
  <si>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</si>
  <si>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</si>
  <si>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</si>
  <si>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</si>
  <si>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</si>
  <si>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</si>
  <si>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</si>
  <si>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</si>
  <si>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</si>
  <si>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</si>
  <si>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</si>
  <si>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</si>
  <si>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</si>
  <si>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</si>
  <si>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</si>
  <si>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</si>
  <si>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</si>
  <si>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</si>
  <si>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</si>
  <si>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</si>
  <si>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</si>
  <si>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</si>
  <si>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</si>
  <si>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</si>
  <si>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</si>
  <si>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</si>
  <si>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</si>
  <si>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</si>
  <si>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</si>
  <si>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</si>
  <si>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</si>
  <si>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</si>
  <si>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</si>
  <si>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</si>
  <si>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</si>
  <si>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</si>
  <si>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</si>
  <si>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</si>
  <si>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</si>
  <si>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</si>
  <si>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</si>
  <si>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</si>
  <si>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</si>
  <si>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</si>
  <si>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</si>
  <si>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</si>
  <si>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</si>
  <si>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</si>
  <si>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</si>
  <si>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</si>
  <si>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</si>
  <si>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</si>
  <si>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</si>
  <si>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</si>
  <si>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</si>
  <si>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</si>
  <si>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</si>
  <si>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</si>
  <si>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</si>
  <si>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</si>
  <si>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</si>
  <si>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</si>
  <si>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</si>
  <si>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</si>
  <si>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</si>
  <si>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</si>
  <si>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</si>
  <si>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</si>
  <si>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</si>
  <si>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</si>
  <si>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</si>
  <si>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</si>
  <si>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</si>
  <si>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</si>
  <si>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</si>
  <si>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</si>
  <si>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</si>
  <si>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</si>
  <si>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</si>
  <si>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</si>
  <si>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</si>
  <si>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</si>
  <si>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</si>
  <si>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</si>
  <si>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</si>
  <si>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</si>
  <si>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</si>
  <si>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</si>
  <si>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</si>
  <si>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</si>
  <si>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</si>
  <si>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</si>
  <si>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</si>
  <si>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</si>
  <si>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</si>
  <si>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</si>
  <si>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</si>
  <si>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</si>
  <si>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</si>
  <si>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</si>
  <si>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</si>
  <si>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</si>
  <si>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</si>
  <si>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</si>
  <si>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</si>
  <si>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</si>
  <si>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</si>
  <si>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</si>
  <si>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</si>
  <si>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</si>
  <si>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</si>
  <si>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</si>
  <si>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</si>
  <si>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</si>
  <si>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</si>
  <si>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</si>
  <si>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</si>
  <si>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</si>
  <si>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</si>
  <si>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</si>
  <si>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</si>
  <si>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</si>
  <si>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</si>
  <si>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</si>
  <si>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</si>
  <si>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</si>
  <si>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</si>
  <si>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</si>
  <si>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</si>
  <si>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</si>
  <si>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</si>
  <si>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</si>
  <si>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</si>
  <si>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</si>
  <si>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</si>
  <si>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</si>
  <si>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</si>
  <si>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</si>
  <si>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</si>
  <si>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</si>
  <si>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</si>
  <si>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</si>
  <si>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</si>
  <si>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</si>
  <si>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</si>
  <si>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</si>
  <si>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</si>
  <si>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</si>
  <si>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</si>
  <si>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</si>
  <si>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</si>
  <si>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</si>
  <si>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</si>
  <si>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</si>
  <si>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</si>
  <si>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</si>
  <si>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</si>
  <si>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</si>
  <si>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</si>
  <si>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</si>
  <si>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</si>
  <si>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</si>
  <si>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</si>
  <si>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</si>
  <si>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</si>
  <si>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</si>
  <si>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</si>
  <si>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</si>
  <si>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</si>
  <si>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</si>
  <si>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</si>
  <si>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</si>
  <si>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</si>
  <si>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</si>
  <si>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</si>
  <si>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</si>
  <si>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</si>
  <si>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</si>
  <si>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</si>
  <si>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</si>
  <si>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</si>
  <si>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</si>
  <si>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</si>
  <si>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</si>
  <si>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</si>
  <si>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</si>
  <si>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</si>
  <si>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</si>
  <si>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</si>
  <si>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</si>
  <si>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</si>
  <si>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</si>
  <si>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</si>
  <si>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</si>
  <si>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</si>
  <si>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</si>
  <si>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</si>
  <si>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</si>
  <si>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</si>
  <si>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</si>
  <si>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</si>
  <si>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</si>
  <si>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</si>
  <si>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</si>
  <si>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</si>
  <si>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</si>
  <si>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</si>
  <si>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</si>
  <si>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</si>
  <si>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</si>
  <si>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</si>
  <si>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</si>
  <si>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</si>
  <si>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</si>
  <si>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</si>
  <si>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</si>
  <si>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</si>
  <si>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</si>
  <si>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</si>
  <si>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</si>
  <si>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</si>
  <si>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</si>
  <si>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</si>
  <si>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</si>
  <si>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</si>
  <si>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</si>
  <si>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</si>
  <si>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</si>
  <si>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</si>
  <si>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</si>
  <si>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</si>
  <si>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</si>
  <si>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</si>
  <si>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</si>
  <si>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</si>
  <si>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</si>
  <si>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</si>
  <si>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</si>
  <si>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</si>
  <si>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</si>
  <si>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</si>
  <si>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</si>
  <si>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</si>
  <si>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</si>
  <si>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</si>
  <si>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</si>
  <si>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</si>
  <si>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</si>
  <si>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</si>
  <si>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</si>
  <si>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</si>
  <si>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</si>
  <si>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</si>
  <si>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</si>
  <si>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</si>
  <si>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</si>
  <si>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</si>
  <si>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</si>
  <si>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</si>
  <si>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</si>
  <si>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</si>
  <si>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</si>
  <si>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</si>
  <si>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</si>
  <si>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</si>
  <si>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</si>
  <si>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</si>
  <si>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</si>
  <si>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</si>
  <si>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</si>
  <si>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</si>
  <si>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</si>
  <si>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</si>
  <si>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</si>
  <si>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</si>
  <si>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</si>
  <si>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</si>
  <si>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</si>
  <si>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</si>
  <si>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</si>
  <si>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</si>
  <si>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</si>
  <si>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</si>
  <si>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</si>
  <si>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</si>
  <si>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</si>
  <si>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</si>
  <si>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</si>
  <si>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</si>
  <si>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</si>
  <si>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</si>
  <si>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</si>
  <si>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</si>
  <si>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</si>
  <si>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</si>
  <si>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</si>
  <si>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</si>
  <si>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</si>
  <si>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</si>
  <si>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</si>
  <si>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</si>
  <si>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</si>
  <si>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</si>
  <si>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</si>
  <si>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</si>
  <si>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</si>
  <si>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</si>
  <si>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</si>
  <si>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</si>
  <si>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</si>
  <si>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</si>
  <si>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</si>
  <si>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</si>
  <si>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</si>
  <si>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</si>
  <si>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</si>
  <si>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</si>
  <si>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</si>
  <si>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</si>
  <si>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</si>
  <si>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</si>
  <si>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</si>
  <si>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</si>
  <si>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</si>
  <si>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</si>
  <si>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</si>
  <si>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</si>
  <si>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</si>
  <si>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</si>
  <si>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</si>
  <si>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</si>
  <si>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</si>
  <si>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</si>
  <si>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</si>
  <si>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</si>
  <si>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</si>
  <si>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</si>
  <si>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</si>
  <si>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</si>
  <si>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</si>
  <si>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</si>
  <si>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</si>
  <si>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</si>
  <si>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</si>
  <si>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</si>
  <si>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</si>
  <si>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</si>
  <si>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</si>
  <si>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</si>
  <si>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</si>
  <si>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</si>
  <si>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</si>
  <si>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</si>
  <si>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</si>
  <si>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</si>
  <si>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</si>
  <si>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</si>
  <si>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</si>
  <si>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</si>
  <si>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</si>
  <si>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</si>
  <si>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</si>
  <si>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</si>
  <si>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</si>
  <si>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</si>
  <si>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</si>
  <si>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</si>
  <si>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</si>
  <si>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</si>
  <si>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</si>
  <si>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</si>
  <si>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</si>
  <si>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</si>
  <si>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</si>
  <si>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</si>
  <si>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</si>
  <si>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</si>
  <si>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</si>
  <si>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</si>
  <si>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</si>
  <si>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</si>
  <si>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</si>
  <si>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</si>
  <si>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</si>
  <si>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</si>
  <si>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</si>
  <si>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</si>
  <si>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</si>
  <si>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</si>
  <si>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</si>
  <si>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</si>
  <si>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</si>
  <si>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</si>
  <si>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</si>
  <si>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</si>
  <si>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</si>
  <si>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</si>
  <si>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</si>
  <si>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</si>
  <si>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</si>
  <si>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</si>
  <si>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</si>
  <si>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</si>
  <si>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</si>
  <si>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</si>
  <si>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</si>
  <si>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</si>
  <si>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</si>
  <si>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</si>
  <si>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</si>
  <si>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</si>
  <si>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</si>
  <si>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</si>
  <si>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</si>
  <si>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</si>
  <si>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</si>
  <si>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</si>
  <si>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</si>
  <si>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</si>
  <si>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</si>
  <si>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</si>
  <si>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</si>
  <si>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</si>
  <si>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</si>
  <si>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</si>
  <si>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</si>
  <si>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</si>
  <si>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</si>
  <si>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</si>
  <si>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</si>
  <si>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</si>
  <si>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</si>
  <si>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</si>
  <si>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</si>
  <si>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</si>
  <si>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</si>
  <si>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</si>
  <si>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</si>
  <si>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</si>
  <si>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</si>
  <si>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</si>
  <si>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</si>
  <si>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</si>
  <si>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</si>
  <si>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</si>
  <si>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</si>
  <si>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</si>
  <si>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</si>
  <si>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</si>
  <si>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</si>
  <si>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</si>
  <si>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</si>
  <si>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</si>
  <si>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</si>
  <si>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</si>
  <si>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</si>
  <si>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</si>
  <si>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</si>
  <si>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</si>
  <si>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</si>
  <si>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</si>
  <si>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</si>
  <si>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</si>
  <si>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</si>
  <si>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</si>
  <si>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</si>
  <si>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</si>
  <si>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</si>
  <si>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</si>
  <si>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</si>
  <si>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</si>
  <si>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</si>
  <si>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</si>
  <si>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</si>
  <si>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</si>
  <si>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</si>
  <si>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</si>
  <si>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</si>
  <si>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</si>
  <si>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</si>
  <si>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</si>
  <si>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</si>
  <si>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</si>
  <si>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</si>
  <si>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</si>
  <si>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</si>
  <si>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</si>
  <si>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</si>
  <si>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</si>
  <si>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</si>
  <si>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</si>
  <si>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</si>
  <si>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</si>
  <si>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</si>
  <si>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</si>
  <si>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</si>
  <si>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</si>
  <si>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</si>
  <si>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</si>
  <si>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</si>
  <si>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</si>
  <si>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</si>
  <si>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</si>
  <si>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</si>
  <si>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</si>
  <si>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</si>
  <si>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</si>
  <si>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</si>
  <si>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</si>
  <si>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</si>
  <si>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</si>
  <si>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</si>
  <si>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</si>
  <si>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</si>
  <si>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</si>
  <si>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</si>
  <si>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</si>
  <si>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</si>
  <si>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</si>
  <si>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</si>
  <si>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</si>
  <si>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</si>
  <si>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</si>
  <si>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</si>
  <si>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</si>
  <si>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</si>
  <si>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</si>
  <si>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</si>
  <si>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</si>
  <si>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</si>
  <si>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</si>
  <si>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</si>
  <si>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</si>
  <si>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</si>
  <si>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</si>
  <si>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</si>
  <si>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</si>
  <si>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</si>
  <si>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</si>
  <si>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</si>
  <si>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</si>
  <si>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</si>
  <si>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</si>
  <si>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</si>
  <si>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</si>
  <si>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</si>
  <si>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</si>
  <si>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</si>
  <si>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</si>
  <si>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</si>
  <si>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</si>
  <si>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</si>
  <si>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</si>
  <si>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</si>
  <si>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</si>
  <si>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</si>
  <si>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</si>
  <si>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</si>
  <si>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</si>
  <si>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</si>
  <si>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</si>
  <si>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</si>
  <si>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</si>
  <si>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</si>
  <si>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</si>
  <si>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</si>
  <si>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</si>
  <si>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</si>
  <si>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</si>
  <si>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</si>
  <si>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</si>
  <si>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</si>
  <si>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</si>
  <si>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</si>
  <si>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</si>
  <si>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</si>
  <si>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</si>
  <si>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</si>
  <si>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</si>
  <si>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</si>
  <si>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</si>
  <si>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</si>
  <si>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</si>
  <si>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</si>
  <si>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</si>
  <si>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</si>
  <si>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</si>
  <si>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</si>
  <si>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</si>
  <si>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</si>
  <si>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</si>
  <si>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</si>
  <si>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</si>
  <si>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</si>
  <si>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</si>
  <si>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</si>
  <si>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</si>
  <si>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</si>
  <si>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</si>
  <si>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</si>
  <si>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</si>
  <si>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</si>
  <si>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</si>
  <si>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</si>
  <si>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</si>
  <si>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</si>
  <si>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</si>
  <si>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</si>
  <si>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</si>
  <si>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</si>
  <si>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</si>
  <si>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</si>
  <si>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</si>
  <si>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</si>
  <si>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</si>
  <si>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</si>
  <si>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</si>
  <si>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</si>
  <si>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</si>
  <si>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</si>
  <si>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</si>
  <si>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</si>
  <si>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</si>
  <si>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</si>
  <si>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</si>
  <si>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</si>
  <si>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</si>
  <si>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</si>
  <si>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</si>
  <si>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</si>
  <si>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</si>
  <si>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</si>
  <si>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</si>
  <si>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</si>
  <si>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</si>
  <si>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</si>
  <si>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</si>
  <si>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</si>
  <si>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</si>
  <si>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</si>
  <si>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</si>
  <si>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</si>
  <si>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</si>
  <si>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</si>
  <si>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</si>
  <si>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</si>
  <si>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</si>
  <si>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</si>
  <si>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</si>
  <si>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</si>
  <si>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</si>
  <si>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</si>
  <si>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</si>
  <si>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</si>
  <si>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</si>
  <si>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</si>
  <si>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</si>
  <si>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</si>
  <si>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</si>
  <si>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</si>
  <si>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</si>
  <si>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</si>
  <si>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</si>
  <si>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</si>
  <si>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</si>
  <si>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</si>
  <si>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</si>
  <si>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</si>
  <si>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</si>
  <si>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</si>
  <si>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</si>
  <si>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</si>
  <si>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</si>
  <si>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</si>
  <si>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</si>
  <si>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</si>
  <si>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</si>
  <si>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</si>
  <si>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</si>
  <si>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</si>
  <si>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</si>
  <si>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</si>
  <si>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</si>
  <si>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</si>
  <si>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</si>
  <si>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</si>
  <si>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</si>
  <si>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</si>
  <si>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</si>
  <si>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</si>
  <si>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</si>
  <si>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</si>
  <si>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</si>
  <si>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</si>
  <si>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</si>
  <si>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</si>
  <si>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</si>
  <si>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</si>
  <si>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</si>
  <si>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</si>
  <si>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</si>
  <si>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</si>
  <si>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</si>
  <si>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</si>
  <si>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</si>
  <si>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</si>
  <si>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</si>
  <si>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</si>
  <si>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</si>
  <si>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</si>
  <si>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</si>
  <si>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</si>
  <si>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</si>
  <si>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</si>
  <si>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</si>
  <si>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</si>
  <si>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</si>
  <si>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</si>
  <si>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</si>
  <si>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</si>
  <si>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</si>
  <si>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</si>
  <si>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</si>
  <si>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</si>
  <si>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</si>
  <si>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</si>
  <si>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</si>
  <si>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</si>
  <si>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</si>
  <si>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</si>
  <si>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</si>
  <si>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</si>
  <si>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</si>
  <si>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</si>
  <si>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</si>
  <si>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</si>
  <si>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</si>
  <si>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</si>
  <si>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</si>
  <si>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</si>
  <si>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</si>
  <si>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</si>
  <si>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</si>
  <si>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</si>
  <si>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</si>
  <si>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</si>
  <si>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</si>
  <si>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</si>
  <si>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</si>
  <si>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</si>
  <si>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</si>
  <si>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</si>
  <si>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</si>
  <si>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</si>
  <si>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</si>
  <si>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</si>
  <si>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</si>
  <si>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</si>
  <si>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</si>
  <si>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</si>
  <si>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</si>
  <si>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</si>
  <si>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</si>
  <si>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</si>
  <si>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</si>
  <si>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</si>
  <si>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</si>
  <si>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</si>
  <si>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</si>
  <si>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</si>
  <si>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</si>
  <si>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</si>
  <si>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</si>
  <si>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</si>
  <si>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</si>
  <si>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</si>
  <si>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</si>
  <si>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</si>
  <si>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</si>
  <si>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</si>
  <si>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</si>
  <si>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</si>
  <si>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</si>
  <si>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</si>
  <si>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</si>
  <si>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</si>
  <si>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</si>
  <si>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</si>
  <si>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</si>
  <si>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</si>
  <si>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</si>
  <si>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</si>
  <si>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</si>
  <si>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</si>
  <si>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</si>
  <si>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</si>
  <si>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</si>
  <si>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</si>
  <si>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</si>
  <si>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</si>
  <si>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</si>
  <si>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</si>
  <si>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</si>
  <si>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</si>
  <si>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</si>
  <si>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</si>
  <si>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</si>
  <si>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</si>
  <si>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</si>
  <si>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</si>
  <si>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</si>
  <si>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</si>
  <si>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</si>
  <si>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</si>
  <si>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</si>
  <si>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</si>
  <si>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</si>
  <si>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</si>
  <si>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</si>
  <si>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</si>
  <si>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</si>
  <si>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</si>
  <si>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</si>
  <si>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</si>
  <si>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</si>
  <si>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</si>
  <si>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</si>
  <si>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</si>
  <si>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</si>
  <si>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</si>
  <si>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</si>
  <si>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</si>
  <si>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</si>
  <si>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</si>
  <si>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</si>
  <si>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</si>
  <si>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</si>
  <si>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</si>
  <si>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</si>
  <si>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</si>
  <si>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</si>
  <si>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</si>
  <si>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</si>
  <si>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</si>
  <si>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</si>
  <si>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</si>
  <si>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</si>
  <si>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</si>
  <si>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</si>
  <si>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</si>
  <si>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</si>
  <si>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</si>
  <si>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</si>
  <si>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</si>
  <si>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</si>
  <si>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</si>
  <si>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</si>
  <si>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</si>
  <si>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</si>
  <si>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</si>
  <si>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</si>
  <si>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</si>
  <si>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</si>
  <si>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</si>
  <si>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</si>
  <si>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</si>
  <si>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</si>
  <si>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</si>
  <si>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</si>
  <si>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</si>
  <si>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</si>
  <si>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</si>
  <si>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</si>
  <si>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</si>
  <si>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</si>
  <si>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</si>
  <si>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</si>
  <si>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</si>
  <si>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</si>
  <si>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</si>
  <si>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</si>
  <si>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</si>
  <si>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</si>
  <si>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</si>
  <si>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</si>
  <si>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</si>
  <si>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</si>
  <si>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</si>
  <si>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</si>
  <si>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</si>
  <si>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</si>
  <si>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</si>
  <si>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</si>
  <si>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</si>
  <si>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</si>
  <si>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</si>
  <si>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</si>
  <si>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</si>
  <si>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</si>
  <si>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</si>
  <si>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</si>
  <si>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</si>
  <si>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</si>
  <si>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</si>
  <si>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</si>
  <si>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</si>
  <si>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</si>
  <si>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</si>
  <si>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</si>
  <si>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</si>
  <si>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</si>
  <si>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</si>
  <si>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</si>
  <si>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</si>
  <si>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</si>
  <si>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</si>
  <si>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</si>
  <si>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</si>
  <si>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</si>
  <si>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</si>
  <si>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</si>
  <si>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</si>
  <si>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</si>
  <si>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</si>
  <si>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</si>
  <si>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</si>
  <si>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</si>
  <si>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</si>
  <si>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</si>
  <si>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</si>
  <si>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</si>
  <si>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</si>
  <si>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</si>
  <si>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</si>
  <si>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</si>
  <si>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</si>
  <si>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</si>
  <si>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</si>
  <si>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</si>
  <si>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</si>
  <si>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</si>
  <si>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</si>
  <si>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</si>
  <si>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</si>
  <si>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</si>
  <si>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</si>
  <si>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</si>
  <si>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</si>
  <si>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</si>
  <si>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</si>
  <si>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</si>
  <si>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</si>
  <si>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</si>
  <si>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</si>
  <si>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</si>
  <si>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</si>
  <si>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</si>
  <si>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</si>
  <si>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</si>
  <si>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</si>
  <si>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</si>
  <si>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</si>
  <si>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</si>
  <si>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</si>
  <si>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</si>
  <si>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</si>
  <si>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</si>
  <si>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</si>
  <si>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</si>
  <si>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</si>
  <si>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</si>
  <si>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</si>
  <si>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</si>
  <si>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</si>
  <si>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</si>
  <si>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</si>
  <si>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</si>
  <si>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</si>
  <si>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</si>
  <si>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</si>
  <si>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</si>
  <si>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</si>
  <si>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</si>
  <si>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</si>
  <si>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</si>
  <si>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</si>
  <si>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</si>
  <si>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</si>
  <si>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</si>
  <si>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</si>
  <si>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</si>
  <si>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</si>
  <si>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</si>
  <si>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</si>
  <si>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</si>
  <si>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</si>
  <si>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</si>
  <si>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</si>
  <si>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</si>
  <si>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</si>
  <si>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</si>
  <si>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</si>
  <si>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</si>
  <si>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</si>
  <si>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</si>
  <si>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</si>
  <si>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</si>
  <si>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</si>
  <si>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</si>
  <si>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</si>
  <si>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</si>
  <si>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</si>
  <si>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</si>
  <si>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</si>
  <si>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</si>
  <si>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</si>
  <si>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</si>
  <si>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</si>
  <si>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</si>
  <si>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</si>
  <si>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</si>
  <si>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</si>
  <si>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</si>
  <si>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</si>
  <si>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</si>
  <si>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</si>
  <si>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</si>
  <si>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</si>
  <si>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</si>
  <si>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</si>
  <si>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</si>
  <si>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</si>
  <si>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</si>
  <si>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</si>
  <si>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</si>
  <si>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</si>
  <si>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</si>
  <si>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</si>
  <si>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</si>
  <si>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</si>
  <si>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</si>
  <si>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</si>
  <si>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</si>
  <si>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</si>
  <si>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</si>
  <si>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</si>
  <si>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</si>
  <si>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</si>
  <si>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</si>
  <si>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</si>
  <si>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</si>
  <si>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</si>
  <si>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</si>
  <si>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</si>
  <si>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</si>
  <si>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</si>
  <si>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</si>
  <si>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</si>
  <si>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</si>
  <si>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</si>
  <si>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</si>
  <si>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</si>
  <si>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</si>
  <si>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</si>
  <si>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</si>
  <si>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</si>
  <si>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</si>
  <si>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</si>
  <si>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</si>
  <si>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</si>
  <si>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</si>
  <si>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</si>
  <si>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</si>
  <si>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</si>
  <si>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</si>
  <si>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</si>
  <si>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</si>
  <si>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</si>
  <si>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</si>
  <si>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</si>
  <si>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</si>
  <si>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</si>
  <si>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</si>
  <si>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</si>
  <si>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</si>
  <si>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</si>
  <si>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</si>
  <si>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</si>
  <si>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</si>
  <si>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</si>
  <si>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</si>
  <si>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</si>
  <si>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</si>
  <si>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</si>
  <si>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</si>
  <si>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</si>
  <si>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</si>
  <si>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</si>
  <si>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</si>
  <si>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</si>
  <si>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</si>
  <si>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</si>
  <si>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</si>
  <si>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</si>
  <si>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</si>
  <si>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</si>
  <si>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</si>
  <si>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</si>
  <si>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</si>
  <si>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</si>
  <si>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</si>
  <si>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</si>
  <si>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</si>
  <si>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</si>
  <si>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</si>
  <si>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</si>
  <si>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</si>
  <si>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</si>
  <si>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</si>
  <si>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</si>
  <si>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</si>
  <si>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</si>
  <si>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</si>
  <si>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</si>
  <si>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</si>
  <si>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</si>
  <si>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</si>
  <si>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</si>
  <si>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</si>
  <si>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</si>
  <si>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</si>
  <si>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</si>
  <si>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</si>
  <si>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</si>
  <si>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</si>
  <si>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</si>
  <si>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</si>
  <si>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</si>
  <si>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</si>
  <si>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</si>
  <si>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</si>
  <si>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</si>
  <si>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</si>
  <si>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</si>
  <si>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</si>
  <si>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</si>
  <si>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</si>
  <si>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</si>
  <si>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</si>
  <si>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</si>
  <si>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</si>
  <si>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</si>
  <si>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</si>
  <si>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</si>
  <si>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</si>
  <si>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</si>
  <si>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</si>
  <si>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</si>
  <si>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</si>
  <si>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</si>
  <si>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</si>
  <si>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</si>
  <si>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</si>
  <si>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</si>
  <si>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</si>
  <si>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</si>
  <si>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</si>
  <si>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</si>
  <si>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</si>
  <si>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</si>
  <si>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</si>
  <si>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</si>
  <si>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</si>
  <si>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</si>
  <si>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</si>
  <si>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</si>
  <si>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</si>
  <si>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</si>
  <si>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</si>
  <si>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</si>
  <si>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</si>
  <si>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</si>
  <si>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</si>
  <si>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</si>
  <si>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</si>
  <si>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</si>
  <si>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</si>
  <si>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</si>
  <si>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</si>
  <si>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</si>
  <si>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</si>
  <si>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</si>
  <si>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</si>
  <si>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</si>
  <si>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</si>
  <si>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</si>
  <si>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</si>
  <si>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</si>
  <si>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</si>
  <si>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</si>
  <si>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</si>
  <si>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</si>
  <si>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</si>
  <si>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</si>
  <si>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</si>
  <si>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</si>
  <si>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</si>
  <si>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</si>
  <si>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</si>
  <si>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</si>
  <si>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</si>
  <si>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</si>
  <si>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</si>
  <si>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</si>
  <si>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</si>
  <si>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</si>
  <si>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</si>
  <si>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</si>
  <si>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</si>
  <si>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</si>
  <si>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</si>
  <si>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</si>
  <si>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</si>
  <si>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</si>
  <si>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</si>
  <si>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</si>
  <si>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</si>
  <si>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</si>
  <si>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</si>
  <si>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</si>
  <si>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</si>
  <si>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</si>
  <si>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</si>
  <si>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</si>
  <si>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</si>
  <si>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</si>
  <si>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</si>
  <si>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</si>
  <si>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</si>
  <si>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</si>
  <si>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</si>
  <si>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</si>
  <si>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</si>
  <si>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</si>
  <si>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</si>
  <si>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</si>
  <si>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</si>
  <si>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</si>
  <si>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</si>
  <si>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</si>
  <si>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</si>
  <si>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</si>
  <si>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</si>
  <si>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</si>
  <si>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</si>
  <si>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</si>
  <si>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</si>
  <si>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</si>
  <si>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</si>
  <si>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</si>
  <si>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</si>
  <si>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</si>
  <si>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</si>
  <si>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</si>
  <si>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</si>
  <si>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</si>
  <si>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</si>
  <si>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</si>
  <si>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</si>
  <si>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</si>
  <si>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</si>
  <si>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</si>
  <si>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</si>
  <si>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</si>
  <si>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</si>
  <si>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</si>
  <si>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</si>
  <si>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</si>
  <si>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</si>
  <si>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</si>
  <si>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</si>
  <si>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</si>
  <si>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</si>
  <si>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</si>
  <si>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</si>
  <si>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</si>
  <si>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</si>
  <si>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</si>
  <si>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</si>
  <si>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</si>
  <si>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</si>
  <si>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</si>
  <si>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</si>
  <si>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</si>
  <si>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</si>
  <si>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</si>
  <si>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</si>
  <si>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</si>
  <si>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</si>
  <si>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</si>
  <si>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</si>
  <si>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</si>
  <si>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</si>
  <si>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</si>
  <si>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</si>
  <si>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</si>
  <si>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</si>
  <si>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</si>
  <si>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</si>
  <si>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</si>
  <si>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</si>
  <si>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</si>
  <si>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</si>
  <si>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</si>
  <si>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</si>
  <si>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</si>
  <si>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</si>
  <si>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</si>
  <si>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</si>
  <si>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</si>
  <si>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</si>
  <si>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</si>
  <si>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</si>
  <si>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</si>
  <si>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</si>
  <si>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</si>
  <si>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</si>
  <si>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</si>
  <si>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</si>
  <si>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</si>
  <si>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</si>
  <si>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</si>
  <si>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</si>
  <si>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</si>
  <si>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</si>
  <si>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</si>
  <si>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</si>
  <si>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</si>
  <si>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</si>
  <si>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</si>
  <si>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</si>
  <si>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</si>
  <si>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</si>
  <si>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</si>
  <si>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</si>
  <si>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</si>
  <si>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</si>
  <si>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</si>
  <si>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</si>
  <si>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</si>
  <si>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</si>
  <si>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</si>
  <si>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</si>
  <si>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</si>
  <si>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</si>
  <si>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</si>
  <si>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</si>
  <si>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</si>
  <si>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</si>
  <si>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</si>
  <si>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</si>
  <si>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</si>
  <si>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</si>
  <si>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</si>
  <si>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</si>
  <si>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</si>
  <si>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</si>
  <si>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</si>
  <si>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</si>
  <si>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</si>
  <si>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</si>
  <si>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</si>
  <si>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</si>
  <si>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</si>
  <si>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</si>
  <si>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</si>
  <si>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</si>
  <si>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</si>
  <si>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</si>
  <si>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</si>
  <si>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</si>
  <si>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</si>
  <si>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</si>
  <si>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</si>
  <si>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</si>
  <si>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</si>
  <si>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</si>
  <si>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</si>
  <si>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</si>
  <si>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</si>
  <si>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</si>
  <si>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</si>
  <si>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</si>
  <si>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</si>
  <si>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</si>
  <si>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</si>
  <si>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</si>
  <si>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</si>
  <si>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</si>
  <si>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</si>
  <si>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</si>
  <si>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</si>
  <si>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</si>
  <si>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</si>
  <si>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</si>
  <si>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</si>
  <si>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</si>
  <si>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</si>
  <si>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</si>
  <si>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</si>
  <si>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</si>
  <si>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</si>
  <si>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</si>
  <si>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</si>
  <si>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</si>
  <si>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</si>
  <si>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</si>
  <si>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</si>
  <si>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</si>
  <si>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</si>
  <si>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</si>
  <si>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</si>
  <si>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</si>
  <si>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</si>
  <si>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</si>
  <si>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</si>
  <si>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</si>
  <si>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</si>
  <si>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</si>
  <si>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</si>
  <si>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</si>
  <si>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</si>
  <si>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</si>
  <si>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</si>
  <si>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</si>
  <si>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</si>
  <si>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</si>
  <si>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</si>
  <si>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</si>
  <si>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</si>
  <si>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</si>
  <si>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</si>
  <si>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</si>
  <si>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</si>
  <si>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</si>
  <si>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</si>
  <si>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</si>
  <si>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</si>
  <si>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</si>
  <si>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</si>
  <si>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</si>
  <si>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</si>
  <si>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</si>
  <si>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</si>
  <si>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</si>
  <si>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</si>
  <si>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</si>
  <si>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</si>
  <si>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</si>
  <si>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</si>
  <si>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</si>
  <si>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</si>
  <si>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</si>
  <si>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</si>
  <si>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</si>
  <si>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</si>
  <si>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</si>
  <si>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</si>
  <si>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</si>
  <si>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</si>
  <si>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</si>
  <si>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</si>
  <si>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</si>
  <si>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</si>
  <si>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</si>
  <si>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</si>
  <si>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</si>
  <si>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</si>
  <si>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</si>
  <si>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</si>
  <si>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</si>
  <si>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</si>
  <si>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</si>
  <si>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</si>
  <si>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</si>
  <si>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</si>
  <si>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</si>
  <si>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</si>
  <si>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</si>
  <si>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</si>
  <si>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</si>
  <si>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</si>
  <si>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</si>
  <si>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</si>
  <si>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</si>
  <si>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</si>
  <si>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</si>
  <si>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</si>
  <si>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</si>
  <si>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</si>
  <si>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</si>
  <si>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</si>
  <si>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</si>
  <si>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</si>
  <si>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</si>
  <si>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</si>
  <si>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</si>
  <si>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</si>
  <si>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</si>
  <si>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</si>
  <si>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</si>
  <si>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</si>
  <si>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</si>
  <si>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</si>
  <si>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</si>
  <si>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</si>
  <si>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</si>
  <si>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</si>
  <si>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</si>
  <si>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</si>
  <si>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</si>
  <si>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</si>
  <si>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</si>
  <si>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</si>
  <si>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</si>
  <si>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</si>
  <si>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</si>
  <si>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</si>
  <si>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</si>
  <si>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</si>
  <si>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</si>
  <si>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</si>
  <si>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</si>
  <si>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</si>
  <si>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</si>
  <si>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</si>
  <si>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</si>
  <si>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</si>
  <si>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</si>
  <si>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</si>
  <si>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</si>
  <si>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</si>
  <si>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</si>
  <si>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</si>
  <si>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</si>
  <si>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</si>
  <si>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</si>
  <si>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</si>
  <si>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</si>
  <si>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</si>
  <si>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</si>
  <si>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</si>
  <si>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</si>
  <si>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</si>
  <si>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</si>
  <si>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</si>
  <si>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</si>
  <si>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</si>
  <si>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</si>
  <si>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</si>
  <si>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</si>
  <si>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</si>
  <si>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</si>
  <si>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</si>
  <si>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</si>
  <si>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</si>
  <si>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</si>
  <si>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</si>
  <si>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</si>
  <si>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</si>
  <si>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</si>
  <si>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</si>
  <si>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</si>
  <si>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</si>
  <si>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</si>
  <si>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</si>
  <si>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</si>
  <si>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</si>
  <si>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</si>
  <si>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</si>
  <si>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</si>
  <si>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</si>
  <si>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</si>
  <si>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</si>
  <si>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</si>
  <si>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</si>
  <si>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</si>
  <si>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</si>
  <si>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</si>
  <si>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</si>
  <si>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</si>
  <si>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</si>
  <si>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</si>
  <si>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</si>
  <si>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</si>
  <si>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</si>
  <si>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</si>
  <si>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</si>
  <si>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</si>
  <si>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</si>
  <si>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</si>
  <si>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</si>
  <si>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</si>
  <si>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</si>
  <si>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</si>
  <si>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</si>
  <si>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</si>
  <si>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</si>
  <si>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</si>
  <si>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</si>
  <si>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</si>
  <si>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</si>
  <si>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</si>
  <si>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</si>
  <si>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</si>
  <si>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</si>
  <si>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</si>
  <si>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</si>
  <si>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</si>
  <si>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</si>
  <si>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</si>
  <si>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</si>
  <si>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</si>
  <si>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</si>
  <si>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</si>
  <si>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</si>
  <si>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</si>
  <si>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</si>
  <si>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</si>
  <si>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</si>
  <si>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</si>
  <si>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</si>
  <si>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</si>
  <si>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</si>
  <si>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</si>
  <si>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</si>
  <si>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</si>
  <si>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</si>
  <si>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</si>
  <si>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</si>
  <si>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</si>
  <si>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</si>
  <si>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</si>
  <si>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</si>
  <si>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</si>
  <si>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</si>
  <si>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</si>
  <si>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</si>
  <si>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</si>
  <si>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</si>
  <si>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</si>
  <si>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</si>
  <si>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</si>
  <si>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</si>
  <si>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</si>
  <si>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</si>
  <si>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</si>
  <si>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</si>
  <si>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</si>
  <si>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</si>
  <si>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</si>
  <si>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</si>
  <si>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</si>
  <si>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</si>
  <si>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</si>
  <si>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</si>
  <si>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</si>
  <si>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</si>
  <si>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</si>
  <si>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</si>
  <si>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</si>
  <si>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</si>
  <si>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</si>
  <si>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</si>
  <si>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</si>
  <si>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</si>
  <si>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</si>
  <si>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</si>
  <si>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</si>
  <si>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</si>
  <si>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</si>
  <si>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</si>
  <si>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</si>
  <si>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</si>
  <si>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</si>
  <si>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</si>
  <si>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</si>
  <si>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</si>
  <si>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</si>
  <si>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</si>
  <si>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</si>
  <si>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</si>
  <si>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</si>
  <si>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</si>
  <si>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</si>
  <si>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</si>
  <si>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</si>
  <si>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</si>
  <si>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</si>
  <si>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</si>
  <si>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</si>
  <si>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</si>
  <si>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</si>
  <si>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</si>
  <si>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</si>
  <si>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</si>
  <si>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</si>
  <si>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</si>
  <si>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</si>
  <si>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</si>
  <si>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</si>
  <si>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</si>
  <si>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</si>
  <si>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</si>
  <si>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</si>
  <si>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</si>
  <si>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</si>
  <si>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</si>
  <si>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</si>
  <si>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</si>
  <si>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</si>
  <si>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</si>
  <si>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</si>
  <si>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</si>
  <si>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</si>
  <si>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</si>
  <si>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</si>
  <si>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</si>
  <si>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</si>
  <si>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</si>
  <si>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</si>
  <si>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</si>
  <si>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</si>
  <si>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</si>
  <si>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</si>
  <si>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</si>
  <si>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</si>
  <si>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</si>
  <si>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</si>
  <si>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</si>
  <si>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</si>
  <si>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</si>
  <si>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</si>
  <si>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</si>
  <si>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</si>
  <si>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</si>
  <si>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</si>
  <si>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</si>
  <si>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</si>
  <si>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</si>
  <si>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</si>
  <si>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</si>
  <si>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</si>
  <si>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</si>
  <si>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</si>
  <si>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</si>
  <si>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</si>
  <si>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</si>
  <si>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</si>
  <si>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</si>
  <si>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</si>
  <si>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</si>
  <si>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</si>
  <si>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</si>
  <si>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</si>
  <si>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</si>
  <si>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</si>
  <si>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</si>
  <si>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</si>
  <si>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</si>
  <si>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</si>
  <si>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</si>
  <si>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</si>
  <si>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</si>
  <si>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</si>
  <si>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</si>
  <si>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</si>
  <si>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</si>
  <si>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</si>
  <si>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</si>
  <si>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</si>
  <si>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</si>
  <si>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</si>
  <si>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</si>
  <si>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</si>
  <si>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</si>
  <si>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</si>
  <si>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</si>
  <si>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</si>
  <si>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</si>
  <si>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</si>
  <si>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</si>
  <si>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</si>
  <si>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</si>
  <si>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</si>
  <si>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</si>
  <si>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</si>
  <si>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</si>
  <si>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</si>
  <si>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</si>
  <si>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</si>
  <si>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</si>
  <si>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</si>
  <si>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</si>
  <si>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</si>
  <si>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</si>
  <si>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</si>
  <si>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</si>
  <si>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</si>
  <si>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</si>
  <si>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</si>
  <si>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</si>
  <si>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</si>
  <si>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</si>
  <si>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</si>
  <si>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</si>
  <si>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</si>
  <si>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</si>
  <si>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</si>
  <si>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</si>
  <si>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</si>
  <si>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</si>
  <si>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</si>
  <si>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</si>
  <si>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</si>
  <si>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</si>
  <si>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</si>
  <si>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</si>
  <si>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</si>
  <si>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</si>
  <si>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</si>
  <si>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</si>
  <si>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</si>
  <si>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</si>
  <si>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</si>
  <si>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</si>
  <si>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</si>
  <si>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</si>
  <si>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</si>
  <si>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</si>
  <si>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</si>
  <si>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</si>
  <si>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</si>
  <si>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</si>
  <si>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</si>
  <si>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</si>
  <si>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</si>
  <si>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</si>
  <si>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</si>
  <si>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</si>
  <si>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</si>
  <si>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</si>
  <si>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</si>
  <si>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</si>
  <si>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</si>
  <si>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</si>
  <si>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</si>
  <si>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</si>
  <si>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</si>
  <si>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</si>
  <si>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</si>
  <si>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</si>
  <si>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</si>
  <si>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</si>
  <si>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</si>
  <si>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</si>
  <si>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</si>
  <si>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</si>
  <si>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</si>
  <si>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</si>
  <si>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</si>
  <si>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</si>
  <si>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</si>
  <si>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</si>
  <si>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</si>
  <si>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</si>
  <si>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</si>
  <si>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</si>
  <si>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</si>
  <si>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</si>
  <si>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</si>
  <si>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</si>
  <si>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</si>
  <si>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</si>
  <si>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</si>
  <si>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</si>
  <si>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</si>
  <si>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</si>
  <si>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</si>
  <si>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</si>
  <si>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</si>
  <si>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</si>
  <si>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</si>
  <si>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</si>
  <si>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</si>
  <si>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</si>
  <si>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</si>
  <si>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</si>
  <si>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</si>
  <si>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</si>
  <si>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</si>
  <si>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</si>
  <si>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</si>
  <si>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</si>
  <si>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</si>
  <si>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</si>
  <si>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</si>
  <si>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</si>
  <si>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</si>
  <si>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</si>
  <si>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</si>
  <si>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</si>
  <si>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</si>
  <si>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</si>
  <si>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</si>
  <si>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</si>
  <si>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</si>
  <si>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</si>
  <si>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</si>
  <si>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</si>
  <si>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</si>
  <si>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</si>
  <si>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</si>
  <si>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</si>
  <si>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</si>
  <si>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</si>
  <si>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</si>
  <si>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</si>
  <si>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</si>
  <si>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</si>
  <si>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</si>
  <si>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</si>
  <si>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</si>
  <si>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</si>
  <si>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</si>
  <si>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</si>
  <si>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</si>
  <si>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</si>
  <si>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</si>
  <si>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</si>
  <si>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</si>
  <si>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</si>
  <si>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</si>
  <si>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</si>
  <si>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</si>
  <si>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</si>
  <si>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</si>
  <si>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</si>
  <si>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</si>
  <si>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</si>
  <si>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</si>
  <si>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</si>
  <si>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</si>
  <si>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</si>
  <si>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</si>
  <si>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</si>
  <si>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</si>
  <si>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</si>
  <si>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</si>
  <si>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</si>
  <si>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</si>
  <si>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</si>
  <si>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</si>
  <si>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</si>
  <si>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</si>
  <si>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</si>
  <si>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</si>
  <si>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</si>
  <si>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</si>
  <si>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</si>
  <si>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</si>
  <si>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</si>
  <si>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</si>
  <si>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</si>
  <si>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</si>
  <si>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</si>
  <si>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</si>
  <si>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</si>
  <si>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</si>
  <si>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</si>
  <si>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</si>
  <si>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</si>
  <si>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</si>
  <si>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</si>
  <si>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</si>
  <si>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</si>
  <si>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</si>
  <si>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</si>
  <si>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</si>
  <si>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</si>
  <si>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</si>
  <si>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</si>
  <si>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</si>
  <si>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</si>
  <si>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</si>
  <si>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</si>
  <si>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</si>
  <si>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</si>
  <si>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</si>
  <si>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</si>
  <si>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</si>
  <si>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</si>
  <si>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</si>
  <si>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</si>
  <si>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</si>
  <si>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</si>
  <si>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</si>
  <si>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</si>
  <si>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</si>
  <si>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</si>
  <si>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</si>
  <si>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</si>
  <si>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</si>
  <si>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</si>
  <si>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</si>
  <si>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</si>
  <si>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</si>
  <si>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</si>
  <si>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</si>
  <si>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</si>
  <si>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</si>
  <si>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</si>
  <si>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</si>
  <si>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</si>
  <si>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</si>
  <si>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</si>
  <si>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</si>
  <si>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</si>
  <si>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</si>
  <si>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</si>
  <si>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</si>
  <si>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</si>
  <si>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</si>
  <si>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</si>
  <si>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</si>
  <si>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</si>
  <si>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</si>
  <si>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</si>
  <si>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</si>
  <si>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</si>
  <si>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</si>
  <si>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</si>
  <si>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</si>
  <si>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</si>
  <si>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</si>
  <si>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</si>
  <si>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</si>
  <si>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</si>
  <si>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</si>
  <si>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</si>
  <si>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</si>
  <si>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</si>
  <si>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</si>
  <si>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</si>
  <si>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</si>
  <si>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</si>
  <si>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</si>
  <si>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</si>
  <si>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</si>
  <si>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</si>
  <si>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</si>
  <si>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</si>
  <si>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</si>
  <si>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</si>
  <si>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</si>
  <si>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</si>
  <si>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</si>
  <si>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</si>
  <si>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</si>
  <si>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</si>
  <si>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</si>
  <si>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</si>
  <si>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</si>
  <si>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</si>
  <si>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</si>
  <si>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</si>
  <si>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</si>
  <si>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</si>
  <si>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</si>
  <si>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</si>
  <si>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</si>
  <si>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</si>
  <si>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</si>
  <si>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</si>
  <si>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</si>
  <si>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</si>
  <si>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</si>
  <si>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</si>
  <si>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</si>
  <si>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</si>
  <si>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</si>
  <si>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</si>
  <si>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</si>
  <si>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</si>
  <si>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</si>
  <si>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</si>
  <si>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</si>
  <si>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</si>
  <si>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</si>
  <si>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</si>
  <si>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</si>
  <si>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</si>
  <si>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</si>
  <si>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</si>
  <si>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</si>
  <si>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</si>
  <si>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</si>
  <si>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</si>
  <si>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</si>
  <si>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</si>
  <si>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</si>
  <si>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</si>
  <si>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</si>
  <si>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</si>
  <si>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</si>
  <si>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</si>
  <si>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</si>
  <si>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</si>
  <si>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</si>
  <si>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</si>
  <si>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</si>
  <si>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</si>
  <si>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</si>
  <si>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</si>
  <si>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</si>
  <si>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</si>
  <si>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</si>
  <si>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</si>
  <si>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</si>
  <si>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</si>
  <si>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</si>
  <si>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</si>
  <si>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</si>
  <si>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</si>
  <si>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</si>
  <si>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</si>
  <si>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</si>
  <si>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</si>
  <si>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</si>
  <si>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</si>
  <si>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</si>
  <si>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</si>
  <si>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</si>
  <si>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</si>
  <si>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</si>
  <si>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</si>
  <si>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</si>
  <si>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</si>
  <si>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</si>
  <si>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</si>
  <si>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</si>
  <si>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</si>
  <si>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</si>
  <si>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</si>
  <si>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</si>
  <si>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</si>
  <si>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</si>
  <si>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</si>
  <si>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</si>
  <si>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</si>
  <si>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</si>
  <si>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</si>
  <si>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</si>
  <si>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</si>
  <si>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</si>
  <si>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</si>
  <si>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</si>
  <si>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</si>
  <si>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</si>
  <si>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</si>
  <si>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</si>
  <si>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</si>
  <si>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</si>
  <si>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</si>
  <si>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</si>
  <si>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</si>
  <si>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</si>
  <si>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</si>
  <si>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</si>
  <si>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</si>
  <si>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</si>
  <si>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</si>
  <si>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</si>
  <si>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</si>
  <si>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</si>
  <si>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</si>
  <si>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</si>
  <si>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</si>
  <si>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</si>
  <si>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</si>
  <si>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</si>
  <si>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</si>
  <si>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</si>
  <si>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</si>
  <si>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</si>
  <si>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</si>
  <si>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</si>
  <si>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</si>
  <si>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</si>
  <si>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</si>
  <si>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</si>
  <si>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</si>
  <si>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</si>
  <si>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</si>
  <si>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</si>
  <si>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</si>
  <si>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</si>
  <si>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</si>
  <si>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</si>
  <si>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</si>
  <si>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</si>
  <si>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</si>
  <si>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</si>
  <si>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</si>
  <si>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</si>
  <si>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</si>
  <si>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</si>
  <si>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</si>
  <si>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</si>
  <si>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</si>
  <si>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</si>
  <si>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</si>
  <si>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</si>
  <si>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</si>
  <si>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</si>
  <si>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</si>
  <si>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</si>
  <si>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</si>
  <si>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</si>
  <si>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</si>
  <si>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</si>
  <si>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</si>
  <si>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</si>
  <si>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</si>
  <si>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</si>
  <si>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</si>
  <si>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</si>
  <si>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</si>
  <si>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</si>
  <si>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</si>
  <si>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</si>
  <si>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</si>
  <si>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</si>
  <si>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</si>
  <si>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</si>
  <si>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</si>
  <si>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</si>
  <si>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</si>
  <si>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</si>
  <si>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</si>
  <si>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</si>
  <si>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</si>
  <si>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</si>
  <si>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</si>
  <si>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</si>
  <si>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</si>
  <si>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</si>
  <si>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</si>
  <si>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</si>
  <si>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</si>
  <si>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</si>
  <si>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</si>
  <si>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</si>
  <si>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</si>
  <si>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</si>
  <si>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</si>
  <si>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</si>
  <si>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</si>
  <si>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</si>
  <si>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</si>
  <si>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</si>
  <si>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</si>
  <si>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</si>
  <si>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</si>
  <si>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</si>
  <si>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</si>
  <si>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</si>
  <si>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</si>
  <si>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</si>
  <si>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</si>
  <si>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</si>
  <si>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</si>
  <si>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</si>
  <si>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</si>
  <si>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</si>
  <si>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</si>
  <si>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</si>
  <si>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</si>
  <si>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</si>
  <si>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</si>
  <si>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</si>
  <si>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</si>
  <si>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</si>
  <si>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</si>
  <si>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</si>
  <si>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</si>
  <si>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</si>
  <si>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</si>
  <si>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</si>
  <si>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</si>
  <si>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</si>
  <si>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</si>
  <si>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</si>
  <si>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</si>
  <si>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</si>
  <si>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</si>
  <si>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</si>
  <si>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</si>
  <si>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</si>
  <si>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</si>
  <si>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</si>
  <si>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</si>
  <si>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</si>
  <si>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</si>
  <si>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</si>
  <si>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</si>
  <si>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</si>
  <si>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</si>
  <si>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</si>
  <si>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</si>
  <si>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</si>
  <si>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</si>
  <si>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</si>
  <si>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</si>
  <si>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</si>
  <si>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</si>
  <si>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</si>
  <si>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</si>
  <si>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</si>
  <si>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</si>
  <si>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</si>
  <si>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</si>
  <si>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</si>
  <si>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</si>
  <si>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</si>
  <si>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</si>
  <si>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</si>
  <si>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</si>
  <si>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</si>
  <si>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</si>
  <si>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</si>
  <si>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</si>
  <si>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</si>
  <si>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</si>
  <si>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</si>
  <si>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</si>
  <si>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</si>
  <si>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</si>
  <si>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</si>
  <si>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</si>
  <si>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</si>
  <si>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</si>
  <si>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</si>
  <si>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</si>
  <si>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</si>
  <si>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</si>
  <si>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</si>
  <si>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</si>
  <si>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</si>
  <si>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</si>
  <si>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</si>
  <si>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</si>
  <si>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</si>
  <si>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</si>
  <si>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</si>
  <si>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</si>
  <si>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</si>
  <si>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</si>
  <si>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</si>
  <si>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</si>
  <si>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</si>
  <si>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</si>
  <si>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</si>
  <si>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</si>
  <si>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</si>
  <si>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</si>
  <si>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</si>
  <si>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</si>
  <si>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</si>
  <si>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</si>
  <si>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</si>
  <si>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</si>
  <si>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</si>
  <si>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</si>
  <si>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</si>
  <si>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</si>
  <si>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</si>
  <si>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</si>
  <si>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</si>
  <si>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</si>
  <si>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</si>
  <si>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</si>
  <si>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</si>
  <si>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</si>
  <si>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</si>
  <si>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</si>
  <si>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</si>
  <si>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</si>
  <si>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</si>
  <si>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</si>
  <si>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</si>
  <si>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</si>
  <si>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</si>
  <si>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</si>
  <si>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</si>
  <si>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</si>
  <si>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</si>
  <si>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</si>
  <si>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</si>
  <si>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</si>
  <si>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</si>
  <si>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</si>
  <si>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</si>
  <si>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</si>
  <si>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</si>
  <si>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</si>
  <si>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</si>
  <si>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</si>
  <si>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</si>
  <si>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</si>
  <si>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</si>
  <si>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</si>
  <si>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</si>
  <si>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</si>
  <si>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</si>
  <si>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</si>
  <si>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</si>
  <si>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</si>
  <si>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</si>
  <si>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</si>
  <si>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</si>
  <si>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</si>
  <si>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</si>
  <si>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</si>
  <si>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</si>
  <si>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</si>
  <si>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</si>
  <si>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</si>
  <si>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</si>
  <si>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</si>
  <si>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</si>
  <si>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</si>
  <si>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</si>
  <si>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</si>
  <si>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</si>
  <si>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</si>
  <si>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</si>
  <si>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</si>
  <si>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</si>
  <si>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</si>
  <si>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</si>
  <si>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</si>
  <si>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</si>
  <si>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</si>
  <si>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</si>
  <si>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</si>
  <si>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</si>
  <si>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</si>
  <si>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</si>
  <si>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</si>
  <si>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</si>
  <si>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</si>
  <si>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</si>
  <si>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</si>
  <si>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</si>
  <si>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</si>
  <si>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</si>
  <si>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</si>
  <si>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</si>
  <si>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</si>
  <si>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</si>
  <si>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</si>
  <si>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</si>
  <si>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</si>
  <si>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</si>
  <si>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</si>
  <si>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</si>
  <si>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</si>
  <si>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</si>
  <si>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</si>
  <si>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</si>
  <si>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</si>
  <si>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</si>
  <si>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</si>
  <si>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</si>
  <si>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</si>
  <si>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</si>
  <si>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</si>
  <si>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</si>
  <si>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</si>
  <si>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</si>
  <si>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</si>
  <si>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</si>
  <si>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</si>
  <si>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</si>
  <si>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</si>
  <si>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</si>
  <si>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</si>
  <si>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</si>
  <si>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</si>
  <si>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</si>
  <si>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</si>
  <si>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</si>
  <si>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</si>
  <si>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</si>
  <si>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</si>
  <si>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</si>
  <si>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</si>
  <si>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</si>
  <si>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</si>
  <si>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</si>
  <si>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</si>
  <si>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</si>
  <si>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</si>
  <si>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</si>
  <si>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</si>
  <si>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</si>
  <si>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</si>
  <si>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</si>
  <si>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</si>
  <si>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</si>
  <si>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</si>
  <si>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</si>
  <si>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</si>
  <si>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</si>
  <si>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</si>
  <si>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</si>
  <si>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</si>
  <si>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</si>
  <si>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</si>
  <si>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</si>
  <si>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</si>
  <si>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</si>
  <si>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</si>
  <si>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</si>
  <si>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</si>
  <si>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</si>
  <si>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</si>
  <si>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</si>
  <si>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</si>
  <si>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</si>
  <si>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</si>
  <si>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</si>
  <si>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</si>
  <si>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</si>
  <si>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</si>
  <si>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</si>
  <si>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</si>
  <si>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</si>
  <si>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</si>
  <si>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</si>
  <si>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</si>
  <si>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</si>
  <si>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</si>
  <si>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</si>
  <si>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</si>
  <si>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</si>
  <si>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</si>
  <si>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</si>
  <si>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</si>
  <si>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</si>
  <si>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</si>
  <si>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</si>
  <si>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</si>
  <si>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</si>
  <si>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</si>
  <si>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</si>
  <si>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</si>
  <si>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</si>
  <si>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</si>
  <si>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</si>
  <si>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</si>
  <si>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</si>
  <si>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</si>
  <si>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</si>
  <si>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</si>
  <si>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</si>
  <si>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</si>
  <si>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</si>
  <si>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</si>
  <si>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</si>
  <si>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</si>
  <si>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</si>
  <si>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</si>
  <si>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</si>
  <si>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</si>
  <si>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</si>
  <si>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</si>
  <si>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</si>
  <si>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</si>
  <si>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</si>
  <si>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</si>
  <si>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</si>
  <si>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</si>
  <si>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</si>
  <si>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</si>
  <si>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</si>
  <si>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</si>
  <si>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</si>
  <si>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</si>
  <si>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</si>
  <si>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</si>
  <si>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</si>
  <si>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</si>
  <si>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</si>
  <si>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</si>
  <si>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</si>
  <si>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</si>
  <si>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</si>
  <si>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</si>
  <si>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</si>
  <si>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</si>
  <si>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</si>
  <si>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</si>
  <si>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</si>
  <si>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</si>
  <si>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</si>
  <si>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</si>
  <si>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</si>
  <si>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</si>
  <si>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</si>
  <si>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</si>
  <si>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</si>
  <si>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</si>
  <si>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</si>
  <si>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</si>
  <si>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</si>
  <si>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</si>
  <si>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</si>
  <si>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</si>
  <si>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</si>
  <si>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</si>
  <si>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</si>
  <si>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</si>
  <si>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</si>
  <si>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</si>
  <si>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</si>
  <si>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</si>
  <si>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</si>
  <si>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</si>
  <si>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</si>
  <si>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</si>
  <si>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</si>
  <si>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</si>
  <si>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</si>
  <si>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</si>
  <si>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</si>
  <si>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</si>
  <si>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</si>
  <si>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</si>
  <si>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</si>
  <si>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</si>
  <si>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</si>
  <si>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</si>
  <si>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</si>
  <si>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</si>
  <si>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</si>
  <si>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</si>
  <si>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</si>
  <si>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</si>
  <si>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</si>
  <si>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</si>
  <si>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</si>
  <si>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</si>
  <si>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</si>
  <si>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</si>
  <si>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</si>
  <si>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</si>
  <si>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</si>
  <si>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</si>
  <si>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</si>
  <si>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</si>
  <si>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</si>
  <si>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</si>
  <si>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</si>
  <si>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</si>
  <si>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</si>
  <si>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</si>
  <si>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</si>
  <si>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</si>
  <si>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</si>
  <si>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</si>
  <si>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</si>
  <si>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</si>
  <si>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</si>
  <si>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</si>
  <si>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</si>
  <si>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</si>
  <si>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</si>
  <si>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</si>
  <si>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</si>
  <si>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</si>
  <si>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</si>
  <si>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</si>
  <si>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</si>
  <si>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</si>
  <si>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</si>
  <si>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</si>
  <si>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</si>
  <si>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</si>
  <si>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</si>
  <si>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</si>
  <si>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</si>
  <si>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</si>
  <si>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</si>
  <si>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</si>
  <si>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</si>
  <si>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</si>
  <si>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</si>
  <si>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</si>
  <si>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</si>
  <si>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</si>
  <si>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</si>
  <si>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</si>
  <si>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</si>
  <si>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</si>
  <si>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</si>
  <si>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</si>
  <si>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</si>
  <si>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</si>
  <si>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</si>
  <si>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</si>
  <si>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</si>
  <si>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</si>
  <si>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</si>
  <si>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</si>
  <si>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</si>
  <si>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</si>
  <si>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</si>
  <si>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</si>
  <si>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</si>
  <si>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</si>
  <si>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</si>
  <si>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</si>
  <si>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</si>
  <si>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</si>
  <si>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</si>
  <si>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</si>
  <si>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</si>
  <si>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</si>
  <si>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</si>
  <si>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</si>
  <si>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</si>
  <si>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</si>
  <si>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</si>
  <si>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</si>
  <si>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</si>
  <si>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</si>
  <si>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</si>
  <si>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</si>
  <si>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</si>
  <si>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</si>
  <si>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</si>
  <si>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</si>
  <si>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</si>
  <si>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</si>
  <si>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</si>
  <si>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</si>
  <si>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</si>
  <si>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</si>
  <si>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</si>
  <si>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</si>
  <si>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</si>
  <si>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</si>
  <si>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</si>
  <si>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</si>
  <si>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</si>
  <si>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</si>
  <si>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</si>
  <si>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</si>
  <si>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</si>
  <si>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</si>
  <si>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</si>
  <si>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</si>
  <si>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</si>
  <si>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</si>
  <si>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</si>
  <si>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</si>
  <si>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</si>
  <si>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</si>
  <si>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</si>
  <si>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</si>
  <si>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</si>
  <si>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</si>
  <si>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</si>
  <si>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</si>
  <si>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</si>
  <si>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</si>
  <si>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</si>
  <si>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</si>
  <si>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</si>
  <si>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</si>
  <si>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</si>
  <si>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</si>
  <si>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</si>
  <si>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</si>
  <si>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</si>
  <si>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</si>
  <si>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</si>
  <si>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</si>
  <si>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</si>
  <si>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</si>
  <si>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</si>
  <si>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</si>
  <si>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</si>
  <si>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</si>
  <si>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</si>
  <si>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</si>
  <si>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</si>
  <si>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</si>
  <si>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</si>
  <si>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</si>
  <si>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</si>
  <si>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</si>
  <si>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</si>
  <si>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</si>
  <si>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</si>
  <si>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</si>
  <si>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</si>
  <si>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</si>
  <si>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</si>
  <si>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</si>
  <si>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</si>
  <si>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</si>
  <si>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</si>
  <si>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</si>
  <si>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</si>
  <si>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</si>
  <si>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</si>
  <si>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</si>
  <si>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</si>
  <si>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</si>
  <si>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</si>
  <si>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</si>
  <si>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</si>
  <si>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</si>
  <si>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</si>
  <si>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</si>
  <si>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</si>
  <si>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</si>
  <si>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</si>
  <si>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</si>
  <si>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</si>
  <si>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</si>
  <si>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</si>
  <si>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</si>
  <si>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</si>
  <si>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</si>
  <si>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</si>
  <si>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</si>
  <si>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</si>
  <si>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</si>
  <si>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</si>
  <si>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</si>
  <si>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</si>
  <si>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</si>
  <si>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</si>
  <si>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</si>
  <si>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</si>
  <si>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</si>
  <si>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</si>
  <si>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</si>
  <si>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</si>
  <si>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</si>
  <si>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</si>
  <si>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</si>
  <si>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</si>
  <si>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</si>
  <si>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</si>
  <si>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</si>
  <si>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</si>
  <si>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</si>
  <si>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</si>
  <si>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</si>
  <si>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</si>
  <si>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</si>
  <si>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</si>
  <si>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</si>
  <si>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</si>
  <si>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</si>
  <si>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</si>
  <si>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</si>
  <si>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</si>
  <si>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</si>
  <si>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</si>
  <si>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</si>
  <si>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</si>
  <si>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</si>
  <si>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</si>
  <si>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</si>
  <si>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</si>
  <si>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</si>
  <si>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</si>
  <si>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</si>
  <si>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</si>
  <si>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</si>
  <si>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</si>
  <si>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</si>
  <si>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</si>
  <si>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</si>
  <si>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</si>
  <si>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</si>
  <si>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</si>
  <si>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</si>
  <si>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</si>
  <si>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</si>
  <si>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</si>
  <si>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</si>
  <si>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</si>
  <si>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</si>
  <si>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</si>
  <si>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</si>
  <si>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</si>
  <si>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</si>
  <si>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</si>
  <si>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</si>
  <si>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</si>
  <si>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</si>
  <si>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</si>
  <si>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</si>
  <si>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</si>
  <si>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</si>
  <si>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</si>
  <si>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</si>
  <si>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</si>
  <si>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</si>
  <si>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</si>
  <si>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</si>
  <si>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</si>
  <si>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</si>
  <si>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</si>
  <si>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</si>
  <si>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</si>
  <si>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</si>
  <si>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</si>
  <si>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</si>
  <si>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</si>
  <si>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</si>
  <si>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</si>
  <si>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</si>
  <si>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</si>
  <si>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</si>
  <si>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</si>
  <si>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</si>
  <si>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</si>
  <si>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</si>
  <si>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</si>
  <si>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</si>
  <si>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</si>
  <si>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</si>
  <si>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</si>
  <si>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</si>
  <si>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</si>
  <si>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</si>
  <si>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</si>
  <si>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</si>
  <si>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</si>
  <si>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</si>
  <si>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</si>
  <si>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</si>
  <si>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</si>
  <si>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</si>
  <si>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</si>
  <si>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</si>
  <si>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</si>
  <si>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</si>
  <si>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</si>
  <si>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</si>
  <si>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</si>
  <si>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</si>
  <si>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</si>
  <si>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</si>
  <si>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</si>
  <si>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</si>
  <si>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</si>
  <si>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</si>
  <si>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</si>
  <si>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</si>
  <si>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</si>
  <si>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</si>
  <si>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</si>
  <si>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</si>
  <si>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</si>
  <si>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</si>
  <si>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</si>
  <si>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</si>
  <si>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</si>
  <si>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</si>
  <si>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</si>
  <si>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</si>
  <si>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</si>
  <si>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</si>
  <si>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</si>
  <si>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</si>
  <si>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</si>
  <si>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</si>
  <si>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</si>
  <si>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</si>
  <si>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</si>
  <si>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</si>
  <si>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</si>
  <si>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</si>
  <si>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</si>
  <si>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</si>
  <si>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</si>
  <si>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</si>
  <si>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</si>
  <si>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</si>
  <si>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</si>
  <si>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</si>
  <si>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</si>
  <si>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</si>
  <si>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</si>
  <si>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</si>
  <si>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</si>
  <si>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</si>
  <si>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</si>
  <si>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</si>
  <si>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</si>
  <si>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</si>
  <si>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</si>
  <si>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</si>
  <si>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</si>
  <si>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</si>
  <si>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</si>
  <si>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</si>
  <si>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</si>
  <si>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</si>
  <si>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</si>
  <si>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</si>
  <si>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</si>
  <si>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</si>
  <si>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</si>
  <si>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</si>
  <si>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</si>
  <si>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</si>
  <si>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</si>
  <si>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</si>
  <si>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</si>
  <si>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</si>
  <si>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</si>
  <si>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</si>
  <si>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</si>
  <si>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</si>
  <si>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</si>
  <si>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</si>
  <si>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</si>
  <si>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</si>
  <si>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</si>
  <si>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</si>
  <si>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</si>
  <si>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</si>
  <si>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</si>
  <si>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</si>
  <si>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</si>
  <si>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</si>
  <si>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</si>
  <si>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</si>
  <si>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</si>
  <si>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</si>
  <si>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</si>
  <si>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</si>
  <si>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</si>
  <si>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</si>
  <si>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</si>
  <si>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</si>
  <si>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</si>
  <si>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</si>
  <si>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</si>
  <si>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</si>
  <si>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</si>
  <si>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</si>
  <si>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</si>
  <si>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</si>
  <si>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</si>
  <si>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</si>
  <si>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</si>
  <si>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</si>
  <si>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</si>
  <si>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</si>
  <si>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</si>
  <si>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</si>
  <si>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</si>
  <si>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</si>
  <si>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</si>
  <si>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</si>
  <si>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</si>
  <si>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</si>
  <si>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</si>
  <si>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</si>
  <si>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</si>
  <si>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</si>
  <si>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</si>
  <si>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</si>
  <si>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</si>
  <si>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</si>
  <si>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</si>
  <si>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</si>
  <si>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</si>
  <si>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</si>
  <si>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</si>
  <si>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</si>
  <si>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</si>
  <si>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</si>
  <si>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</si>
  <si>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</si>
  <si>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</si>
  <si>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</si>
  <si>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</si>
  <si>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</si>
  <si>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</si>
  <si>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</si>
  <si>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</si>
  <si>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</si>
  <si>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</si>
  <si>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</si>
  <si>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</si>
  <si>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</si>
  <si>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</si>
  <si>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</si>
  <si>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</si>
  <si>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</si>
  <si>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</si>
  <si>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</si>
  <si>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</si>
  <si>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</si>
  <si>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</si>
  <si>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</si>
  <si>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</si>
  <si>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</si>
  <si>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</si>
  <si>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</si>
  <si>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</si>
  <si>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</si>
  <si>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</si>
  <si>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</si>
  <si>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</si>
  <si>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</si>
  <si>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</si>
  <si>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</si>
  <si>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</si>
  <si>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</si>
  <si>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</si>
  <si>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</si>
  <si>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</si>
  <si>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</si>
  <si>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</si>
  <si>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</si>
  <si>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</si>
  <si>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</si>
  <si>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</si>
  <si>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</si>
  <si>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</si>
  <si>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</si>
  <si>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</si>
  <si>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</si>
  <si>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</si>
  <si>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</si>
  <si>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</si>
  <si>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</si>
  <si>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</si>
  <si>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</si>
  <si>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</si>
  <si>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</si>
  <si>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</si>
  <si>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</si>
  <si>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</si>
  <si>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</si>
  <si>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</si>
  <si>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</si>
  <si>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</si>
  <si>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</si>
  <si>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</si>
  <si>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</si>
  <si>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</si>
  <si>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</si>
  <si>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</si>
  <si>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</si>
  <si>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</si>
  <si>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</si>
  <si>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</si>
  <si>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</si>
  <si>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</si>
  <si>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</si>
  <si>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</si>
  <si>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</si>
  <si>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</si>
  <si>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</si>
  <si>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</si>
  <si>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</si>
  <si>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</si>
  <si>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</si>
  <si>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</si>
  <si>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</si>
  <si>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</si>
  <si>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</si>
  <si>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</si>
  <si>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</si>
  <si>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</si>
  <si>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</si>
  <si>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</si>
  <si>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</si>
  <si>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</si>
  <si>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</si>
  <si>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</si>
  <si>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</si>
  <si>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</si>
  <si>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</si>
  <si>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</si>
  <si>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</si>
  <si>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</si>
  <si>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</si>
  <si>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</si>
  <si>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</si>
  <si>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</si>
  <si>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</si>
  <si>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</si>
  <si>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</si>
  <si>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</si>
  <si>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</si>
  <si>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</si>
  <si>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</si>
  <si>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</si>
  <si>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</si>
  <si>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</si>
  <si>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</si>
  <si>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</si>
  <si>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</si>
  <si>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</si>
  <si>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</si>
  <si>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</si>
  <si>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</si>
  <si>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</si>
  <si>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</si>
  <si>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</si>
  <si>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</si>
  <si>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</si>
  <si>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</si>
  <si>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</si>
  <si>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</si>
  <si>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</si>
  <si>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</si>
  <si>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</si>
  <si>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</si>
  <si>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</si>
  <si>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</si>
  <si>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</si>
  <si>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</si>
  <si>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</si>
  <si>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</si>
  <si>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</si>
  <si>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</si>
  <si>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</si>
  <si>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</si>
  <si>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</si>
  <si>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</si>
  <si>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</si>
  <si>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</si>
  <si>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</si>
  <si>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</si>
  <si>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</si>
  <si>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</si>
  <si>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</si>
  <si>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</si>
  <si>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</si>
  <si>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</si>
  <si>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</si>
  <si>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</si>
  <si>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</si>
  <si>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</si>
  <si>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</si>
  <si>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</si>
  <si>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</si>
  <si>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</si>
  <si>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</si>
  <si>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</si>
  <si>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</si>
  <si>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</si>
  <si>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</si>
  <si>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</si>
  <si>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</si>
  <si>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</si>
  <si>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</si>
  <si>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</si>
  <si>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</si>
  <si>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</si>
  <si>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</si>
  <si>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</si>
  <si>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</si>
  <si>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</si>
  <si>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</si>
  <si>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</si>
  <si>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</si>
  <si>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</si>
  <si>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</si>
  <si>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</si>
  <si>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</si>
  <si>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</si>
  <si>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</si>
  <si>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</si>
  <si>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</si>
  <si>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</si>
  <si>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</si>
  <si>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</si>
  <si>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</si>
  <si>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</si>
  <si>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</si>
  <si>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</si>
  <si>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</si>
  <si>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</si>
  <si>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</si>
  <si>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</si>
  <si>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</si>
  <si>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</si>
  <si>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</si>
  <si>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</si>
  <si>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</si>
  <si>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</si>
  <si>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</si>
  <si>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</si>
  <si>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</si>
  <si>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</si>
  <si>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</si>
  <si>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</si>
  <si>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</si>
  <si>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</si>
  <si>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</si>
  <si>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</si>
  <si>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</si>
  <si>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</si>
  <si>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</si>
  <si>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</si>
  <si>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</si>
  <si>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</si>
  <si>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</si>
  <si>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</si>
  <si>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</si>
  <si>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</si>
  <si>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</si>
  <si>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</si>
  <si>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</si>
  <si>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</si>
  <si>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</si>
  <si>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</si>
  <si>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</si>
  <si>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</si>
  <si>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</si>
  <si>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</si>
  <si>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</si>
  <si>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</si>
  <si>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</si>
  <si>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</si>
  <si>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</si>
  <si>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</si>
  <si>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</si>
  <si>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</si>
  <si>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</si>
  <si>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</si>
  <si>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</si>
  <si>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</si>
  <si>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</si>
  <si>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</si>
  <si>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</si>
  <si>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</si>
  <si>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</si>
  <si>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</si>
  <si>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</si>
  <si>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</si>
  <si>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</si>
  <si>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</si>
  <si>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</si>
  <si>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</si>
  <si>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</si>
  <si>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</si>
  <si>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</si>
  <si>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</si>
  <si>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</si>
  <si>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</si>
  <si>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</si>
  <si>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</si>
  <si>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</si>
  <si>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</si>
  <si>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</si>
  <si>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</si>
  <si>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</si>
  <si>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</si>
  <si>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</si>
  <si>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</si>
  <si>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</si>
  <si>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</si>
  <si>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</si>
  <si>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</si>
  <si>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</si>
  <si>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</si>
  <si>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</si>
  <si>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</si>
  <si>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</si>
  <si>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</si>
  <si>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</si>
  <si>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</si>
  <si>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</si>
  <si>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</si>
  <si>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</si>
  <si>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</si>
  <si>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</si>
  <si>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</si>
  <si>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</si>
  <si>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</si>
  <si>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</si>
  <si>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</si>
  <si>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</si>
  <si>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</si>
  <si>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</si>
  <si>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</si>
  <si>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</si>
  <si>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</si>
  <si>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</si>
  <si>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</si>
  <si>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</si>
  <si>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</si>
  <si>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</si>
  <si>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</si>
  <si>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</si>
  <si>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</si>
  <si>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</si>
  <si>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</si>
  <si>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</si>
  <si>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</si>
  <si>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</si>
  <si>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</si>
  <si>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</si>
  <si>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</si>
  <si>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</si>
  <si>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</si>
  <si>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</si>
  <si>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</si>
  <si>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</si>
  <si>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</si>
  <si>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</si>
  <si>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</si>
  <si>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</si>
  <si>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</si>
  <si>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</si>
  <si>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</si>
  <si>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</si>
  <si>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</si>
  <si>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</si>
  <si>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</si>
  <si>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</si>
  <si>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</si>
  <si>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</si>
  <si>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</si>
  <si>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</si>
  <si>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</si>
  <si>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</si>
  <si>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</si>
  <si>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</si>
  <si>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</si>
  <si>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</si>
  <si>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</si>
  <si>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</si>
  <si>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</si>
  <si>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</si>
  <si>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</si>
  <si>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</si>
  <si>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</si>
  <si>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</si>
  <si>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</si>
  <si>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</si>
  <si>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</si>
  <si>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</si>
  <si>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</si>
  <si>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</si>
  <si>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</si>
  <si>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</si>
  <si>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</si>
  <si>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</si>
  <si>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</si>
  <si>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</si>
  <si>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</si>
  <si>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</si>
  <si>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</si>
  <si>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</si>
  <si>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</si>
  <si>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</si>
  <si>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</si>
  <si>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</si>
  <si>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</si>
  <si>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</si>
  <si>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</si>
  <si>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</si>
  <si>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</si>
  <si>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</si>
  <si>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</si>
  <si>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</si>
  <si>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</si>
  <si>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</si>
  <si>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</si>
  <si>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</si>
  <si>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</si>
  <si>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</si>
  <si>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</si>
  <si>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</si>
  <si>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</si>
  <si>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</si>
  <si>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</si>
  <si>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</si>
  <si>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</si>
  <si>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</si>
  <si>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</si>
  <si>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</si>
  <si>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</si>
  <si>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</si>
  <si>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</si>
  <si>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</si>
  <si>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</si>
  <si>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</si>
  <si>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</si>
  <si>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</si>
  <si>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</si>
  <si>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</si>
  <si>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</si>
  <si>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</si>
  <si>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</si>
  <si>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</si>
  <si>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</si>
  <si>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</si>
  <si>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</si>
  <si>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</si>
  <si>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</si>
  <si>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</si>
  <si>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</si>
  <si>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</si>
  <si>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</si>
  <si>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</si>
  <si>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</si>
  <si>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</si>
  <si>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</si>
  <si>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</si>
  <si>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</si>
  <si>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</si>
  <si>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</si>
  <si>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</si>
  <si>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</si>
  <si>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</si>
  <si>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</si>
  <si>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</si>
  <si>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</si>
  <si>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</si>
  <si>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</si>
  <si>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</si>
  <si>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</si>
  <si>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</si>
  <si>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</si>
  <si>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</si>
  <si>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</si>
  <si>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</si>
  <si>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</si>
  <si>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</si>
  <si>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</si>
  <si>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</si>
  <si>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</si>
  <si>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</si>
  <si>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</si>
  <si>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</si>
  <si>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</si>
  <si>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</si>
  <si>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</si>
  <si>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</si>
  <si>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</si>
  <si>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</si>
  <si>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</si>
  <si>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</si>
  <si>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</si>
  <si>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</si>
  <si>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</si>
  <si>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</si>
  <si>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</si>
  <si>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</si>
  <si>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</si>
  <si>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</si>
  <si>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</si>
  <si>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</si>
  <si>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</si>
  <si>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</si>
  <si>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</si>
  <si>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</si>
  <si>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</si>
  <si>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</si>
  <si>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</si>
  <si>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</si>
  <si>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</si>
  <si>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</si>
  <si>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</si>
  <si>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</si>
  <si>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</si>
  <si>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</si>
  <si>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</si>
  <si>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</si>
  <si>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</si>
  <si>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</si>
  <si>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</si>
  <si>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</si>
  <si>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</si>
  <si>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</si>
  <si>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</si>
  <si>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</si>
  <si>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</si>
  <si>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</si>
  <si>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</si>
  <si>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</si>
  <si>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</si>
  <si>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</si>
  <si>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</si>
  <si>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</si>
  <si>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</si>
  <si>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</si>
  <si>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</si>
  <si>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</si>
  <si>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</si>
  <si>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</si>
  <si>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</si>
  <si>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</si>
  <si>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</si>
  <si>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</si>
  <si>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</si>
  <si>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</si>
  <si>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</si>
  <si>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</si>
  <si>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</si>
  <si>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</si>
  <si>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</si>
  <si>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</si>
  <si>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</si>
  <si>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</si>
  <si>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</si>
  <si>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</si>
  <si>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</si>
  <si>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</si>
  <si>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</si>
  <si>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</si>
  <si>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</si>
  <si>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</si>
  <si>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</si>
  <si>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</si>
  <si>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</si>
  <si>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</si>
  <si>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</si>
  <si>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</si>
  <si>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</si>
  <si>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</si>
  <si>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</si>
  <si>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</si>
  <si>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</si>
  <si>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</si>
  <si>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</si>
  <si>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</si>
  <si>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</si>
  <si>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</si>
  <si>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</si>
  <si>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</si>
  <si>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</si>
  <si>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</si>
  <si>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</si>
  <si>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</si>
  <si>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</si>
  <si>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</si>
  <si>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</si>
  <si>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</si>
  <si>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</si>
  <si>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</si>
  <si>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</si>
  <si>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</si>
  <si>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</si>
  <si>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</si>
  <si>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</si>
  <si>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</si>
  <si>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</si>
  <si>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</si>
  <si>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</si>
  <si>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</si>
  <si>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</si>
  <si>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</si>
  <si>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</si>
  <si>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</si>
  <si>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</si>
  <si>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</si>
  <si>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</si>
  <si>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</si>
  <si>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</si>
  <si>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</si>
  <si>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</si>
  <si>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</si>
  <si>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</si>
  <si>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</si>
  <si>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</si>
  <si>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</si>
  <si>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</si>
  <si>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</si>
  <si>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</si>
  <si>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</si>
  <si>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</si>
  <si>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</si>
  <si>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</si>
  <si>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</si>
  <si>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</si>
  <si>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</si>
  <si>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</si>
  <si>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</si>
  <si>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</si>
  <si>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</si>
  <si>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</si>
  <si>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</si>
  <si>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</si>
  <si>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</si>
  <si>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</si>
  <si>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</si>
  <si>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</si>
  <si>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</si>
  <si>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</si>
  <si>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</si>
  <si>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</si>
  <si>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</si>
  <si>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</si>
  <si>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</si>
  <si>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</si>
  <si>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</si>
  <si>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</si>
  <si>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</si>
  <si>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</si>
  <si>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</si>
  <si>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</si>
  <si>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</si>
  <si>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</si>
  <si>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</si>
  <si>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</si>
  <si>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</si>
  <si>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</si>
  <si>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</si>
  <si>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</si>
  <si>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</si>
  <si>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</si>
  <si>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</si>
  <si>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</si>
  <si>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</si>
  <si>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</si>
  <si>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</si>
  <si>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</si>
  <si>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</si>
  <si>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</si>
  <si>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</si>
  <si>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</si>
  <si>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</si>
  <si>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</si>
  <si>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</si>
  <si>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</si>
  <si>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</si>
  <si>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</si>
  <si>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</si>
  <si>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</si>
  <si>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</si>
  <si>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</si>
  <si>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</si>
  <si>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</si>
  <si>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</si>
  <si>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</si>
  <si>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</si>
  <si>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</si>
  <si>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</si>
  <si>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</si>
  <si>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</si>
  <si>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</si>
  <si>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</si>
  <si>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</si>
  <si>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</si>
  <si>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</si>
  <si>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</si>
  <si>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</si>
  <si>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</si>
  <si>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</si>
  <si>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</si>
  <si>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</si>
  <si>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</si>
  <si>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</si>
  <si>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</si>
  <si>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</si>
  <si>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</si>
  <si>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</si>
  <si>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</si>
  <si>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</si>
  <si>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</si>
  <si>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</si>
  <si>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</si>
  <si>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</si>
  <si>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</si>
  <si>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</si>
  <si>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</si>
  <si>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</si>
  <si>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</si>
  <si>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</si>
  <si>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</si>
  <si>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</si>
  <si>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</si>
  <si>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</si>
  <si>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</si>
  <si>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</si>
  <si>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</si>
  <si>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</si>
  <si>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</si>
  <si>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</si>
  <si>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</si>
  <si>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</si>
  <si>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</si>
  <si>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</si>
  <si>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</si>
  <si>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</si>
  <si>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</si>
  <si>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</si>
  <si>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</si>
  <si>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</si>
  <si>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</si>
  <si>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</si>
  <si>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</si>
  <si>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</si>
  <si>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</si>
  <si>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</si>
  <si>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</si>
  <si>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</si>
  <si>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</si>
  <si>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</si>
  <si>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</si>
  <si>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</si>
  <si>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</si>
  <si>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</si>
  <si>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</si>
  <si>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</si>
  <si>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</si>
  <si>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</si>
  <si>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</si>
  <si>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</si>
  <si>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</si>
  <si>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</si>
  <si>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</si>
  <si>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</si>
  <si>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</si>
  <si>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</si>
  <si>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</si>
  <si>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</si>
  <si>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</si>
  <si>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</si>
  <si>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</si>
  <si>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</si>
  <si>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</si>
  <si>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</si>
  <si>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</si>
  <si>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</si>
  <si>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</si>
  <si>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</si>
  <si>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</si>
  <si>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</si>
  <si>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</si>
  <si>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</si>
  <si>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</si>
  <si>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</si>
  <si>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</si>
  <si>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</si>
  <si>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</si>
  <si>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</si>
  <si>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</si>
  <si>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</si>
  <si>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</si>
  <si>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</si>
  <si>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</si>
  <si>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</si>
  <si>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</si>
  <si>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</si>
  <si>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</si>
  <si>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</si>
  <si>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</si>
  <si>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</si>
  <si>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</si>
  <si>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</si>
  <si>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</si>
  <si>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</si>
  <si>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</si>
  <si>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</si>
  <si>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</si>
  <si>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</si>
  <si>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</si>
  <si>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</si>
  <si>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</si>
  <si>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</si>
  <si>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</si>
  <si>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</si>
  <si>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</si>
  <si>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</si>
  <si>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</si>
  <si>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</si>
  <si>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</si>
  <si>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</si>
  <si>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</si>
  <si>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</si>
  <si>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</si>
  <si>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</si>
  <si>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</si>
  <si>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</si>
  <si>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</si>
  <si>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</si>
  <si>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</si>
  <si>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</si>
  <si>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</si>
  <si>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</si>
  <si>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</si>
  <si>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</si>
  <si>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</si>
  <si>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</si>
  <si>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</si>
  <si>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</si>
  <si>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</si>
  <si>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</si>
  <si>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</si>
  <si>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</si>
  <si>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</si>
  <si>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</si>
  <si>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</si>
  <si>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</si>
  <si>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</si>
  <si>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</si>
  <si>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</si>
  <si>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</si>
  <si>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</si>
  <si>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</si>
  <si>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</si>
  <si>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</si>
  <si>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</si>
  <si>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</si>
  <si>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</si>
  <si>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</si>
  <si>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</si>
  <si>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</si>
  <si>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</si>
  <si>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</si>
  <si>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</si>
  <si>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</si>
  <si>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</si>
  <si>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</si>
  <si>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</si>
  <si>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</si>
  <si>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</si>
  <si>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</si>
  <si>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</si>
  <si>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</si>
  <si>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</si>
  <si>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</si>
  <si>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</si>
  <si>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</si>
  <si>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</si>
  <si>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</si>
  <si>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</si>
  <si>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</si>
  <si>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</si>
  <si>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</si>
  <si>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</si>
  <si>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</si>
  <si>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</si>
  <si>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</si>
  <si>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</si>
  <si>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</si>
  <si>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</si>
  <si>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</si>
  <si>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</si>
  <si>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</si>
  <si>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</si>
  <si>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</si>
  <si>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</si>
  <si>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</si>
  <si>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</si>
  <si>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</si>
  <si>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</si>
  <si>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</si>
  <si>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</si>
  <si>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</si>
  <si>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</si>
  <si>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</si>
  <si>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</si>
  <si>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</si>
  <si>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</si>
  <si>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</si>
  <si>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</si>
  <si>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</si>
  <si>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</si>
  <si>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</si>
  <si>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</si>
  <si>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</si>
  <si>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</si>
  <si>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</si>
  <si>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</si>
  <si>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</si>
  <si>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</si>
  <si>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</si>
  <si>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</si>
  <si>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</si>
  <si>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</si>
  <si>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</si>
  <si>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</si>
  <si>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</si>
  <si>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</si>
  <si>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</si>
  <si>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</si>
  <si>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</si>
  <si>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</si>
  <si>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</si>
  <si>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</si>
  <si>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</si>
  <si>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</si>
  <si>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</si>
  <si>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</si>
  <si>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</si>
  <si>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</si>
  <si>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</si>
  <si>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</si>
  <si>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</si>
  <si>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</si>
  <si>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</si>
  <si>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</si>
  <si>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</si>
  <si>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</si>
  <si>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</si>
  <si>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</si>
  <si>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</si>
  <si>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</si>
  <si>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</si>
  <si>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</si>
  <si>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</si>
  <si>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</si>
  <si>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</si>
  <si>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</si>
  <si>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</si>
  <si>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</si>
  <si>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</si>
  <si>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</si>
  <si>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</si>
  <si>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</si>
  <si>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</si>
  <si>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</si>
  <si>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</si>
  <si>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</si>
  <si>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</si>
  <si>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</si>
  <si>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</si>
  <si>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</si>
  <si>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</si>
  <si>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</si>
  <si>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</si>
  <si>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</si>
  <si>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</si>
  <si>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</si>
  <si>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</si>
  <si>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</si>
  <si>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</si>
  <si>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</si>
  <si>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</si>
  <si>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</si>
  <si>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</si>
  <si>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</si>
  <si>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</si>
  <si>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</si>
  <si>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</si>
  <si>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</si>
  <si>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</si>
  <si>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</si>
  <si>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</si>
  <si>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</si>
  <si>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</si>
  <si>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</si>
  <si>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</si>
  <si>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</si>
  <si>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</si>
  <si>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</si>
  <si>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</si>
  <si>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</si>
  <si>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</si>
  <si>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</si>
  <si>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</si>
  <si>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</si>
  <si>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</si>
  <si>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</si>
  <si>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</si>
  <si>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</si>
  <si>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</si>
  <si>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</si>
  <si>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</si>
  <si>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</si>
  <si>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</si>
  <si>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</si>
  <si>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</si>
  <si>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</si>
  <si>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</si>
  <si>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</si>
  <si>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</si>
  <si>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</si>
  <si>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</si>
  <si>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</si>
  <si>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</si>
  <si>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</si>
  <si>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</si>
  <si>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</si>
  <si>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</si>
  <si>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</si>
  <si>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</si>
  <si>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</si>
  <si>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</si>
  <si>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</si>
  <si>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</si>
  <si>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</si>
  <si>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</si>
  <si>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</si>
  <si>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</si>
  <si>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</si>
  <si>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</si>
  <si>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</si>
  <si>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</si>
  <si>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</si>
  <si>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</si>
  <si>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</si>
  <si>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</si>
  <si>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</si>
  <si>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</si>
  <si>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</si>
  <si>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</si>
  <si>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</si>
  <si>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</si>
  <si>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</si>
  <si>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</si>
  <si>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</si>
  <si>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</si>
  <si>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</si>
  <si>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</si>
  <si>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</si>
  <si>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</si>
  <si>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</si>
  <si>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</si>
  <si>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</si>
  <si>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</si>
  <si>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</si>
  <si>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</si>
  <si>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</si>
  <si>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</si>
  <si>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</si>
  <si>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</si>
  <si>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</si>
  <si>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</si>
  <si>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</si>
  <si>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</si>
  <si>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</si>
  <si>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</si>
  <si>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</si>
  <si>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</si>
  <si>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</si>
  <si>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</si>
  <si>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</si>
  <si>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</si>
  <si>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</si>
  <si>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</si>
  <si>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</si>
  <si>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</si>
  <si>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</si>
  <si>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</si>
  <si>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</si>
  <si>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</si>
  <si>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</si>
  <si>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</si>
  <si>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</si>
  <si>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</si>
  <si>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</si>
  <si>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</si>
  <si>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</si>
  <si>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</si>
  <si>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</si>
  <si>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</si>
  <si>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</si>
  <si>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</si>
  <si>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</si>
  <si>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</si>
  <si>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</si>
  <si>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</si>
  <si>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</si>
  <si>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</si>
  <si>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</si>
  <si>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</si>
  <si>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</si>
  <si>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</si>
  <si>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</si>
  <si>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</si>
  <si>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</si>
  <si>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</si>
  <si>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</si>
  <si>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</si>
  <si>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</si>
  <si>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</si>
  <si>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</si>
  <si>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</si>
  <si>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</si>
  <si>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</si>
  <si>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</si>
  <si>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</si>
  <si>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</si>
  <si>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</si>
  <si>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</si>
  <si>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</si>
  <si>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</si>
  <si>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</si>
  <si>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</si>
  <si>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</si>
  <si>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</si>
  <si>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</si>
  <si>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</si>
  <si>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</si>
  <si>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</si>
  <si>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</si>
  <si>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</si>
  <si>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</si>
  <si>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</si>
  <si>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</si>
  <si>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</si>
  <si>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</si>
  <si>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</si>
  <si>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</si>
  <si>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</si>
  <si>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</si>
  <si>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</si>
  <si>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</si>
  <si>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</si>
  <si>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</si>
  <si>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</si>
  <si>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</si>
  <si>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</si>
  <si>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</si>
  <si>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</si>
  <si>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</si>
  <si>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</si>
  <si>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</si>
  <si>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</si>
  <si>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</si>
  <si>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</si>
  <si>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</si>
  <si>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</si>
  <si>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</si>
  <si>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</si>
  <si>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</si>
  <si>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</si>
  <si>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</si>
  <si>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</si>
  <si>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</si>
  <si>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</si>
  <si>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</si>
  <si>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</si>
  <si>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</si>
  <si>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</si>
  <si>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</si>
  <si>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</si>
  <si>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</si>
  <si>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</si>
  <si>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</si>
  <si>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</si>
  <si>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</si>
  <si>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</si>
  <si>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</si>
  <si>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</si>
  <si>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</si>
  <si>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</si>
  <si>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</si>
  <si>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</si>
  <si>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</si>
  <si>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</si>
  <si>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</si>
  <si>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</si>
  <si>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</si>
  <si>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</si>
  <si>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</si>
  <si>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</si>
  <si>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</si>
  <si>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</si>
  <si>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</si>
  <si>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</si>
  <si>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</si>
  <si>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</si>
  <si>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</si>
  <si>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</si>
  <si>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</si>
  <si>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</si>
  <si>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</si>
  <si>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</si>
  <si>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</si>
  <si>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</si>
  <si>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</si>
  <si>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</si>
  <si>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</si>
  <si>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</si>
  <si>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</si>
  <si>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</si>
  <si>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</si>
  <si>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</si>
  <si>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</si>
  <si>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</si>
  <si>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</si>
  <si>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</si>
  <si>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</si>
  <si>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</si>
  <si>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</si>
  <si>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</si>
  <si>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</si>
  <si>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</si>
  <si>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</si>
  <si>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</si>
  <si>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</si>
  <si>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</si>
  <si>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</si>
  <si>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</si>
  <si>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</si>
  <si>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</si>
  <si>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</si>
  <si>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</si>
  <si>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</si>
  <si>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</si>
  <si>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</si>
  <si>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</si>
  <si>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</si>
  <si>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</si>
  <si>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</si>
  <si>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</si>
  <si>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</si>
  <si>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</si>
  <si>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</si>
  <si>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</si>
  <si>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</si>
  <si>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</si>
  <si>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</si>
  <si>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</si>
  <si>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</si>
  <si>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</si>
  <si>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</si>
  <si>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</si>
  <si>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</si>
  <si>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</si>
  <si>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</si>
  <si>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</si>
  <si>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</si>
  <si>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</si>
  <si>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</si>
  <si>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</si>
  <si>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</si>
  <si>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</si>
  <si>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</si>
  <si>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</si>
  <si>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</si>
  <si>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</si>
  <si>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</si>
  <si>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</si>
  <si>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</si>
  <si>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</si>
  <si>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</si>
  <si>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</si>
  <si>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</si>
  <si>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</si>
  <si>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</si>
  <si>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</si>
  <si>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</si>
  <si>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</si>
  <si>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</si>
  <si>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</si>
  <si>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</si>
  <si>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</si>
  <si>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</si>
  <si>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</si>
  <si>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</si>
  <si>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</si>
  <si>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</si>
  <si>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</si>
  <si>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</si>
  <si>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</si>
  <si>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</si>
  <si>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</si>
  <si>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</si>
  <si>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</si>
  <si>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</si>
  <si>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</si>
  <si>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</si>
  <si>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</si>
  <si>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</si>
  <si>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</si>
  <si>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</si>
  <si>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</si>
  <si>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</si>
  <si>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</si>
  <si>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</si>
  <si>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</si>
  <si>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</si>
  <si>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</si>
  <si>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</si>
  <si>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</si>
  <si>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</si>
  <si>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</si>
  <si>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</si>
  <si>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</si>
  <si>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</si>
  <si>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</si>
  <si>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</si>
  <si>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</si>
  <si>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</si>
  <si>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</si>
  <si>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</si>
  <si>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</si>
  <si>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</si>
  <si>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</si>
  <si>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</si>
  <si>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</si>
  <si>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</si>
  <si>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</si>
  <si>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</si>
  <si>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</si>
  <si>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</si>
  <si>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</si>
  <si>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</si>
  <si>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</si>
  <si>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</si>
  <si>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</si>
  <si>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</si>
  <si>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</si>
  <si>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</si>
  <si>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</si>
  <si>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</si>
  <si>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</si>
  <si>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</si>
  <si>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</si>
  <si>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</si>
  <si>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</si>
  <si>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</si>
  <si>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</si>
  <si>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</si>
  <si>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</si>
  <si>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</si>
  <si>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</si>
  <si>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</si>
  <si>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</si>
  <si>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</si>
  <si>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</si>
  <si>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</si>
  <si>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</si>
  <si>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</si>
  <si>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</si>
  <si>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</si>
  <si>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</si>
  <si>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</si>
  <si>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</si>
  <si>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</si>
  <si>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</si>
  <si>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</si>
  <si>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</si>
  <si>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</si>
  <si>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</si>
  <si>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</si>
  <si>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</si>
  <si>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</si>
  <si>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</si>
  <si>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</si>
  <si>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</si>
  <si>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</si>
  <si>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</si>
  <si>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</si>
  <si>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</si>
  <si>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</si>
  <si>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</si>
  <si>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</si>
  <si>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</si>
  <si>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</si>
  <si>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</si>
  <si>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</si>
  <si>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</si>
  <si>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</si>
  <si>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</si>
  <si>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</si>
  <si>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</si>
  <si>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</si>
  <si>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</si>
  <si>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</si>
  <si>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</si>
  <si>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</si>
  <si>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</si>
  <si>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</si>
  <si>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</si>
  <si>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</si>
  <si>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</si>
  <si>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</si>
  <si>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</si>
  <si>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</si>
  <si>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</si>
  <si>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</si>
  <si>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</si>
  <si>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</si>
  <si>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</si>
  <si>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</si>
  <si>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</si>
  <si>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</si>
  <si>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</si>
  <si>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</si>
  <si>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</si>
  <si>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</si>
  <si>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</si>
  <si>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</si>
  <si>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</si>
  <si>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</si>
  <si>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</si>
  <si>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</si>
  <si>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</si>
  <si>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</si>
  <si>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</si>
  <si>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</si>
  <si>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</si>
  <si>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</si>
  <si>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</si>
  <si>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</si>
  <si>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</si>
  <si>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</si>
  <si>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</si>
  <si>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</si>
  <si>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</si>
  <si>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</si>
  <si>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</si>
  <si>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</si>
  <si>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</si>
  <si>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</si>
  <si>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</si>
  <si>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</si>
  <si>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</si>
  <si>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</si>
  <si>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</si>
  <si>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</si>
  <si>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</si>
  <si>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</si>
  <si>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</si>
  <si>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</si>
  <si>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</si>
  <si>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</si>
  <si>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</si>
  <si>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</si>
  <si>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</si>
  <si>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</si>
  <si>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</si>
  <si>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</si>
  <si>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</si>
  <si>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</si>
  <si>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</si>
  <si>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</si>
  <si>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</si>
  <si>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</si>
  <si>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</si>
  <si>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</si>
  <si>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</si>
  <si>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</si>
  <si>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</si>
  <si>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</si>
  <si>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</si>
  <si>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</si>
  <si>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</si>
  <si>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</si>
  <si>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</si>
  <si>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</si>
  <si>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</si>
  <si>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</si>
  <si>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</si>
  <si>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</si>
  <si>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</si>
  <si>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</si>
  <si>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</si>
  <si>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</si>
  <si>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</si>
  <si>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</si>
  <si>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</si>
  <si>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</si>
  <si>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</si>
  <si>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</si>
  <si>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</si>
  <si>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</si>
  <si>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</si>
  <si>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</si>
  <si>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</si>
  <si>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</si>
  <si>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</si>
  <si>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</si>
  <si>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</si>
  <si>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</si>
  <si>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</si>
  <si>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</si>
  <si>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</si>
  <si>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</si>
  <si>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</si>
  <si>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</si>
  <si>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</si>
  <si>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</si>
  <si>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</si>
  <si>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</si>
  <si>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</si>
  <si>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</si>
  <si>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</si>
  <si>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</si>
  <si>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</si>
  <si>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</si>
  <si>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</si>
  <si>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</si>
  <si>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</si>
  <si>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</si>
  <si>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</si>
  <si>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</si>
  <si>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</si>
  <si>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</si>
  <si>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</si>
  <si>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</si>
  <si>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</si>
  <si>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</si>
  <si>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</si>
  <si>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</si>
  <si>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</si>
  <si>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</si>
  <si>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</si>
  <si>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</si>
  <si>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</si>
  <si>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</si>
  <si>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</si>
  <si>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</si>
  <si>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</si>
  <si>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</si>
  <si>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</si>
  <si>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</si>
  <si>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</si>
  <si>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</si>
  <si>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</si>
  <si>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</si>
  <si>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</si>
  <si>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</si>
  <si>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</si>
  <si>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</si>
  <si>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</si>
  <si>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</si>
  <si>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</si>
  <si>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</si>
  <si>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</si>
  <si>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</si>
  <si>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</si>
  <si>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</si>
  <si>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</si>
  <si>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</si>
  <si>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</si>
  <si>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</si>
  <si>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</si>
  <si>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</si>
  <si>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</si>
  <si>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</si>
  <si>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</si>
  <si>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</si>
  <si>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</si>
  <si>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</si>
  <si>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</si>
  <si>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</si>
  <si>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</si>
  <si>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</si>
  <si>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</si>
  <si>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</si>
  <si>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</si>
  <si>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</si>
  <si>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</si>
  <si>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</si>
  <si>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</si>
  <si>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</si>
  <si>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</si>
  <si>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</si>
  <si>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</si>
  <si>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</si>
  <si>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</si>
  <si>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</si>
  <si>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</si>
  <si>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</si>
  <si>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</si>
  <si>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</si>
  <si>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</si>
  <si>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</si>
  <si>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</si>
  <si>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</si>
  <si>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</si>
  <si>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</si>
  <si>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</si>
  <si>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</si>
  <si>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</si>
  <si>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</si>
  <si>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</si>
  <si>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</si>
  <si>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</si>
  <si>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</si>
  <si>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</si>
  <si>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</si>
  <si>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</si>
  <si>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</si>
  <si>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</si>
  <si>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</si>
  <si>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</si>
  <si>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</si>
  <si>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</si>
  <si>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</si>
  <si>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</si>
  <si>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</si>
  <si>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</si>
  <si>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</si>
  <si>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</si>
  <si>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</si>
  <si>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</si>
  <si>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</si>
  <si>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</si>
  <si>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</si>
  <si>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</si>
  <si>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</si>
  <si>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</si>
  <si>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</si>
  <si>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</si>
  <si>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</si>
  <si>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</si>
  <si>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</si>
  <si>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</si>
  <si>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</si>
  <si>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</si>
  <si>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</si>
  <si>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</si>
  <si>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</si>
  <si>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</si>
  <si>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</si>
  <si>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</si>
  <si>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</si>
  <si>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</si>
  <si>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</si>
  <si>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</si>
  <si>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</si>
  <si>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</si>
  <si>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</si>
  <si>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</si>
  <si>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</si>
  <si>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</si>
  <si>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</si>
  <si>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</si>
  <si>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</si>
  <si>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</si>
  <si>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</si>
  <si>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</si>
  <si>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</si>
  <si>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</si>
  <si>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</si>
  <si>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</si>
  <si>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</si>
  <si>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</si>
  <si>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</si>
  <si>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</si>
  <si>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</si>
  <si>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</si>
  <si>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</si>
  <si>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</si>
  <si>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</si>
  <si>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</si>
  <si>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</si>
  <si>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</si>
  <si>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</si>
  <si>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</si>
  <si>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</si>
  <si>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</si>
  <si>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</si>
  <si>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</si>
  <si>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</si>
  <si>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</si>
  <si>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</si>
  <si>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</si>
  <si>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</si>
  <si>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</si>
  <si>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</si>
  <si>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</si>
  <si>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</si>
  <si>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</si>
  <si>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</si>
  <si>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</si>
  <si>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</si>
  <si>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</si>
  <si>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</si>
  <si>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</si>
  <si>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</si>
  <si>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</si>
  <si>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</si>
  <si>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</si>
  <si>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</si>
  <si>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</si>
  <si>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</si>
  <si>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</si>
  <si>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</si>
  <si>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</si>
  <si>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</si>
  <si>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</si>
  <si>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</si>
  <si>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</si>
  <si>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</si>
  <si>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</si>
  <si>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</si>
  <si>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</si>
  <si>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</si>
  <si>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</si>
  <si>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</si>
  <si>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</si>
  <si>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</si>
  <si>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</si>
  <si>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</si>
  <si>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</si>
  <si>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</si>
  <si>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</si>
  <si>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</si>
  <si>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</si>
  <si>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</si>
  <si>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</si>
  <si>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</si>
  <si>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</si>
  <si>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</si>
  <si>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</si>
  <si>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</si>
  <si>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</si>
  <si>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</si>
  <si>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</si>
  <si>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</si>
  <si>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</si>
  <si>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</si>
  <si>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</si>
  <si>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</si>
  <si>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</si>
  <si>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</si>
  <si>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</si>
  <si>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</si>
  <si>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</si>
  <si>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</si>
  <si>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</si>
  <si>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</si>
  <si>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</si>
  <si>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</si>
  <si>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</si>
  <si>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</si>
  <si>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</si>
  <si>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</si>
  <si>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</si>
  <si>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</si>
  <si>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</si>
  <si>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</si>
  <si>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</si>
  <si>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</si>
  <si>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</si>
  <si>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</si>
  <si>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</si>
  <si>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</si>
  <si>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</si>
  <si>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</si>
  <si>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</si>
  <si>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</si>
  <si>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</si>
  <si>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</si>
  <si>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</si>
  <si>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</si>
  <si>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</si>
  <si>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</si>
  <si>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</si>
  <si>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</si>
  <si>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</si>
  <si>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</si>
  <si>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</si>
  <si>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</si>
  <si>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</si>
  <si>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</si>
  <si>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</si>
  <si>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</si>
  <si>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</si>
  <si>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</si>
  <si>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</si>
  <si>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</si>
  <si>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</si>
  <si>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</si>
  <si>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</si>
  <si>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</si>
  <si>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</si>
  <si>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</si>
  <si>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</si>
  <si>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</si>
  <si>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</si>
  <si>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</si>
  <si>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</si>
  <si>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</si>
  <si>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</si>
  <si>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</si>
  <si>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</si>
  <si>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</si>
  <si>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</si>
  <si>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</si>
  <si>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</si>
  <si>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</si>
  <si>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</si>
  <si>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</si>
  <si>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</si>
  <si>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</si>
  <si>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</si>
  <si>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</si>
  <si>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</si>
  <si>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</si>
  <si>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</si>
  <si>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</si>
  <si>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</si>
  <si>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</si>
  <si>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</si>
  <si>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</si>
  <si>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</si>
  <si>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</si>
  <si>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</si>
  <si>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</si>
  <si>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</si>
  <si>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</si>
  <si>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</si>
  <si>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</si>
  <si>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</si>
  <si>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</si>
  <si>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</si>
  <si>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</si>
  <si>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</si>
  <si>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</si>
  <si>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</si>
  <si>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</si>
  <si>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</si>
  <si>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</si>
  <si>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</si>
  <si>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</si>
  <si>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</si>
  <si>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</si>
  <si>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</si>
  <si>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</si>
  <si>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</si>
  <si>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</si>
  <si>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</si>
  <si>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</si>
  <si>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</si>
  <si>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</si>
  <si>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</si>
  <si>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</si>
  <si>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</si>
  <si>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</si>
  <si>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</si>
  <si>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</si>
  <si>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</si>
  <si>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</si>
  <si>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</si>
  <si>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</si>
  <si>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</si>
  <si>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</si>
  <si>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</si>
  <si>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</si>
  <si>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</si>
  <si>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</si>
  <si>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</si>
  <si>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</si>
  <si>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</si>
  <si>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</si>
  <si>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</si>
  <si>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</si>
  <si>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</si>
  <si>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</si>
  <si>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</si>
  <si>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</si>
  <si>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</si>
  <si>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</si>
  <si>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</si>
  <si>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</si>
  <si>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</si>
  <si>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</si>
  <si>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</si>
  <si>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</si>
  <si>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</si>
  <si>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</si>
  <si>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</si>
  <si>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</si>
  <si>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</si>
  <si>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</si>
  <si>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</si>
  <si>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</si>
  <si>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</si>
  <si>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</si>
  <si>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</si>
  <si>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</si>
  <si>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</si>
  <si>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</si>
  <si>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</si>
  <si>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</si>
  <si>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</si>
  <si>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</si>
  <si>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</si>
  <si>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</si>
  <si>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</si>
  <si>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</si>
  <si>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</si>
  <si>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</si>
  <si>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</si>
  <si>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</si>
  <si>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</si>
  <si>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</si>
  <si>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</si>
  <si>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</si>
  <si>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</si>
  <si>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</si>
  <si>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</si>
  <si>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</si>
  <si>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</si>
  <si>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</si>
  <si>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</si>
  <si>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</si>
  <si>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</si>
  <si>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</si>
  <si>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</si>
  <si>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</si>
  <si>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</si>
  <si>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</si>
  <si>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</si>
  <si>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</si>
  <si>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</si>
  <si>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</si>
  <si>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</si>
  <si>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</si>
  <si>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</si>
  <si>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</si>
  <si>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</si>
  <si>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</si>
  <si>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</si>
  <si>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</si>
  <si>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</si>
  <si>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</si>
  <si>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</si>
  <si>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</si>
  <si>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</si>
  <si>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</si>
  <si>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</si>
  <si>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</si>
  <si>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</si>
  <si>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</si>
  <si>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</si>
  <si>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</si>
  <si>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</si>
  <si>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</si>
  <si>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</si>
  <si>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</si>
  <si>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</si>
  <si>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</si>
  <si>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</si>
  <si>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</si>
  <si>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</si>
  <si>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</si>
  <si>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</si>
  <si>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</si>
  <si>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</si>
  <si>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</si>
  <si>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</si>
  <si>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</si>
  <si>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</si>
  <si>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</si>
  <si>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</si>
  <si>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</si>
  <si>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</si>
  <si>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</si>
  <si>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</si>
  <si>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</si>
  <si>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</si>
  <si>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</si>
  <si>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</si>
  <si>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</si>
  <si>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</si>
  <si>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</si>
  <si>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</si>
  <si>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</si>
  <si>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</si>
  <si>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</si>
  <si>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</si>
  <si>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</si>
  <si>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</si>
  <si>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</si>
  <si>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</si>
  <si>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</si>
  <si>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</si>
  <si>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</si>
  <si>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</si>
  <si>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</si>
  <si>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</si>
  <si>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</si>
  <si>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</si>
  <si>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</si>
  <si>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</si>
  <si>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</si>
  <si>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</si>
  <si>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</si>
  <si>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</si>
  <si>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</si>
  <si>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</si>
  <si>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</si>
  <si>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</si>
  <si>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</si>
  <si>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</si>
  <si>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</si>
  <si>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</si>
  <si>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</si>
  <si>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</si>
  <si>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</si>
  <si>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</si>
  <si>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</si>
  <si>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</si>
  <si>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</si>
  <si>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</si>
  <si>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</si>
  <si>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</si>
  <si>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</si>
  <si>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</si>
  <si>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</si>
  <si>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</si>
  <si>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</si>
  <si>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</si>
  <si>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</si>
  <si>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</si>
  <si>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</si>
  <si>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</si>
  <si>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</si>
  <si>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</si>
  <si>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</si>
  <si>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</si>
  <si>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</si>
  <si>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</si>
  <si>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</si>
  <si>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</si>
  <si>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</si>
  <si>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</si>
  <si>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</si>
  <si>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</si>
  <si>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</si>
  <si>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</si>
  <si>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</si>
  <si>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</si>
  <si>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</si>
  <si>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</si>
  <si>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</si>
  <si>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</si>
  <si>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</si>
  <si>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</si>
  <si>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</si>
  <si>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</si>
  <si>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</si>
  <si>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</si>
  <si>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</si>
  <si>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</si>
  <si>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</si>
  <si>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</si>
  <si>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</si>
  <si>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</si>
  <si>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</si>
  <si>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</si>
  <si>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</si>
  <si>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</si>
  <si>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</si>
  <si>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</si>
  <si>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</si>
  <si>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</si>
  <si>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</si>
  <si>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</si>
  <si>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</si>
  <si>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</si>
  <si>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</si>
  <si>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</si>
  <si>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</si>
  <si>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</si>
  <si>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</si>
  <si>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</si>
  <si>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</si>
  <si>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</si>
  <si>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</si>
  <si>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</si>
  <si>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</si>
  <si>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</si>
  <si>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</si>
  <si>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</si>
  <si>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</si>
  <si>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</si>
  <si>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</si>
  <si>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</si>
  <si>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</si>
  <si>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</si>
  <si>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</si>
  <si>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</si>
  <si>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</si>
  <si>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</si>
  <si>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</si>
  <si>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</si>
  <si>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</si>
  <si>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</si>
  <si>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</si>
  <si>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</si>
  <si>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</si>
  <si>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</si>
  <si>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</si>
  <si>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</si>
  <si>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</si>
  <si>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</si>
  <si>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</si>
  <si>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</si>
  <si>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</si>
  <si>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</si>
  <si>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</si>
  <si>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</si>
  <si>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</si>
  <si>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</si>
  <si>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</si>
  <si>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</si>
  <si>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</si>
  <si>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</si>
  <si>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</si>
  <si>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</si>
  <si>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</si>
  <si>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</si>
  <si>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</si>
  <si>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</si>
  <si>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</si>
  <si>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</si>
  <si>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</si>
  <si>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</si>
  <si>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</si>
  <si>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</si>
  <si>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</si>
  <si>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</si>
  <si>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</si>
  <si>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</si>
  <si>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</si>
  <si>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</si>
  <si>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</si>
  <si>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</si>
  <si>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</si>
  <si>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</si>
  <si>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</si>
  <si>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</si>
  <si>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</si>
  <si>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</si>
  <si>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</si>
  <si>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</si>
  <si>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</si>
  <si>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</si>
  <si>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</si>
  <si>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</si>
  <si>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</si>
  <si>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</si>
  <si>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</si>
  <si>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</si>
  <si>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</si>
  <si>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</si>
  <si>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</si>
  <si>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</si>
  <si>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</si>
  <si>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</si>
  <si>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</si>
  <si>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</si>
  <si>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</si>
  <si>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</si>
  <si>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</si>
  <si>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</si>
  <si>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</si>
  <si>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</si>
  <si>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</si>
  <si>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</si>
  <si>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</si>
  <si>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</si>
  <si>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</si>
  <si>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</si>
  <si>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</si>
  <si>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</si>
  <si>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</si>
  <si>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</si>
  <si>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</si>
  <si>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</si>
  <si>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</si>
  <si>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</si>
  <si>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</si>
  <si>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</si>
  <si>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</si>
  <si>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</si>
  <si>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</si>
  <si>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</si>
  <si>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</si>
  <si>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</si>
  <si>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</si>
  <si>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</si>
  <si>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</si>
  <si>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</si>
  <si>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</si>
  <si>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</si>
  <si>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</si>
  <si>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</si>
  <si>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</si>
  <si>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</si>
  <si>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</si>
  <si>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</si>
  <si>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</si>
  <si>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</si>
  <si>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</si>
  <si>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</si>
  <si>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</si>
  <si>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</si>
  <si>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</si>
  <si>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</si>
  <si>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</si>
  <si>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</si>
  <si>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</si>
  <si>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</si>
  <si>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</si>
  <si>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</si>
  <si>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</si>
  <si>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</si>
  <si>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</si>
  <si>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</si>
  <si>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</si>
  <si>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</si>
  <si>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</si>
  <si>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</si>
  <si>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</si>
  <si>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</si>
  <si>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</si>
  <si>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</si>
  <si>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</si>
  <si>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</si>
  <si>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</si>
  <si>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</si>
  <si>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</si>
  <si>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</si>
  <si>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</si>
  <si>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</si>
  <si>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</si>
  <si>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</si>
  <si>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</si>
  <si>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</si>
  <si>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</si>
  <si>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</si>
  <si>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</si>
  <si>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</si>
  <si>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</si>
  <si>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</si>
  <si>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</si>
  <si>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</si>
  <si>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</si>
  <si>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</si>
  <si>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</si>
  <si>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</si>
  <si>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</si>
  <si>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</si>
  <si>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</si>
  <si>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</si>
  <si>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</si>
  <si>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</si>
  <si>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</si>
  <si>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</si>
  <si>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</si>
  <si>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</si>
  <si>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</si>
  <si>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</si>
  <si>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</si>
  <si>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</si>
  <si>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</si>
  <si>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</si>
  <si>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</si>
  <si>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</si>
  <si>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</si>
  <si>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</si>
  <si>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</si>
  <si>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</si>
  <si>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</si>
  <si>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</si>
  <si>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</si>
  <si>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</si>
  <si>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</si>
  <si>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</si>
  <si>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</si>
  <si>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</si>
  <si>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</si>
  <si>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</si>
  <si>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</si>
  <si>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</si>
  <si>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</si>
  <si>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</si>
  <si>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</si>
  <si>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</si>
  <si>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</si>
  <si>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</si>
  <si>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</si>
  <si>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</si>
  <si>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</si>
  <si>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</si>
  <si>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</si>
  <si>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</si>
  <si>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</si>
  <si>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</si>
  <si>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</si>
  <si>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</si>
  <si>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</si>
  <si>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</si>
  <si>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</si>
  <si>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</si>
  <si>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</si>
  <si>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</si>
  <si>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</si>
  <si>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</si>
  <si>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</si>
  <si>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</si>
  <si>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</si>
  <si>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</si>
  <si>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</si>
  <si>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</si>
  <si>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</si>
  <si>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</si>
  <si>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</si>
  <si>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</si>
  <si>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</si>
  <si>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</si>
  <si>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</si>
  <si>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</si>
  <si>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</si>
  <si>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</si>
  <si>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</si>
  <si>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</si>
  <si>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</si>
  <si>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</si>
  <si>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</si>
  <si>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</si>
  <si>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</si>
  <si>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</si>
  <si>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</si>
  <si>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</si>
  <si>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</si>
  <si>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</si>
  <si>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</si>
  <si>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</si>
  <si>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</si>
  <si>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</si>
  <si>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</si>
  <si>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</si>
  <si>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</si>
  <si>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</si>
  <si>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</si>
  <si>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</si>
  <si>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</si>
  <si>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</si>
  <si>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</si>
  <si>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</si>
  <si>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</si>
  <si>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</si>
  <si>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</si>
  <si>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</si>
  <si>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</si>
  <si>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</si>
  <si>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</si>
  <si>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</si>
  <si>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</si>
  <si>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</si>
  <si>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</si>
  <si>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</si>
  <si>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</si>
  <si>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</si>
  <si>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</si>
  <si>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</si>
  <si>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</si>
  <si>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</si>
  <si>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</si>
  <si>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</si>
  <si>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</si>
  <si>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</si>
  <si>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</si>
  <si>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</si>
  <si>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</si>
  <si>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</si>
  <si>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</si>
  <si>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</si>
  <si>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</si>
  <si>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</si>
  <si>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</si>
  <si>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</si>
  <si>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</si>
  <si>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</si>
  <si>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</si>
  <si>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</si>
  <si>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</si>
  <si>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</si>
  <si>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</si>
  <si>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</si>
  <si>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</si>
  <si>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</si>
  <si>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</si>
  <si>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</si>
  <si>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</si>
  <si>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</si>
  <si>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</si>
  <si>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</si>
  <si>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</si>
  <si>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</si>
  <si>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</si>
  <si>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</si>
  <si>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</si>
  <si>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</si>
  <si>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</si>
  <si>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</si>
  <si>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</si>
  <si>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</si>
  <si>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</si>
  <si>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</si>
  <si>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</si>
  <si>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</si>
  <si>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</si>
  <si>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</si>
  <si>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</si>
  <si>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</si>
  <si>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</si>
  <si>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</si>
  <si>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</si>
  <si>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</si>
  <si>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</si>
  <si>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</si>
  <si>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</si>
  <si>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</si>
  <si>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</si>
  <si>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</si>
  <si>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</si>
  <si>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</si>
  <si>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</si>
  <si>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</si>
  <si>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</si>
  <si>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</si>
  <si>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</si>
  <si>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</si>
  <si>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</si>
  <si>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</si>
  <si>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</si>
  <si>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</si>
  <si>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</si>
  <si>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</si>
  <si>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</si>
  <si>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</si>
  <si>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</si>
  <si>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</si>
  <si>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</si>
  <si>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</si>
  <si>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</si>
  <si>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</si>
  <si>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</si>
  <si>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</si>
  <si>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</si>
  <si>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</si>
  <si>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</si>
  <si>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</si>
  <si>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</si>
  <si>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</si>
  <si>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</si>
  <si>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</si>
  <si>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</si>
  <si>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</si>
  <si>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</si>
  <si>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</si>
  <si>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</si>
  <si>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</si>
  <si>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</si>
  <si>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</si>
  <si>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</si>
  <si>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</si>
  <si>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</si>
  <si>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</si>
  <si>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</si>
  <si>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</si>
  <si>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</si>
  <si>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</si>
  <si>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</si>
  <si>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</si>
  <si>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</si>
  <si>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</si>
  <si>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</si>
  <si>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</si>
  <si>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</si>
  <si>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</si>
  <si>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</si>
  <si>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</si>
  <si>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</si>
  <si>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</si>
  <si>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</si>
  <si>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</si>
  <si>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</si>
  <si>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</si>
  <si>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</si>
  <si>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</si>
  <si>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</si>
  <si>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</si>
  <si>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</si>
  <si>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</si>
  <si>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</si>
  <si>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</si>
  <si>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</si>
  <si>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</si>
  <si>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</si>
  <si>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</si>
  <si>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</si>
  <si>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</si>
  <si>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</si>
  <si>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</si>
  <si>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</si>
  <si>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</si>
  <si>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</si>
  <si>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</si>
  <si>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</si>
  <si>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</si>
  <si>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</si>
  <si>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</si>
  <si>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</si>
  <si>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</si>
  <si>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</si>
  <si>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</si>
  <si>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</si>
  <si>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</si>
  <si>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</si>
  <si>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</si>
  <si>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</si>
  <si>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</si>
  <si>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</si>
  <si>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</si>
  <si>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</si>
  <si>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</si>
  <si>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</si>
  <si>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</si>
  <si>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</si>
  <si>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</si>
  <si>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</si>
  <si>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</si>
  <si>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</si>
  <si>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</si>
  <si>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</si>
  <si>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</si>
  <si>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</si>
  <si>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</si>
  <si>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</si>
  <si>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</si>
  <si>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</si>
  <si>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</si>
  <si>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</si>
  <si>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</si>
  <si>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</si>
  <si>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</si>
  <si>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</si>
  <si>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</si>
  <si>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</si>
  <si>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</si>
  <si>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</si>
  <si>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</si>
  <si>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</si>
  <si>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</si>
  <si>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</si>
  <si>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</si>
  <si>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</si>
  <si>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</si>
  <si>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</si>
  <si>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</si>
  <si>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</si>
  <si>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</si>
  <si>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</si>
  <si>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</si>
  <si>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</si>
  <si>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</si>
  <si>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</si>
  <si>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</si>
  <si>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</si>
  <si>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</si>
  <si>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</si>
  <si>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</si>
  <si>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</si>
  <si>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</si>
  <si>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</si>
  <si>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</si>
  <si>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</si>
  <si>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</si>
  <si>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</si>
  <si>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</si>
  <si>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</si>
  <si>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</si>
  <si>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</si>
  <si>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</si>
  <si>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</si>
  <si>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</si>
  <si>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</si>
  <si>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</si>
  <si>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</si>
  <si>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</si>
  <si>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</si>
  <si>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</si>
  <si>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</si>
  <si>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</si>
  <si>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</si>
  <si>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</si>
  <si>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</si>
  <si>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</si>
  <si>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</si>
  <si>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</si>
  <si>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</si>
  <si>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</si>
  <si>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</si>
  <si>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</si>
  <si>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</si>
  <si>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</si>
  <si>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</si>
  <si>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</si>
  <si>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</si>
  <si>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</si>
  <si>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</si>
  <si>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</si>
  <si>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</si>
  <si>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</si>
  <si>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</si>
  <si>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</si>
  <si>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</si>
  <si>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</si>
  <si>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</si>
  <si>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</si>
  <si>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</si>
  <si>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</si>
  <si>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</si>
  <si>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</si>
  <si>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</si>
  <si>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</si>
  <si>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</si>
  <si>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</si>
  <si>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</si>
  <si>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</si>
  <si>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</si>
  <si>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</si>
  <si>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</si>
  <si>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</si>
  <si>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</si>
  <si>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</si>
  <si>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</si>
  <si>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</si>
  <si>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</si>
  <si>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</si>
  <si>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</si>
  <si>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</si>
  <si>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</si>
  <si>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</si>
  <si>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</si>
  <si>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</si>
  <si>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</si>
  <si>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</si>
  <si>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</si>
  <si>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</si>
  <si>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</si>
  <si>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</si>
  <si>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</si>
  <si>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</si>
  <si>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</si>
  <si>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</si>
  <si>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</si>
  <si>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</si>
  <si>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</si>
  <si>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</si>
  <si>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</si>
  <si>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</si>
  <si>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</si>
  <si>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</si>
  <si>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</si>
  <si>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</si>
  <si>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</si>
  <si>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</si>
  <si>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</si>
  <si>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</si>
  <si>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</si>
  <si>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</si>
  <si>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</si>
  <si>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</si>
  <si>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</si>
  <si>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</si>
  <si>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</si>
  <si>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</si>
  <si>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</si>
  <si>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</si>
  <si>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</si>
  <si>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</si>
  <si>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</si>
  <si>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</si>
  <si>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</si>
  <si>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</si>
  <si>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</si>
  <si>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</si>
  <si>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</si>
  <si>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</si>
  <si>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</si>
  <si>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</si>
  <si>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</si>
  <si>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</si>
  <si>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</si>
  <si>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</si>
  <si>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</si>
  <si>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</si>
  <si>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</si>
  <si>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</si>
  <si>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</si>
  <si>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</si>
  <si>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</si>
  <si>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</si>
  <si>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</si>
  <si>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</si>
  <si>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</si>
  <si>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</si>
  <si>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</si>
  <si>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</si>
  <si>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</si>
  <si>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</si>
  <si>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</si>
  <si>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</si>
  <si>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</si>
  <si>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</si>
  <si>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</si>
  <si>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</si>
  <si>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</si>
  <si>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</si>
  <si>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</si>
  <si>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</si>
  <si>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</si>
  <si>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</si>
  <si>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</si>
  <si>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</si>
  <si>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</si>
  <si>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</si>
  <si>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</si>
  <si>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</si>
  <si>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</si>
  <si>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</si>
  <si>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</si>
  <si>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</si>
  <si>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</si>
  <si>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</si>
  <si>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</si>
  <si>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</si>
  <si>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</si>
  <si>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</si>
  <si>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</si>
  <si>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</si>
  <si>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</si>
  <si>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</si>
  <si>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</si>
  <si>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</si>
  <si>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</si>
  <si>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</si>
  <si>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</si>
  <si>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</si>
  <si>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</si>
  <si>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</si>
  <si>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</si>
  <si>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</si>
  <si>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</si>
  <si>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</si>
  <si>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</si>
  <si>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</si>
  <si>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</si>
  <si>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</si>
  <si>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</si>
  <si>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</si>
  <si>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</si>
  <si>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</si>
  <si>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</si>
  <si>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</si>
  <si>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</si>
  <si>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</si>
  <si>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</si>
  <si>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</si>
  <si>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</si>
  <si>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</si>
  <si>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</si>
  <si>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</si>
  <si>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</si>
  <si>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</si>
  <si>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</si>
  <si>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</si>
  <si>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</si>
  <si>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</si>
  <si>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</si>
  <si>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</si>
  <si>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</si>
  <si>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</si>
  <si>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</si>
  <si>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</si>
  <si>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</si>
  <si>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</si>
  <si>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</si>
  <si>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</si>
  <si>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</si>
  <si>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</si>
  <si>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</si>
  <si>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</si>
  <si>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</si>
  <si>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</si>
  <si>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</si>
  <si>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</si>
  <si>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</si>
  <si>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</si>
  <si>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</si>
  <si>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</si>
  <si>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</si>
  <si>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</si>
  <si>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</si>
  <si>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</si>
  <si>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</si>
  <si>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</si>
  <si>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</si>
  <si>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</si>
  <si>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</si>
  <si>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</si>
  <si>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</si>
  <si>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</si>
  <si>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</si>
  <si>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</si>
  <si>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</si>
  <si>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</si>
  <si>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</si>
  <si>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</si>
  <si>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</si>
  <si>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</si>
  <si>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</si>
  <si>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</si>
  <si>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</si>
  <si>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</si>
  <si>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</si>
  <si>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</si>
  <si>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</si>
  <si>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</si>
  <si>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</si>
  <si>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</si>
  <si>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</si>
  <si>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</si>
  <si>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</si>
  <si>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</si>
  <si>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</si>
  <si>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</si>
  <si>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</si>
  <si>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</si>
  <si>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</si>
  <si>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</si>
  <si>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</si>
  <si>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</si>
  <si>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</si>
  <si>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</si>
  <si>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</si>
  <si>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</si>
  <si>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</si>
  <si>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</si>
  <si>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</si>
  <si>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</si>
  <si>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</si>
  <si>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</si>
  <si>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</si>
  <si>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</si>
  <si>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</si>
  <si>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</si>
  <si>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</si>
  <si>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</si>
  <si>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</si>
  <si>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</si>
  <si>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</si>
  <si>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</si>
  <si>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</si>
  <si>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</si>
  <si>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</si>
  <si>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</si>
  <si>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</si>
  <si>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</si>
  <si>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</si>
  <si>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</si>
  <si>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</si>
  <si>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</si>
  <si>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</si>
  <si>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</si>
  <si>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</si>
  <si>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</si>
  <si>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</si>
  <si>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</si>
  <si>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</si>
  <si>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</si>
  <si>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</si>
  <si>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</si>
  <si>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</si>
  <si>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</si>
  <si>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</si>
  <si>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</si>
  <si>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</si>
  <si>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</si>
  <si>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</si>
  <si>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</si>
  <si>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</si>
  <si>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</si>
  <si>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</si>
  <si>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</si>
  <si>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</si>
  <si>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</si>
  <si>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</si>
  <si>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</si>
  <si>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</si>
  <si>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</si>
  <si>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</si>
  <si>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</si>
  <si>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</si>
  <si>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</si>
  <si>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</si>
  <si>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</si>
  <si>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</si>
  <si>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</si>
  <si>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</si>
  <si>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</si>
  <si>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</si>
  <si>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</si>
  <si>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</si>
  <si>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</si>
  <si>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</si>
  <si>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</si>
  <si>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</si>
  <si>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</si>
  <si>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</si>
  <si>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</si>
  <si>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</si>
  <si>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</si>
  <si>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</si>
  <si>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</si>
  <si>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</si>
  <si>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</si>
  <si>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</si>
  <si>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</si>
  <si>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</si>
  <si>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</si>
  <si>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</si>
  <si>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</si>
  <si>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</si>
  <si>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</si>
  <si>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</si>
  <si>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 xml:space="preserve">2019123975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</si>
  <si>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</si>
  <si>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</si>
  <si>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</si>
  <si>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</si>
  <si>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</si>
  <si>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</si>
  <si>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</si>
  <si>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</si>
  <si>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</si>
  <si>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</si>
  <si>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</si>
  <si>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</si>
  <si>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</si>
  <si>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</si>
  <si>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</si>
  <si>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</si>
  <si>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</si>
  <si>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</si>
  <si>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</si>
  <si>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</si>
  <si>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</si>
  <si>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</si>
  <si>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</si>
  <si>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</si>
  <si>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</si>
  <si>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</si>
  <si>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</si>
  <si>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</si>
  <si>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</si>
  <si>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</si>
  <si>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</si>
  <si>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</si>
  <si>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</si>
  <si>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</si>
  <si>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</si>
  <si>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</si>
  <si>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</si>
  <si>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</si>
  <si>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</si>
  <si>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</si>
  <si>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</si>
  <si>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</si>
  <si>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</si>
  <si>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</si>
  <si>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</si>
  <si>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</si>
  <si>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</si>
  <si>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</si>
  <si>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</si>
  <si>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</si>
  <si>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</si>
  <si>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</si>
  <si>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</si>
  <si>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</si>
  <si>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</si>
  <si>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</si>
  <si>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</si>
  <si>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</si>
  <si>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</si>
  <si>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</si>
  <si>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</si>
  <si>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</si>
  <si>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</si>
  <si>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</si>
  <si>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</si>
  <si>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</si>
  <si>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</si>
  <si>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</si>
  <si>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</si>
  <si>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</si>
  <si>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</si>
  <si>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</si>
  <si>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</si>
  <si>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</si>
  <si>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</si>
  <si>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</si>
  <si>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</si>
  <si>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</si>
  <si>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</si>
  <si>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</si>
  <si>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</si>
  <si>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</si>
  <si>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</si>
  <si>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</si>
  <si>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</si>
  <si>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</si>
  <si>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</si>
  <si>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</si>
  <si>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</si>
  <si>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</si>
  <si>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</si>
  <si>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</si>
  <si>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</si>
  <si>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</si>
  <si>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</si>
  <si>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</si>
  <si>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</si>
  <si>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</si>
  <si>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</si>
  <si>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</si>
  <si>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</si>
  <si>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</si>
  <si>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</si>
  <si>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</si>
  <si>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</si>
  <si>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</si>
  <si>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</si>
  <si>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</si>
  <si>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</si>
  <si>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</si>
  <si>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</si>
  <si>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</si>
  <si>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</si>
  <si>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</si>
  <si>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</si>
  <si>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</si>
  <si>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</si>
  <si>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</si>
  <si>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</si>
  <si>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</si>
  <si>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</si>
  <si>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</si>
  <si>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</si>
  <si>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</si>
  <si>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</si>
  <si>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</si>
  <si>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</si>
  <si>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</si>
  <si>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</si>
  <si>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</si>
  <si>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</si>
  <si>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</si>
  <si>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</si>
  <si>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</si>
  <si>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</si>
  <si>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</si>
  <si>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</si>
  <si>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</si>
  <si>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</si>
  <si>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</si>
  <si>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</si>
  <si>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</si>
  <si>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</si>
  <si>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</si>
  <si>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</si>
  <si>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</si>
  <si>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</si>
  <si>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</si>
  <si>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</si>
  <si>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</si>
  <si>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</si>
  <si>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</si>
  <si>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</si>
  <si>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</si>
  <si>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</si>
  <si>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</si>
  <si>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</si>
  <si>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</si>
  <si>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</si>
  <si>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</si>
  <si>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</si>
  <si>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</si>
  <si>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</si>
  <si>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</si>
  <si>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</si>
  <si>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</si>
  <si>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</si>
  <si>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</si>
  <si>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</si>
  <si>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</si>
  <si>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</si>
  <si>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</si>
  <si>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</si>
  <si>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</si>
  <si>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</si>
  <si>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</si>
  <si>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</si>
  <si>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</si>
  <si>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</si>
  <si>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</si>
  <si>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</si>
  <si>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</si>
  <si>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</si>
  <si>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</si>
  <si>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</si>
  <si>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</si>
  <si>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</si>
  <si>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</si>
  <si>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</si>
  <si>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</si>
  <si>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</si>
  <si>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</si>
  <si>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</si>
  <si>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</si>
  <si>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</si>
  <si>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</si>
  <si>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</si>
  <si>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</si>
  <si>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</si>
  <si>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</si>
  <si>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</si>
  <si>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</si>
  <si>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</si>
  <si>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</si>
  <si>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</si>
  <si>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</si>
  <si>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</si>
  <si>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</si>
  <si>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</si>
  <si>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</si>
  <si>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</si>
  <si>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</si>
  <si>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</si>
  <si>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</si>
  <si>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</si>
  <si>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</si>
  <si>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</si>
  <si>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</si>
  <si>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</si>
  <si>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</si>
  <si>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</si>
  <si>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</si>
  <si>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</si>
  <si>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</si>
  <si>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</si>
  <si>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</si>
  <si>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</si>
  <si>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</si>
  <si>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</si>
  <si>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</si>
  <si>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</si>
  <si>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</si>
  <si>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</si>
  <si>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</si>
  <si>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</si>
  <si>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</si>
  <si>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</si>
  <si>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</si>
  <si>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</si>
  <si>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</si>
  <si>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</si>
  <si>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</si>
  <si>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</si>
  <si>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</si>
  <si>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</si>
  <si>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</si>
  <si>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</si>
  <si>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</si>
  <si>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</si>
  <si>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</si>
  <si>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</si>
  <si>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</si>
  <si>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</si>
  <si>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</si>
  <si>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</si>
  <si>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</si>
  <si>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</si>
  <si>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</si>
  <si>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</si>
  <si>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</si>
  <si>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</si>
  <si>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</si>
  <si>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</si>
  <si>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</si>
  <si>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</si>
  <si>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</si>
  <si>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</si>
  <si>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</si>
  <si>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</si>
  <si>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</si>
  <si>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</si>
  <si>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</si>
  <si>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</si>
  <si>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</si>
  <si>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</si>
  <si>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</si>
  <si>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</si>
  <si>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</si>
  <si>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</si>
  <si>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</si>
  <si>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</si>
  <si>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</si>
  <si>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</si>
  <si>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</si>
  <si>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</si>
  <si>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</si>
  <si>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</si>
  <si>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</si>
  <si>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</si>
  <si>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</si>
  <si>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</si>
  <si>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</si>
  <si>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</si>
  <si>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</si>
  <si>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</si>
  <si>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</si>
  <si>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</si>
  <si>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</si>
  <si>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</si>
  <si>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</si>
  <si>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</si>
  <si>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</si>
  <si>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</si>
  <si>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</si>
  <si>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</si>
  <si>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</si>
  <si>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</si>
  <si>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</si>
  <si>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</si>
  <si>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</si>
  <si>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</si>
  <si>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</si>
  <si>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</si>
  <si>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</si>
  <si>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</si>
  <si>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</si>
  <si>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</si>
  <si>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</si>
  <si>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</si>
  <si>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</si>
  <si>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</si>
  <si>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</si>
  <si>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</si>
  <si>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</si>
  <si>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</si>
  <si>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</si>
  <si>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</si>
  <si>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</si>
  <si>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</si>
  <si>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</si>
  <si>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</si>
  <si>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</si>
  <si>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</si>
  <si>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</si>
  <si>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</si>
  <si>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</si>
  <si>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</si>
  <si>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</si>
  <si>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</si>
  <si>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</si>
  <si>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</si>
  <si>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</si>
  <si>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</si>
  <si>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</si>
  <si>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</si>
  <si>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</si>
  <si>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</si>
  <si>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</si>
  <si>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</si>
  <si>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</si>
  <si>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</si>
  <si>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</si>
  <si>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</si>
  <si>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</si>
  <si>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</si>
  <si>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</si>
  <si>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</si>
  <si>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</si>
  <si>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</si>
  <si>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</si>
  <si>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</si>
  <si>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</si>
  <si>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</si>
  <si>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</si>
  <si>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</si>
  <si>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</si>
  <si>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</si>
  <si>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</si>
  <si>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</si>
  <si>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</si>
  <si>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</si>
  <si>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</si>
  <si>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</si>
  <si>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</si>
  <si>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</si>
  <si>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</si>
  <si>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</si>
  <si>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</si>
  <si>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</si>
  <si>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</si>
  <si>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</si>
  <si>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</si>
  <si>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</si>
  <si>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</si>
  <si>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</si>
  <si>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</si>
  <si>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</si>
  <si>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</si>
  <si>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</si>
  <si>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</si>
  <si>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</si>
  <si>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</si>
  <si>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</si>
  <si>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</si>
  <si>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</si>
  <si>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</si>
  <si>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</si>
  <si>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</si>
  <si>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</si>
  <si>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</si>
  <si>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</si>
  <si>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</si>
  <si>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</si>
  <si>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</si>
  <si>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</si>
  <si>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</si>
  <si>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</si>
  <si>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</si>
  <si>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</si>
  <si>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</si>
  <si>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</si>
  <si>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</si>
  <si>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</si>
  <si>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</si>
  <si>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</si>
  <si>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</si>
  <si>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</si>
  <si>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</si>
  <si>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</si>
  <si>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</si>
  <si>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</si>
  <si>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</si>
  <si>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</si>
  <si>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</si>
  <si>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</si>
  <si>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</si>
  <si>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</si>
  <si>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</si>
  <si>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</si>
  <si>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</si>
  <si>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</si>
  <si>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</si>
  <si>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</si>
  <si>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</si>
  <si>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</si>
  <si>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</si>
  <si>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</si>
  <si>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</si>
  <si>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</si>
  <si>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</si>
  <si>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</si>
  <si>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</si>
  <si>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</si>
  <si>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</si>
  <si>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</si>
  <si>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</si>
  <si>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</si>
  <si>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</si>
  <si>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</si>
  <si>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</si>
  <si>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</si>
  <si>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</si>
  <si>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</si>
  <si>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</si>
  <si>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</si>
  <si>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</si>
  <si>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</si>
  <si>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</si>
  <si>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</si>
  <si>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</si>
  <si>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</si>
  <si>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</si>
  <si>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</si>
  <si>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</si>
  <si>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</si>
  <si>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</si>
  <si>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</si>
  <si>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</si>
  <si>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</si>
  <si>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</si>
  <si>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</si>
  <si>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</si>
  <si>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</si>
  <si>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</si>
  <si>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</si>
  <si>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</si>
  <si>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</si>
  <si>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</si>
  <si>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</si>
  <si>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</si>
  <si>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</si>
  <si>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</si>
  <si>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</si>
  <si>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</si>
  <si>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</si>
  <si>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</si>
  <si>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</si>
  <si>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</si>
  <si>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</si>
  <si>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</si>
  <si>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</si>
  <si>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</si>
  <si>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</si>
  <si>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</si>
  <si>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</si>
  <si>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</si>
  <si>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</si>
  <si>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</si>
  <si>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</si>
  <si>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</si>
  <si>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</si>
  <si>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</si>
  <si>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</si>
  <si>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</si>
  <si>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</si>
  <si>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</si>
  <si>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</si>
  <si>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</si>
  <si>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</si>
  <si>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</si>
  <si>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</si>
  <si>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</si>
  <si>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</si>
  <si>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</si>
  <si>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</si>
  <si>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</si>
  <si>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</si>
  <si>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</si>
  <si>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</si>
  <si>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</si>
  <si>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</si>
  <si>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</si>
  <si>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</si>
  <si>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</si>
  <si>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</si>
  <si>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</si>
  <si>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</si>
  <si>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</si>
  <si>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</si>
  <si>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</si>
  <si>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</si>
  <si>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</si>
  <si>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</si>
  <si>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</si>
  <si>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</si>
  <si>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</si>
  <si>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</si>
  <si>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</si>
  <si>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</si>
  <si>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</si>
  <si>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</si>
  <si>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</si>
  <si>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</si>
  <si>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</si>
  <si>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</si>
  <si>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</si>
  <si>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</si>
  <si>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</si>
  <si>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</si>
  <si>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</si>
  <si>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</si>
  <si>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</si>
  <si>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</si>
  <si>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</si>
  <si>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</si>
  <si>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</si>
  <si>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</si>
  <si>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</si>
  <si>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</si>
  <si>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</si>
  <si>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</si>
  <si>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</si>
  <si>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</si>
  <si>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</si>
  <si>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</si>
  <si>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</si>
  <si>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</si>
  <si>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</si>
  <si>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</si>
  <si>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</si>
  <si>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</si>
  <si>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</si>
  <si>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</si>
  <si>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</si>
  <si>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</si>
  <si>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</si>
  <si>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</si>
  <si>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</si>
  <si>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</si>
  <si>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</si>
  <si>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</si>
  <si>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</si>
  <si>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</si>
  <si>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</si>
  <si>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</si>
  <si>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</si>
  <si>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</si>
  <si>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</si>
  <si>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</si>
  <si>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</si>
  <si>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</si>
  <si>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</si>
  <si>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</si>
  <si>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</si>
  <si>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</si>
  <si>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</si>
  <si>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</si>
  <si>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</si>
  <si>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</si>
  <si>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</si>
  <si>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</si>
  <si>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</si>
  <si>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</si>
  <si>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</si>
  <si>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</si>
  <si>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</si>
  <si>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</si>
  <si>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</si>
  <si>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</si>
  <si>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</si>
  <si>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</si>
  <si>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</si>
  <si>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</si>
  <si>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</si>
  <si>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</si>
  <si>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</si>
  <si>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</si>
  <si>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</si>
  <si>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</si>
  <si>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</si>
  <si>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</si>
  <si>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</si>
  <si>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</si>
  <si>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</si>
  <si>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</si>
  <si>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</si>
  <si>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</si>
  <si>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</si>
  <si>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</si>
  <si>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</si>
  <si>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</si>
  <si>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</si>
  <si>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</si>
  <si>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</si>
  <si>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</si>
  <si>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</si>
  <si>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</si>
  <si>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</si>
  <si>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</si>
  <si>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</si>
  <si>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</si>
  <si>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</si>
  <si>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</si>
  <si>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</si>
  <si>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</si>
  <si>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</si>
  <si>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</si>
  <si>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</si>
  <si>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</si>
  <si>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</si>
  <si>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</si>
  <si>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</si>
  <si>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</si>
  <si>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</si>
  <si>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</si>
  <si>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</si>
  <si>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</si>
  <si>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</si>
  <si>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</si>
  <si>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</si>
  <si>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</si>
  <si>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</si>
  <si>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</si>
  <si>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</si>
  <si>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</si>
  <si>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</si>
  <si>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</si>
  <si>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</si>
  <si>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</si>
  <si>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</si>
  <si>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</si>
  <si>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</si>
  <si>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</si>
  <si>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</si>
  <si>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</si>
  <si>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</si>
  <si>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</si>
  <si>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</si>
  <si>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</si>
  <si>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</si>
  <si>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</si>
  <si>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</si>
  <si>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</si>
  <si>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</si>
  <si>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</si>
  <si>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</si>
  <si>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</si>
  <si>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</si>
  <si>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</si>
  <si>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</si>
  <si>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</si>
  <si>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</si>
  <si>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</si>
  <si>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</si>
  <si>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</si>
  <si>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</si>
  <si>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</si>
  <si>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</si>
  <si>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</si>
  <si>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</si>
  <si>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</si>
  <si>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</si>
  <si>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</si>
  <si>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</si>
  <si>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</si>
  <si>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</si>
  <si>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</si>
  <si>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</si>
  <si>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</si>
  <si>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</si>
  <si>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</si>
  <si>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</si>
  <si>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</si>
  <si>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</si>
  <si>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</si>
  <si>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</si>
  <si>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</si>
  <si>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</si>
  <si>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</si>
  <si>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</si>
  <si>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</si>
  <si>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</si>
  <si>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</si>
  <si>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</si>
  <si>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</si>
  <si>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</si>
  <si>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</si>
  <si>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</si>
  <si>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</si>
  <si>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</si>
  <si>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</si>
  <si>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</si>
  <si>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</si>
  <si>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</si>
  <si>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</si>
  <si>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</si>
  <si>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</si>
  <si>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</si>
  <si>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</si>
  <si>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</si>
  <si>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</si>
  <si>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</si>
  <si>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</si>
  <si>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</si>
  <si>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</si>
  <si>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</si>
  <si>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</si>
  <si>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</si>
  <si>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</si>
  <si>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</si>
  <si>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</si>
  <si>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</si>
  <si>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</si>
  <si>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</si>
  <si>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</si>
  <si>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</si>
  <si>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</si>
  <si>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</si>
  <si>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</si>
  <si>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</si>
  <si>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</si>
  <si>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</si>
  <si>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</si>
  <si>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</si>
  <si>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</si>
  <si>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</si>
  <si>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</si>
  <si>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</si>
  <si>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</si>
  <si>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</si>
  <si>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</si>
  <si>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</si>
  <si>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</si>
  <si>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</si>
  <si>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</si>
  <si>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</si>
  <si>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</si>
  <si>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</si>
  <si>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</si>
  <si>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</si>
  <si>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</si>
  <si>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</si>
  <si>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</si>
  <si>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</si>
  <si>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</si>
  <si>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</si>
  <si>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</si>
  <si>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</si>
  <si>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</si>
  <si>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</si>
  <si>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</si>
  <si>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</si>
  <si>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</si>
  <si>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</si>
  <si>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</si>
  <si>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</si>
  <si>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</si>
  <si>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</si>
  <si>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</si>
  <si>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</si>
  <si>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</si>
  <si>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</si>
  <si>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</si>
  <si>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</si>
  <si>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</si>
  <si>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</si>
  <si>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</si>
  <si>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</si>
  <si>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</si>
  <si>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</si>
  <si>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</si>
  <si>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</si>
  <si>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</si>
  <si>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</si>
  <si>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</si>
  <si>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</si>
  <si>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</si>
  <si>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</si>
  <si>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</si>
  <si>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</si>
  <si>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</si>
  <si>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</si>
  <si>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</si>
  <si>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</si>
  <si>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</si>
  <si>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</si>
  <si>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</si>
  <si>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</si>
  <si>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</si>
  <si>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</si>
  <si>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</si>
  <si>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</si>
  <si>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</si>
  <si>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</si>
  <si>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</si>
  <si>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</si>
  <si>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</si>
  <si>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</si>
  <si>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</si>
  <si>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</si>
  <si>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</si>
  <si>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</si>
  <si>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</si>
  <si>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</si>
  <si>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</si>
  <si>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</si>
  <si>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</si>
  <si>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</si>
  <si>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</si>
  <si>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</si>
  <si>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</si>
  <si>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</si>
  <si>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</si>
  <si>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</si>
  <si>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</si>
  <si>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</si>
  <si>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</si>
  <si>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</si>
  <si>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</si>
  <si>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</si>
  <si>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</si>
  <si>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</si>
  <si>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</si>
  <si>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</si>
  <si>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</si>
  <si>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</si>
  <si>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</si>
  <si>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</si>
  <si>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</si>
  <si>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</si>
  <si>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</si>
  <si>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</si>
  <si>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</si>
  <si>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</si>
  <si>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</si>
  <si>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</si>
  <si>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</si>
  <si>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</si>
  <si>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</si>
  <si>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</si>
  <si>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</si>
  <si>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</si>
  <si>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</si>
  <si>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</si>
  <si>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</si>
  <si>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</si>
  <si>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</si>
  <si>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</si>
  <si>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</si>
  <si>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</si>
  <si>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</si>
  <si>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</si>
  <si>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</si>
  <si>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</si>
  <si>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</si>
  <si>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</si>
  <si>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</si>
  <si>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</si>
  <si>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</si>
  <si>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</si>
  <si>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</si>
  <si>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</si>
  <si>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</si>
  <si>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</si>
  <si>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</si>
  <si>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</si>
  <si>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</si>
  <si>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</si>
  <si>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</si>
  <si>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</si>
  <si>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</si>
  <si>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</si>
  <si>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</si>
  <si>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</si>
  <si>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</si>
  <si>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</si>
  <si>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</si>
  <si>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</si>
  <si>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</si>
  <si>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</si>
  <si>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</si>
  <si>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</si>
  <si>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</si>
  <si>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</si>
  <si>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</si>
  <si>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</si>
  <si>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</si>
  <si>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</si>
  <si>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</si>
  <si>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</si>
  <si>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</si>
  <si>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</si>
  <si>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</si>
  <si>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</si>
  <si>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</si>
  <si>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</si>
  <si>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</si>
  <si>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</si>
  <si>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</si>
  <si>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</si>
  <si>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</si>
  <si>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</si>
  <si>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</si>
  <si>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</si>
  <si>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</si>
  <si>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</si>
  <si>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</si>
  <si>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</si>
  <si>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</si>
  <si>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</si>
  <si>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</si>
  <si>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</si>
  <si>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</si>
  <si>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</si>
  <si>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</si>
  <si>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</si>
  <si>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</si>
  <si>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</si>
  <si>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</si>
  <si>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</si>
  <si>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</si>
  <si>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</si>
  <si>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</si>
  <si>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</si>
  <si>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</si>
  <si>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</si>
  <si>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</si>
  <si>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</si>
  <si>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</si>
  <si>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</si>
  <si>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</si>
  <si>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</si>
  <si>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</si>
  <si>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</si>
  <si>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</si>
  <si>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</si>
  <si>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</si>
  <si>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</si>
  <si>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</si>
  <si>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</si>
  <si>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</si>
  <si>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</si>
  <si>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</si>
  <si>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</si>
  <si>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</si>
  <si>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</si>
  <si>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</si>
  <si>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</si>
  <si>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</si>
  <si>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</si>
  <si>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</si>
  <si>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</si>
  <si>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</si>
  <si>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</si>
  <si>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</si>
  <si>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</si>
  <si>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</si>
  <si>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</si>
  <si>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</si>
  <si>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</si>
  <si>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</si>
  <si>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</si>
  <si>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</si>
  <si>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</si>
  <si>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</si>
  <si>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</si>
  <si>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</si>
  <si>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</si>
  <si>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</si>
  <si>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</si>
  <si>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</si>
  <si>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</si>
  <si>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</si>
  <si>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</si>
  <si>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</si>
  <si>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</si>
  <si>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</si>
  <si>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</si>
  <si>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</si>
  <si>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</si>
  <si>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</si>
  <si>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</si>
  <si>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</si>
  <si>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</si>
  <si>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</si>
  <si>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</si>
  <si>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</si>
  <si>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</si>
  <si>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</si>
  <si>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</si>
  <si>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</si>
  <si>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</si>
  <si>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</si>
  <si>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</si>
  <si>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</si>
  <si>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</si>
  <si>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</si>
  <si>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</si>
  <si>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</si>
  <si>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</si>
  <si>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</si>
  <si>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</si>
  <si>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</si>
  <si>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</si>
  <si>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</si>
  <si>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</si>
  <si>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</si>
  <si>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</si>
  <si>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</si>
  <si>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</si>
  <si>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</si>
  <si>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</si>
  <si>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</si>
  <si>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</si>
  <si>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</si>
  <si>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</si>
  <si>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</si>
  <si>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</si>
  <si>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</si>
  <si>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</si>
  <si>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</si>
  <si>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</si>
  <si>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</si>
  <si>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</si>
  <si>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</si>
  <si>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</si>
  <si>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</si>
  <si>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</si>
  <si>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</si>
  <si>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</si>
  <si>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</si>
  <si>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</si>
  <si>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</si>
  <si>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</si>
  <si>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</si>
  <si>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</si>
  <si>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</si>
  <si>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</si>
  <si>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</si>
  <si>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</si>
  <si>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</si>
  <si>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</si>
  <si>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</si>
  <si>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</si>
  <si>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</si>
  <si>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</si>
  <si>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</si>
  <si>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</si>
  <si>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</si>
  <si>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</si>
  <si>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</si>
  <si>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</si>
  <si>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</si>
  <si>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</si>
  <si>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</si>
  <si>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</si>
  <si>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</si>
  <si>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</si>
  <si>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</si>
  <si>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</si>
  <si>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</si>
  <si>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</si>
  <si>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</si>
  <si>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</si>
  <si>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</si>
  <si>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</si>
  <si>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</si>
  <si>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</si>
  <si>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</si>
  <si>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</si>
  <si>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</si>
  <si>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</si>
  <si>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</si>
  <si>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</si>
  <si>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</si>
  <si>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</si>
  <si>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</si>
  <si>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</si>
  <si>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</si>
  <si>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</si>
  <si>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</si>
  <si>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</si>
  <si>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</si>
  <si>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</si>
  <si>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</si>
  <si>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</si>
  <si>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</si>
  <si>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</si>
  <si>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</si>
  <si>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</si>
  <si>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</si>
  <si>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</si>
  <si>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</si>
  <si>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</si>
  <si>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</si>
  <si>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</si>
  <si>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</si>
  <si>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</si>
  <si>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</si>
  <si>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</si>
  <si>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</si>
  <si>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</si>
  <si>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</si>
  <si>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</si>
  <si>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</si>
  <si>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</si>
  <si>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</si>
  <si>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</si>
  <si>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</si>
  <si>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</si>
  <si>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</si>
  <si>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</si>
  <si>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</si>
  <si>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</si>
  <si>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</si>
  <si>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</si>
  <si>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</si>
  <si>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</si>
  <si>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</si>
  <si>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</si>
  <si>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</si>
  <si>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</si>
  <si>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</si>
  <si>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</si>
  <si>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</si>
  <si>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</si>
  <si>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</si>
  <si>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</si>
  <si>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</si>
  <si>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</si>
  <si>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</si>
  <si>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</si>
  <si>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</si>
  <si>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</si>
  <si>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</si>
  <si>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</si>
  <si>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</si>
  <si>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</si>
  <si>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</si>
  <si>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</si>
  <si>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</si>
  <si>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</si>
  <si>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</si>
  <si>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</si>
  <si>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</si>
  <si>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</si>
  <si>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</si>
  <si>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</si>
  <si>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</si>
  <si>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</si>
  <si>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</si>
  <si>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</si>
  <si>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</si>
  <si>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</si>
  <si>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</si>
  <si>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</si>
  <si>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</si>
  <si>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</si>
  <si>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</si>
  <si>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</si>
  <si>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</si>
  <si>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</si>
  <si>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</si>
  <si>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</si>
  <si>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</si>
  <si>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</si>
  <si>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</si>
  <si>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</si>
  <si>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</si>
  <si>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</si>
  <si>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</si>
  <si>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</si>
  <si>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</si>
  <si>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</si>
  <si>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</si>
  <si>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</si>
  <si>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</si>
  <si>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</si>
  <si>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</si>
  <si>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</si>
  <si>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</si>
  <si>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</si>
  <si>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</si>
  <si>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</si>
  <si>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</si>
  <si>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</si>
  <si>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</si>
  <si>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</si>
  <si>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</si>
  <si>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</si>
  <si>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</si>
  <si>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</si>
  <si>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</si>
  <si>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</si>
  <si>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</si>
  <si>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</si>
  <si>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</si>
  <si>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</si>
  <si>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</si>
  <si>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</si>
  <si>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</si>
  <si>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</si>
  <si>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</si>
  <si>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</si>
  <si>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</si>
  <si>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</si>
  <si>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</si>
  <si>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</si>
  <si>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</si>
  <si>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</si>
  <si>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</si>
  <si>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</si>
  <si>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</si>
  <si>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</si>
  <si>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</si>
  <si>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</si>
  <si>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</si>
  <si>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</si>
  <si>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</si>
  <si>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</si>
  <si>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</si>
  <si>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</si>
  <si>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</si>
  <si>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</si>
  <si>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</si>
  <si>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</si>
  <si>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</si>
  <si>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</si>
  <si>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</si>
  <si>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</si>
  <si>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</si>
  <si>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</si>
  <si>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</si>
  <si>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</si>
  <si>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</si>
  <si>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</si>
  <si>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</si>
  <si>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</si>
  <si>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</si>
  <si>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</si>
  <si>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</si>
  <si>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</si>
  <si>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</si>
  <si>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</si>
  <si>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</si>
  <si>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</si>
  <si>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</si>
  <si>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</si>
  <si>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</si>
  <si>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</si>
  <si>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</si>
  <si>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</si>
  <si>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</si>
  <si>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</si>
  <si>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</si>
  <si>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</si>
  <si>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</si>
  <si>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</si>
  <si>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</si>
  <si>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</si>
  <si>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</si>
  <si>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</si>
  <si>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</si>
  <si>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</si>
  <si>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</si>
  <si>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</si>
  <si>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</si>
  <si>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</si>
  <si>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</si>
  <si>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</si>
  <si>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</si>
  <si>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</si>
  <si>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</si>
  <si>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</si>
  <si>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</si>
  <si>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</si>
  <si>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</si>
  <si>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</si>
  <si>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</si>
  <si>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</si>
  <si>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</si>
  <si>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</si>
  <si>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</si>
  <si>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</si>
  <si>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</si>
  <si>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</si>
  <si>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Os equipamentos foram instalados e estão funcionando? Como houve mudança de ocupação das salas, há outro setor na sala 600C: Escritório de Internacionalização.</t>
  </si>
  <si>
    <t xml:space="preserve"> Em 10/01/24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</si>
  <si>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</si>
  <si>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</si>
  <si>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</si>
  <si>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</si>
  <si>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</si>
  <si>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7 A – LEVANTAMENTO: SERVIÇO DEMANDADO em 29/1124</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</si>
  <si>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</si>
  <si>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</si>
  <si>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</si>
  <si>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</si>
  <si>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</si>
  <si>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chamado colocado na mesa da Eng.Sintique nesta data. Em 22/11/24</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</si>
  <si>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</si>
  <si>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</si>
  <si>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</si>
  <si>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</si>
  <si>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</si>
  <si>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</si>
  <si>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AO REQUERENTE/FISCALIZAÇÃO ADMINISTRATIVA: na data de hoje (12/11/24) o fornecedor irá realizar uma visita para orçar o serviço </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</si>
  <si>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</si>
  <si>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</si>
  <si>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</si>
  <si>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</si>
  <si>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Olá! A princípio essa semana não consigo ficar um turno todo na sala. teria que ser em algum horário meio específico. É possível? se não, marcamos para semana que vem. Fico no aguardo 05/11/24</t>
  </si>
  <si>
    <t xml:space="preserve"> CONCLUÍDO no sistema em 07/11/24- </t>
  </si>
  <si>
    <t>chamado colocado na caixa  do colaborador Romário nesta data. Em 26/10/24</t>
  </si>
  <si>
    <t xml:space="preserve"> CONCLUÍDO no sistema em 25/10/24- </t>
  </si>
  <si>
    <t>Aguardamos breve retorno!</t>
  </si>
  <si>
    <t>Chamado entregue ao colaborador Ezequiel, na data de hoje. Em 18/10/24</t>
  </si>
  <si>
    <t>AO REQUERENTE/FISCALIZAÇÃO ADMINISTRATIVA: na data de hoje (12/11/24) o fornecedor irá realizar o serviço </t>
  </si>
  <si>
    <t>Chamado entregue ao colaborador Romário, na data de hoje. Em 15/10/24</t>
  </si>
  <si>
    <t>chamado entregue ao Eng. Sintique  nesta data, para providenciar os orçamentos (subcontratação). Em 05/11/24</t>
  </si>
  <si>
    <t>7 A – LEVANTAMENTO: SERVIÇO DEMANDADO em 11/10/24</t>
  </si>
  <si>
    <t>Qual o horário previsto? Pois o laboratório 320 possui agendamento de aula prática no período da manhã no dia 04/11.</t>
  </si>
  <si>
    <t>7 A – LEVANTAMENTO: SERVIÇO DEMANDADO em 05/10/24</t>
  </si>
  <si>
    <t xml:space="preserve"> CONCLUÍDO no sistema em 04/10/24- </t>
  </si>
  <si>
    <t>AO REQUERENTE/FISCALIZAÇÃO ADMINISTRATIVA: Em vistoria ao local do "8° Andar P2"  constatamos infiltrações nas esquadrias da janela do 9° an Em 02/10/24dar para a laje do 8° andar próximo ao pilar, estamos encaminhando para o nosso setor de  engenharia civil, para que  faça uma analise mais criteriosa da situação  elaborando de uma alternativa eficaz para a solução do problema apresentado.</t>
  </si>
  <si>
    <t>A REQUERENTE/FISCALIZAÇÃO ADMINISTRATIVA : Constatado problema no buraco de passagem do dreno do ar-condicionado na parede , problema externo , devido a altura precisa ser um serviço demandado . Em 07/10/24</t>
  </si>
  <si>
    <t>À contratada: prezados, pedimos que seja inserido registro fotográfico do local das infiltrações para que possamos identificar a possível causa. Em 21/10/24</t>
  </si>
  <si>
    <t>AO REQUERENTE/FISCALIZAÇÃO ADMINISTRATIVA: Realizada a primeira verificação com o hidráulico, visto não se tratar nada da parte de tubulações, e sim trata-se de problemas de infiltração. Em 26/09/24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</si>
  <si>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</si>
  <si>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</si>
  <si>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</si>
  <si>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</si>
  <si>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chamado entregue ao colaborador Rhyann nesta data. Em 24/09/24</t>
  </si>
  <si>
    <t>Ar em função de erro - DERCA (106/P1)</t>
  </si>
  <si>
    <t>A - CONFIRMAÇÃO DE RECEBIMENTO DO CHAMADO em 23/09/24</t>
  </si>
  <si>
    <t>7 A – LEVANTAMENTO: SERVIÇO DEMANDADO em 17/09/24</t>
  </si>
  <si>
    <t>chamado entregue ao colaborador Estevan nesta data. Em 19/06/24</t>
  </si>
  <si>
    <t>Favor enviar a documentação de segurança exigida. Em 24/09/24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</si>
  <si>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</si>
  <si>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</si>
  <si>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</si>
  <si>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</si>
  <si>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</si>
  <si>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</si>
  <si>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</si>
  <si>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Conseguimos outro aparelho quente/frio. Assim pode ser dado continuidade no andamento do chamado. Em 20/06/23</t>
  </si>
  <si>
    <t>chamado colocado na caixa  do colaborador Evandro nesta data. Em 19/07/23</t>
  </si>
  <si>
    <t>Da parte da DESEG sem problema, contudo você deve verificar com a fiscalização do Contrato ( Camila Bitencourt- Prefeitura) a questão do orçamento e pagamento, uma vez que a ART foi orçada e não executada. Em 05/09/23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</si>
  <si>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</si>
  <si>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</si>
  <si>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</si>
  <si>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</si>
  <si>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Conforme mencionado na própria PI pelo Edson, a DOORSUL é a única empresa que realizar assistência técnica para a Manusa, devido esse fato, estou solicitando à mesma uma atualização do orçamento para posterior aprovação. Em 04/10/24</t>
  </si>
  <si>
    <t>O ar-condicionado ao ligar fica com uma luz amarela piscando, não tendo nenhuma ação de resfriamento, ventilação, etc - 114/P2</t>
  </si>
  <si>
    <t>Qual o andamento do chamado?Em 22/11/24</t>
  </si>
  <si>
    <t>Documentação de SST dos trabalhadores conforme - 20/08/24</t>
  </si>
  <si>
    <t>Qual o andamento do chamado?Em 16/10/24</t>
  </si>
  <si>
    <t>APROVAÇÃO: COMPRA DE MATERIAIS (30% DA MDO RESIDENTE) em 16/02/24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</si>
  <si>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</si>
  <si>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</si>
  <si>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</si>
  <si>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</si>
  <si>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</si>
  <si>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</si>
  <si>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</si>
  <si>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</si>
  <si>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Será elaboradora um cronograma para apresentação ao requerente. 30/08/24</t>
  </si>
  <si>
    <t xml:space="preserve"> CONCLUÍDO no sistema em 06/12/24- </t>
  </si>
  <si>
    <t xml:space="preserve"> CONCLUÍDO no sistema em 03/09/24- </t>
  </si>
  <si>
    <t>À CONTRATADA Favor atualizar o andamento deste chamado.
 - 07/11/24</t>
  </si>
  <si>
    <t>Bebedouro vazando bastante - Corredor, 7° andar, prédio 3</t>
  </si>
  <si>
    <t xml:space="preserve"> CONCLUÍDO no sistema em 19/03/24- </t>
  </si>
  <si>
    <t>A FISCALIZAÇÃO ADMINISTRATIVA: O texto foi inserido erroneamente no chamado 17/04/24</t>
  </si>
  <si>
    <t>Pergunto se a demanda ainda continua a mesma, se a equipe ainda deseja que este material seja utilizado. 19/07/24</t>
  </si>
  <si>
    <t>6 B – LEVANTAMENTO DE MATERIAIS: OS URGÊNCIA, NORMAL E PROGRAMADA  23/04/24</t>
  </si>
  <si>
    <t>Foram solicitadas melhorias e não tivemos retorno se foram executadas 22/11/24</t>
  </si>
  <si>
    <t>Solicita rolo de plástico bolha para cobrir equipamentos para posterior manutenção no forro da sala 100A do prédio 3</t>
  </si>
  <si>
    <t>Ar condicionado está pingando - Guarita 02</t>
  </si>
  <si>
    <t>Solicito ainda o comprovante do DMLU quanto ao descarte de bens atingidos pela enchente e do rejeito orgânico (papeis molhados e mofados) deixados na estação de transbordo. 10/09/24</t>
  </si>
  <si>
    <t>Estamos aguardando retorno sobre a troca da moldura e vidro do quadro que foi danificado conforme relato presente nas primeiras requisções que constam aqui nesta solicitação, incluindo as fotos do mesmo. 01/10/24</t>
  </si>
  <si>
    <t>Boa tarde! Qual a situação desse chamado. Foram concluídos os reparos?09/12/24</t>
  </si>
  <si>
    <t>Favor atualizar o andamento deste chamado. 07/11/24</t>
  </si>
  <si>
    <t>chamado entregue ao colaborador Estevan nesta data. Em 17/07/24</t>
  </si>
  <si>
    <t>Conforme tratativa com Eng. Thiago, ele irá definir a forma que será executado. 30/08/24</t>
  </si>
  <si>
    <t>7 A – LEVANTAMENTO: SERVIÇO DEMANDADO 09/07/24</t>
  </si>
  <si>
    <t xml:space="preserve"> CONCLUÍDO no sistema em 22/07/24- </t>
  </si>
  <si>
    <t>chamado colocado na caixa  do colaborador Evandro nesta data. Em 06/12/24</t>
  </si>
  <si>
    <t>Porém, a aprovação só ocorrerá após a homologação do aditivo, uma vez que o orçamento deste item já está esgotado até outubro de 2024. Em 09/09/24</t>
  </si>
  <si>
    <t>chamado entregue ao colaborador Estevan nesta data. Em 10/09/24</t>
  </si>
  <si>
    <t xml:space="preserve"> CONCLUÍDO no sistema em 09/09/24- </t>
  </si>
  <si>
    <t xml:space="preserve"> CONCLUÍDO no sistema em 13/09/24- </t>
  </si>
  <si>
    <t>na quarta-feira estarei comparecendo ao local para reavaliação se será mesmo necessária a troca dos cabos ou se poderei atender sem tal troca.</t>
  </si>
  <si>
    <t>A FISCALIZAÇÃO ADMINISTRATIVA/ REQUERENTE: Programado para quarta-feira a tarde 27/11/24, a verificação a viabilidade de troca do cabo e ampliação do quadro 25/11/24</t>
  </si>
  <si>
    <t xml:space="preserve"> CONCLUÍDO no sistema em 08/08/24- </t>
  </si>
  <si>
    <t>guardando o envio do orçamento pela empresa. 16/08/24</t>
  </si>
  <si>
    <t>Chamado entregue ao colaborador Evandro, na data de hoje. 09/08/24</t>
  </si>
  <si>
    <t xml:space="preserve"> CONCLUÍDO no sistema em 29/08/24- </t>
  </si>
  <si>
    <t>Providenciar reparos emergenciais. 06/11/24</t>
  </si>
  <si>
    <t xml:space="preserve"> CONCLUÍDO no sistema em 03/10/24- </t>
  </si>
  <si>
    <t xml:space="preserve"> CONCLUÍDO no sistema em 07/12/24- </t>
  </si>
  <si>
    <t>Conforme verificado in loco, necessitamos adquirir os conectores para climpar na ponta dos cabos, o disjuntor e mais alguns metros de cabos para fazer a emenda para realizar a conexão no QDG localizado na circulação do P3. 26/08/24</t>
  </si>
  <si>
    <t>7 A – LEVANTAMENTO: SERVIÇO DEMANDADO 26/08/24</t>
  </si>
  <si>
    <t xml:space="preserve"> CONCLUÍDO no sistema em28/08/24- </t>
  </si>
  <si>
    <t xml:space="preserve"> CONCLUÍDO no sistema em 30/08/24- </t>
  </si>
  <si>
    <t>2019104827</t>
  </si>
  <si>
    <t>Fazer levantamento de lâmpadas queimadas </t>
  </si>
  <si>
    <t>Camila:Encaminho solicitação de docente para ciência e solicito que o pedido à Arquitetura seja realizado pelo NAS, que é o responsável pelas salas de aula.12/08/24</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</si>
  <si>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</si>
  <si>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</si>
  <si>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</si>
  <si>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</si>
  <si>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</si>
  <si>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</si>
  <si>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</si>
  <si>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</si>
  <si>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</si>
  <si>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</si>
  <si>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</si>
  <si>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</si>
  <si>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</si>
  <si>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</si>
  <si>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</si>
  <si>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</si>
  <si>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</si>
  <si>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</si>
  <si>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</si>
  <si>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</si>
  <si>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</si>
  <si>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</si>
  <si>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</si>
  <si>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</si>
  <si>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</si>
  <si>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</si>
  <si>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</si>
  <si>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</si>
  <si>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</si>
  <si>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</si>
  <si>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</si>
  <si>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</si>
  <si>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</si>
  <si>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</si>
  <si>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</si>
  <si>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</si>
  <si>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</si>
  <si>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</si>
  <si>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</si>
  <si>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</si>
  <si>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</si>
  <si>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</si>
  <si>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</si>
  <si>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</si>
  <si>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</si>
  <si>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</si>
  <si>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</si>
  <si>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</si>
  <si>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</si>
  <si>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</si>
  <si>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</si>
  <si>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</si>
  <si>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</si>
  <si>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</si>
  <si>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</si>
  <si>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</si>
  <si>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</si>
  <si>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</si>
  <si>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</si>
  <si>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</si>
  <si>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</si>
  <si>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</si>
  <si>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</si>
  <si>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</si>
  <si>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</si>
  <si>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</si>
  <si>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</si>
  <si>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</si>
  <si>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</si>
  <si>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</si>
  <si>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</si>
  <si>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</si>
  <si>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</si>
  <si>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</si>
  <si>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Qual o andamento do chamado? Em 16/12/24</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</si>
  <si>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</si>
  <si>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</si>
  <si>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</si>
  <si>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</si>
  <si>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</si>
  <si>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</si>
  <si>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</si>
  <si>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</si>
  <si>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</si>
  <si>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</si>
  <si>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</si>
  <si>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</si>
  <si>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</si>
  <si>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</si>
  <si>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</si>
  <si>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</si>
  <si>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</si>
  <si>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</si>
  <si>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</si>
  <si>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</si>
  <si>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</si>
  <si>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</si>
  <si>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</si>
  <si>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</si>
  <si>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</si>
  <si>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</si>
  <si>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</si>
  <si>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 xml:space="preserve"> CONCLUÍDO no sistema em 21/12/24- </t>
  </si>
  <si>
    <t>Observamos que há uma mistura indevida de documentos de diferentes subcontratações neste PI. Já identificamos documentação de trabalhadores da Advento, orçamentos da ABC e tratativas sobre serviços da HOffmann. Em 19/12/24</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</si>
  <si>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</si>
  <si>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</si>
  <si>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</si>
  <si>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</si>
  <si>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</si>
  <si>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</si>
  <si>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7 A – LEVANTAMENTO: SERVIÇO DEMANDADO em 21/12/24</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</si>
  <si>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</si>
  <si>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</si>
  <si>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</si>
  <si>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</si>
  <si>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</si>
  <si>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</si>
  <si>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</si>
  <si>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</si>
  <si>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</si>
  <si>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</si>
  <si>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</si>
  <si>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</si>
  <si>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</si>
  <si>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</si>
  <si>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</si>
  <si>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</si>
  <si>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</si>
  <si>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</si>
  <si>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</si>
  <si>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</si>
  <si>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</si>
  <si>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</si>
  <si>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</si>
  <si>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</si>
  <si>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</si>
  <si>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</si>
  <si>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</si>
  <si>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</si>
  <si>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</si>
  <si>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</si>
  <si>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</si>
  <si>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</si>
  <si>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</si>
  <si>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</si>
  <si>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</si>
  <si>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</si>
  <si>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</si>
  <si>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</si>
  <si>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</si>
  <si>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</si>
  <si>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</si>
  <si>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</si>
  <si>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</si>
  <si>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</si>
  <si>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</si>
  <si>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</si>
  <si>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</si>
  <si>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</si>
  <si>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</si>
  <si>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</si>
  <si>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</si>
  <si>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</si>
  <si>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</si>
  <si>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</si>
  <si>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</si>
  <si>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</si>
  <si>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</si>
  <si>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</si>
  <si>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</si>
  <si>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</si>
  <si>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</si>
  <si>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</si>
  <si>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</si>
  <si>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</si>
  <si>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</si>
  <si>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chamado colocado na mesa da Eng.Sintique nesta data. Em 09/01/25</t>
  </si>
  <si>
    <t>Verificação de fissuras no encontro de duas vigas de concreto armado, localizadas na circulação do 6° pavimento do prédio 1</t>
  </si>
  <si>
    <t>2019129258</t>
  </si>
  <si>
    <t>O responsável da empresa positiva informou que ainda falta pintar a valvula , que ira realizar essa pintura em 10/01/2025 e ainda que vai nos enviar a ART e termo de garantia na mesma data , sendo assim , assim mque forem disponibilizadas a documentação iserimos neste expediente.</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</si>
  <si>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</si>
  <si>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</si>
  <si>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</si>
  <si>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</si>
  <si>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</si>
  <si>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</si>
  <si>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</si>
  <si>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</si>
  <si>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</si>
  <si>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</si>
  <si>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</si>
  <si>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</si>
  <si>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</si>
  <si>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</si>
  <si>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</si>
  <si>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</si>
  <si>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</si>
  <si>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</si>
  <si>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</si>
  <si>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</si>
  <si>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</si>
  <si>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</si>
  <si>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</si>
  <si>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</si>
  <si>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</si>
  <si>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</si>
  <si>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</si>
  <si>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</si>
  <si>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</si>
  <si>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</si>
  <si>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</si>
  <si>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</si>
  <si>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Ao REQUERENTE/ FISCALIZAÇÃO ADMINISTRATIVA : em 16/01/25</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</si>
  <si>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</si>
  <si>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</si>
  <si>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</si>
  <si>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</si>
  <si>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</si>
  <si>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</si>
  <si>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</si>
  <si>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</si>
  <si>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</si>
  <si>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</si>
  <si>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chamado colocado na caixa  do colaborador Evandro nesta data. Em 17/01/25</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</si>
  <si>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</si>
  <si>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</si>
  <si>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</si>
  <si>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</si>
  <si>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</si>
  <si>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</si>
  <si>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</si>
  <si>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</si>
  <si>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</si>
  <si>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</si>
  <si>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</si>
  <si>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colocado na caixa  do colaborador André nesta data. Em 17/01/25</t>
  </si>
  <si>
    <t>chamado entregue ao colaborador Rhyann nesta data. Em 17/01/25</t>
  </si>
  <si>
    <t>chamado entregue ao colaborador Mauricio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</si>
  <si>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</si>
  <si>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</si>
  <si>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</si>
  <si>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</si>
  <si>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</si>
  <si>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</si>
  <si>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</si>
  <si>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</si>
  <si>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</si>
  <si>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</si>
  <si>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</si>
  <si>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</si>
  <si>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</si>
  <si>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</si>
  <si>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</si>
  <si>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</si>
  <si>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</si>
  <si>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</si>
  <si>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</si>
  <si>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</si>
  <si>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</si>
  <si>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</si>
  <si>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</si>
  <si>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</si>
  <si>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</si>
  <si>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</si>
  <si>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</si>
  <si>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</si>
  <si>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</si>
  <si>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</si>
  <si>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</si>
  <si>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</si>
  <si>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</si>
  <si>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</si>
  <si>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</si>
  <si>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</si>
  <si>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</si>
  <si>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</si>
  <si>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</si>
  <si>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</si>
  <si>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</si>
  <si>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</si>
  <si>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</si>
  <si>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</si>
  <si>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</si>
  <si>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</si>
  <si>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chamado colocado na mesa da Eng.Thiago nesta data. Em 24/01/25 - Compra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</si>
  <si>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</si>
  <si>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</si>
  <si>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</si>
  <si>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</si>
  <si>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</si>
  <si>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</si>
  <si>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</si>
  <si>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</si>
  <si>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</si>
  <si>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</si>
  <si>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</si>
  <si>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</si>
  <si>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</si>
  <si>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</si>
  <si>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</si>
  <si>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</si>
  <si>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</si>
  <si>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</si>
  <si>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</si>
  <si>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</si>
  <si>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</si>
  <si>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</si>
  <si>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</si>
  <si>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</si>
  <si>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</si>
  <si>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</si>
  <si>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</si>
  <si>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</si>
  <si>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</si>
  <si>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</si>
  <si>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</si>
  <si>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</si>
  <si>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</si>
  <si>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</si>
  <si>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</si>
  <si>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</si>
  <si>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</si>
  <si>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</si>
  <si>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</si>
  <si>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</si>
  <si>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</si>
  <si>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</si>
  <si>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</si>
  <si>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</si>
  <si>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</si>
  <si>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</si>
  <si>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</si>
  <si>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</si>
  <si>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</si>
  <si>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</si>
  <si>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</si>
  <si>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</si>
  <si>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</si>
  <si>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</si>
  <si>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</si>
  <si>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</si>
  <si>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</si>
  <si>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</si>
  <si>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</si>
  <si>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</si>
  <si>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</si>
  <si>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</si>
  <si>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</si>
  <si>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</si>
  <si>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</si>
  <si>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</si>
  <si>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</si>
  <si>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</si>
  <si>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</si>
  <si>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</si>
  <si>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</si>
  <si>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</si>
  <si>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</si>
  <si>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</si>
  <si>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</si>
  <si>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</si>
  <si>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</si>
  <si>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</si>
  <si>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</si>
  <si>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</si>
  <si>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</si>
  <si>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</si>
  <si>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</si>
  <si>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</si>
  <si>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 FISCALIZAÇÃO ADMINISTRATIVA/ CENG/DESEG : encaminho relatório com solicitação de avaliação da DESEG  para o atendimento dessa  demanda . Em 06/02/25</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</si>
  <si>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</si>
  <si>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</si>
  <si>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</si>
  <si>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</si>
  <si>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</si>
  <si>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</si>
  <si>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</si>
  <si>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</si>
  <si>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</si>
  <si>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</si>
  <si>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</si>
  <si>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</si>
  <si>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</si>
  <si>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</si>
  <si>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</si>
  <si>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</si>
  <si>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</si>
  <si>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</si>
  <si>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</si>
  <si>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</si>
  <si>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</si>
  <si>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</si>
  <si>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</si>
  <si>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</si>
  <si>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</si>
  <si>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</si>
  <si>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</si>
  <si>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</si>
  <si>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</si>
  <si>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</si>
  <si>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</si>
  <si>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</si>
  <si>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</si>
  <si>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</si>
  <si>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</si>
  <si>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</si>
  <si>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</si>
  <si>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</si>
  <si>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</si>
  <si>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</si>
  <si>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</si>
  <si>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</si>
  <si>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</si>
  <si>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</si>
  <si>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</si>
  <si>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</si>
  <si>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</si>
  <si>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</si>
  <si>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</si>
  <si>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</si>
  <si>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</si>
  <si>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</si>
  <si>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</si>
  <si>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</si>
  <si>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chamado colocado na caixa  do colaborador Romário nesta data. Em 13/02/25</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</si>
  <si>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</si>
  <si>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</si>
  <si>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</si>
  <si>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</si>
  <si>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</si>
  <si>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Efetuar as devidas correções. EM 11/02/25</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</si>
  <si>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</si>
  <si>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</si>
  <si>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</si>
  <si>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</si>
  <si>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</si>
  <si>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</si>
  <si>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</si>
  <si>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</si>
  <si>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</si>
  <si>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</si>
  <si>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</si>
  <si>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Primeiramente pedimos desculpas pela demora. Estamos enfrentando problemas na equipe de telefonia/internet, mas estamos tentando solucionar. Agradecemos a compreensão. Em 17/02/25</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</si>
  <si>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</si>
  <si>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</si>
  <si>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</si>
  <si>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</si>
  <si>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</si>
  <si>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</si>
  <si>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</si>
  <si>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</si>
  <si>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</si>
  <si>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</si>
  <si>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</si>
  <si>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</si>
  <si>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</si>
  <si>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</si>
  <si>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</si>
  <si>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</si>
  <si>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</si>
  <si>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</si>
  <si>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</si>
  <si>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</si>
  <si>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</si>
  <si>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</si>
  <si>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</si>
  <si>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</si>
  <si>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</si>
  <si>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</si>
  <si>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</si>
  <si>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</si>
  <si>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</si>
  <si>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</si>
  <si>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</si>
  <si>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</si>
  <si>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</si>
  <si>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</si>
  <si>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</si>
  <si>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</si>
  <si>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</si>
  <si>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</si>
  <si>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</si>
  <si>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</si>
  <si>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</si>
  <si>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</si>
  <si>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</si>
  <si>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</si>
  <si>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Chamado colocado na caixa  colaborador Rhyann nesta data. Em 21/02/25</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</si>
  <si>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</si>
  <si>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</si>
  <si>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</si>
  <si>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</si>
  <si>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À CENG, Para análise e deliberação. Em  21/02/25</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</si>
  <si>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</si>
  <si>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</si>
  <si>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</si>
  <si>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</si>
  <si>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</si>
  <si>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</si>
  <si>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</si>
  <si>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</si>
  <si>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</si>
  <si>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</si>
  <si>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</si>
  <si>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</si>
  <si>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</si>
  <si>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</si>
  <si>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</si>
  <si>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</si>
  <si>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</si>
  <si>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</si>
  <si>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</si>
  <si>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26/02/25</t>
  </si>
  <si>
    <t>Colocação de lonas pretas, em razão da necessidade de proteção do mobiliário durante a obra no prédio da 7 de Setembro</t>
  </si>
  <si>
    <t xml:space="preserve"> CONCLUÍDO no sistema em 26/02/25 </t>
  </si>
  <si>
    <t>chamado entregue ao colaborador Estevan nesta data. para compra em 26/02/25</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</si>
  <si>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</si>
  <si>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</si>
  <si>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</si>
  <si>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</si>
  <si>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</si>
  <si>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</si>
  <si>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</si>
  <si>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</si>
  <si>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</si>
  <si>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</si>
  <si>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t>
  </si>
  <si>
    <t>Troca de tubos flexíveis (chicotes) de conexão dos gases Óxido nitroso e Acetileno - Central Analítica/sala 1B/1C/P1</t>
  </si>
  <si>
    <t>Vazamento e barulho no ar condicionado no hall 3º andar do prédio 2.</t>
  </si>
  <si>
    <t>Vazamento vestiário masculino dos terceirizados.</t>
  </si>
  <si>
    <t>Chamado colocado na caixa  colaborador Estevan  nesta data. para compra</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</si>
  <si>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</si>
  <si>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</si>
  <si>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</si>
  <si>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</si>
  <si>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</si>
  <si>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</si>
  <si>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</si>
  <si>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</si>
  <si>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</si>
  <si>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</si>
  <si>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</si>
  <si>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Afim de agilizar a instalação das placas, solicito que a marcenaria realize a retirada das placas que estão no 9°pavimento para a adesivagem das mesmas. Em 28/02/25</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</si>
  <si>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</si>
  <si>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</si>
  <si>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</si>
  <si>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</si>
  <si>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</si>
  <si>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</si>
  <si>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</si>
  <si>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</si>
  <si>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</si>
  <si>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</si>
  <si>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</si>
  <si>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</si>
  <si>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</si>
  <si>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</si>
  <si>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Desta NF 192 da Nogueira no valor total de R$ 1.49,00, para este chamado o valor é de R$ 288,00.</t>
  </si>
  <si>
    <t>Desta NF 192 da Nogueira no valor total de R$ 1.49,00, para este chamado o valor é de R$ 576,00.</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</si>
  <si>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</si>
  <si>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</si>
  <si>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</si>
  <si>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</si>
  <si>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</si>
  <si>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</si>
  <si>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</si>
  <si>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</si>
  <si>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</si>
  <si>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</si>
  <si>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</si>
  <si>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</si>
  <si>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</si>
  <si>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</si>
  <si>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</si>
  <si>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</si>
  <si>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</si>
  <si>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</si>
  <si>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</si>
  <si>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</si>
  <si>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</si>
  <si>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</si>
  <si>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10/03/25</t>
  </si>
  <si>
    <t xml:space="preserve"> CONCLUÍDO no sistema em 10/03/25 </t>
  </si>
  <si>
    <t>O bebedouro do quarto andar está pingando.</t>
  </si>
  <si>
    <t>A descarga está vazando novamente. Em 10/03/25</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</si>
  <si>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</si>
  <si>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</si>
  <si>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</si>
  <si>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</si>
  <si>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</si>
  <si>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</si>
  <si>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</si>
  <si>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</si>
  <si>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</si>
  <si>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</si>
  <si>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</si>
  <si>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</si>
  <si>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Para isolamento adequado do ponto, solicitamos parar o sistema de climatização do 5° andar do prédio 3 por 3 dias.</t>
  </si>
  <si>
    <t>Para isolamento adequado do ponto, solicitamos parar o sistema de climatização do 5° andar do prédio 3 por 3 dias. Em 10/03/25</t>
  </si>
  <si>
    <t>Para isolamento adequado do ponto, solicitamos parar o sistema de climatização do 8° andar do prédio 3 por 3 dias. Em 10/03/25</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</si>
  <si>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</si>
  <si>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</si>
  <si>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</si>
  <si>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</si>
  <si>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</si>
  <si>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</si>
  <si>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</si>
  <si>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</si>
  <si>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</si>
  <si>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</si>
  <si>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</si>
  <si>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</si>
  <si>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</si>
  <si>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</si>
  <si>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</si>
  <si>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</si>
  <si>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</si>
  <si>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</si>
  <si>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</si>
  <si>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</si>
  <si>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</si>
  <si>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</si>
  <si>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</si>
  <si>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 xml:space="preserve"> CONCLUÍDO no sistema em 13/03/25 </t>
  </si>
  <si>
    <t>AO REQUERENTE: Lançado o orçamento da empresa terceirizada Expert</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</si>
  <si>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</si>
  <si>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</si>
  <si>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</si>
  <si>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</si>
  <si>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</si>
  <si>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</si>
  <si>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</si>
  <si>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</si>
  <si>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</si>
  <si>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</si>
  <si>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</si>
  <si>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</si>
  <si>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</si>
  <si>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</si>
  <si>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</si>
  <si>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chamado colocado na caixa  do colaborador Romário nesta data. Em 14/03/25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</si>
  <si>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</si>
  <si>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</si>
  <si>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</si>
  <si>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</si>
  <si>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</si>
  <si>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</si>
  <si>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</si>
  <si>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ENCAMINHAMENTO À FISCALIZAÇÃO TÉCNICA: ADEQUAÇÕES OU MELHORIAS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</si>
  <si>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</si>
  <si>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</si>
  <si>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</si>
  <si>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</si>
  <si>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</si>
  <si>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</si>
  <si>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</si>
  <si>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</si>
  <si>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</si>
  <si>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</si>
  <si>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</si>
  <si>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</si>
  <si>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</si>
  <si>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</si>
  <si>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</si>
  <si>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</si>
  <si>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</si>
  <si>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</si>
  <si>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</si>
  <si>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</si>
  <si>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</si>
  <si>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</si>
  <si>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chamado colocado na caixa  do colaborador Romário nesta data. Em 19/03/25</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</si>
  <si>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</si>
  <si>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</si>
  <si>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</si>
  <si>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</si>
  <si>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</si>
  <si>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</si>
  <si>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</si>
  <si>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</si>
  <si>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</si>
  <si>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</si>
  <si>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</si>
  <si>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</si>
  <si>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</si>
  <si>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</si>
  <si>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</si>
  <si>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</si>
  <si>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</si>
  <si>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</si>
  <si>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</si>
  <si>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</si>
  <si>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</si>
  <si>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</si>
  <si>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</si>
  <si>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chamado colocado na mesa da Eng.Sintique nesta data. Em 24/03/25</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</si>
  <si>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</si>
  <si>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</si>
  <si>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</si>
  <si>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</si>
  <si>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</si>
  <si>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</si>
  <si>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25/03/25</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</si>
  <si>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</si>
  <si>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</si>
  <si>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</si>
  <si>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</si>
  <si>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</si>
  <si>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</si>
  <si>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</si>
  <si>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</si>
  <si>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</si>
  <si>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</si>
  <si>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</si>
  <si>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</si>
  <si>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</si>
  <si>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</si>
  <si>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</si>
  <si>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A - CONFIRMAÇÃO DE RECEBIMENTO DO CHAMADO</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</si>
  <si>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</si>
  <si>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</si>
  <si>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</si>
  <si>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</si>
  <si>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</si>
  <si>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</si>
  <si>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</si>
  <si>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</si>
  <si>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</si>
  <si>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</si>
  <si>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</si>
  <si>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</si>
  <si>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</si>
  <si>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</si>
  <si>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</si>
  <si>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</si>
  <si>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</si>
  <si>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</si>
  <si>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</si>
  <si>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</si>
  <si>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</si>
  <si>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</si>
  <si>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</si>
  <si>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</si>
  <si>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</si>
  <si>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</si>
  <si>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</si>
  <si>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</si>
  <si>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</si>
  <si>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</si>
  <si>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</si>
  <si>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</si>
  <si>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</si>
  <si>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</si>
  <si>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</si>
  <si>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</si>
  <si>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</si>
  <si>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</si>
  <si>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</si>
  <si>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</si>
  <si>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chamado colocado na mesa do Eng. Thiago nesta data. Em 29/03/25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</si>
  <si>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29/03/25</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</si>
  <si>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</si>
  <si>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</si>
  <si>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</si>
  <si>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</si>
  <si>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</si>
  <si>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</si>
  <si>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</si>
  <si>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</si>
  <si>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</si>
  <si>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</si>
  <si>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</si>
  <si>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</si>
  <si>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</si>
  <si>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31/03/25</t>
  </si>
  <si>
    <t>7 A – LEVANTAMENTO: SERVIÇO DEMANDADO</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</si>
  <si>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</si>
  <si>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</si>
  <si>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</si>
  <si>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</si>
  <si>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</si>
  <si>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</si>
  <si>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</si>
  <si>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</si>
  <si>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</si>
  <si>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</si>
  <si>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</si>
  <si>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</si>
  <si>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</si>
  <si>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</si>
  <si>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</si>
  <si>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</si>
  <si>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</si>
  <si>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</si>
  <si>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</si>
  <si>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</si>
  <si>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</si>
  <si>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</si>
  <si>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</si>
  <si>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</si>
  <si>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</si>
  <si>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</si>
  <si>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</si>
  <si>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</si>
  <si>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</si>
  <si>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8 A – ORÇAMENTAÇÃO Aguardando liberação fiscalização em 02/04/25</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</si>
  <si>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</si>
  <si>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</si>
  <si>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</si>
  <si>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</si>
  <si>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</si>
  <si>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</si>
  <si>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A - CONFIRMAÇÃO DE RECEBIMENTO DO CHAMADO em 03/04/25</t>
  </si>
  <si>
    <t>Ramal mudo/não faz ligação - Depósito almoxarifado/P2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</si>
  <si>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03/04/25</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</si>
  <si>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</si>
  <si>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</si>
  <si>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</si>
  <si>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</si>
  <si>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</si>
  <si>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Aguardando orçamentação de serralheria em 03/04/25 </t>
  </si>
  <si>
    <t>O item 4 da FAC, inserido no dia 03/04/2025 10:51, não deveria ser orçado por se tratar de item de estoque mínimo. Por esta razão será aplicado IMR e solicitamos a recomposição imediata do produto em questão.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</si>
  <si>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</si>
  <si>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</si>
  <si>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</si>
  <si>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REAPROVAÇÃO: COMPRA DE MATERIAIS (30% DA MDO RESIDENTE) em 04/04/25</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</si>
  <si>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</si>
  <si>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</si>
  <si>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</si>
  <si>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</si>
  <si>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</si>
  <si>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</si>
  <si>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</si>
  <si>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</si>
  <si>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</si>
  <si>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</si>
  <si>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</si>
  <si>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</si>
  <si>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</si>
  <si>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</si>
  <si>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APROVAÇÃO: COMPRA DE MATERIAIS (30% DA MDO RESIDENTE) em 07/04/25</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</si>
  <si>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</si>
  <si>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</si>
  <si>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</si>
  <si>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</si>
  <si>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</si>
  <si>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</si>
  <si>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</si>
  <si>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</si>
  <si>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</si>
  <si>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</si>
  <si>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</si>
  <si>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</si>
  <si>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</si>
  <si>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</si>
  <si>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</si>
  <si>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</si>
  <si>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</si>
  <si>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</si>
  <si>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</si>
  <si>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</si>
  <si>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</si>
  <si>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</si>
  <si>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</si>
  <si>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</si>
  <si>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</si>
  <si>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</si>
  <si>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</si>
  <si>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</si>
  <si>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</si>
  <si>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</si>
  <si>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</si>
  <si>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</si>
  <si>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</si>
  <si>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</si>
  <si>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</si>
  <si>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</si>
  <si>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</si>
  <si>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</si>
  <si>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</si>
  <si>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</si>
  <si>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</si>
  <si>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</si>
  <si>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Após verificação feita pelo bombeiro hidráulico, constatamos que não existem registros parciais na rede hidráulica de consumo do 3º andar.</t>
  </si>
  <si>
    <t>Janela da sala 207 do prédio 3 está estragada</t>
  </si>
  <si>
    <t>A - CONFIRMAÇÃO DE RECEBIMENTO DO CHAMADO em 14/04/25</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</si>
  <si>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</si>
  <si>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</si>
  <si>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</si>
  <si>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</si>
  <si>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</si>
  <si>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</si>
  <si>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</si>
  <si>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A - CONFIRMAÇÃO DE RECEBIMENTO DO CHAMADO em 16/04/25</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</si>
  <si>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</si>
  <si>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</si>
  <si>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</si>
  <si>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</si>
  <si>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</si>
  <si>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</si>
  <si>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</si>
  <si>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</si>
  <si>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</si>
  <si>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</si>
  <si>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</si>
  <si>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</si>
  <si>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APROVAÇÃO: COMPRA DE MATERIAIS (30% DA MDO RESIDENTE) e 17/04/25</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</si>
  <si>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</si>
  <si>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</si>
  <si>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</si>
  <si>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</si>
  <si>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</si>
  <si>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</si>
  <si>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</si>
  <si>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</si>
  <si>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</si>
  <si>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</si>
  <si>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</si>
  <si>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</si>
  <si>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</si>
  <si>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</si>
  <si>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</si>
  <si>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</si>
  <si>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</si>
  <si>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</si>
  <si>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8 A – ORÇAMENTAÇÃO Aguardando liberação fiscalização em 23/04/25</t>
  </si>
  <si>
    <t>Retirada do suporte para o teclado de uma das mesas.</t>
  </si>
  <si>
    <t>Ramal mudo. ramal 8768, sala 412 do prédio 1</t>
  </si>
  <si>
    <t>APROVAÇÃO: COMPRA DE MATERIAIS (30% DA MDO RESIDENTE) em 23/04/25</t>
  </si>
  <si>
    <t>Em visita hoje pela manhã. Conversamos com o encarregado e gostaríamos de adicionar essas portas - da capela de exaustão (foto acima) ao serviço de abertura para colocação de "venezianas" (conforme modelo da foto já enviada) e chaves. Em 23/04/25</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</si>
  <si>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</si>
  <si>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</si>
  <si>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</si>
  <si>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</si>
  <si>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</si>
  <si>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</si>
  <si>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</si>
  <si>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</si>
  <si>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</si>
  <si>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</si>
  <si>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</si>
  <si>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</si>
  <si>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</si>
  <si>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Segunda,  28/04/2025, o Eng. Victor e eu vamos ao quadro para verificar o disjuntor e programar com o Biotério o desligamento para a troca.</t>
  </si>
  <si>
    <t>Ainda não consegui me interar de todos os chamados da elétrica que estão em aberto. Breve chegarei neste e atualizo o andamento.Em 25/04/25</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</si>
  <si>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</si>
  <si>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</si>
  <si>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</si>
  <si>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</si>
  <si>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</si>
  <si>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</si>
  <si>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</si>
  <si>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</si>
  <si>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APROVAÇÃO: SERVIÇOS DEMANDADOS (20% DA MDO RESIDENTE) em 28/04/25</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</si>
  <si>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</si>
  <si>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</si>
  <si>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</si>
  <si>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</si>
  <si>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A - CONFIRMAÇÃO DE RECEBIMENTO DO CHAMADO em 29/04/25</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</si>
  <si>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</si>
  <si>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</si>
  <si>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</si>
  <si>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</si>
  <si>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</si>
  <si>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</si>
  <si>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</si>
  <si>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</si>
  <si>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</si>
  <si>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</si>
  <si>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</si>
  <si>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</si>
  <si>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</si>
  <si>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</si>
  <si>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</si>
  <si>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</si>
  <si>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</si>
  <si>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</si>
  <si>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</si>
  <si>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 CONFIRMAÇÃO DE RECEBIMENTO DO CHAMADO em 02/05/25</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</si>
  <si>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</si>
  <si>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</si>
  <si>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</si>
  <si>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</si>
  <si>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</si>
  <si>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</si>
  <si>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Estamos tratando desse chamado atravez do PI  2019095763 em 05/05/25</t>
  </si>
  <si>
    <t>Assim  precisamos que o requerente  avilie a malhora do isolamento. Em 05/05/25</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</si>
  <si>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</si>
  <si>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</si>
  <si>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</si>
  <si>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</si>
  <si>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</si>
  <si>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</si>
  <si>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</si>
  <si>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</si>
  <si>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</si>
  <si>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</si>
  <si>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</si>
  <si>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</si>
  <si>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</si>
  <si>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</si>
  <si>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Para verificação do chamado precisa desmontar o móvel (bancada de trabalho)? Em 05/05/25</t>
  </si>
  <si>
    <t>Retirar rodas da estante de metal - Biotério</t>
  </si>
  <si>
    <t>A - CONFIRMAÇÃO DE RECEBIMENTO DO CHAMADO em 06/05/25</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</si>
  <si>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</si>
  <si>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</si>
  <si>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</si>
  <si>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</si>
  <si>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</si>
  <si>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</si>
  <si>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</si>
  <si>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</si>
  <si>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</si>
  <si>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</si>
  <si>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</si>
  <si>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</si>
  <si>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A - CONFIRMAÇÃO DE RECEBIMENTO DO CHAMADO em 07/05/25</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</si>
  <si>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</si>
  <si>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</si>
  <si>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</si>
  <si>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</si>
  <si>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</si>
  <si>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</si>
  <si>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</si>
  <si>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</si>
  <si>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</si>
  <si>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</si>
  <si>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</si>
  <si>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</si>
  <si>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</si>
  <si>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</si>
  <si>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</si>
  <si>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</si>
  <si>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</si>
  <si>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</si>
  <si>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</si>
  <si>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</si>
  <si>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</si>
  <si>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</si>
  <si>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</si>
  <si>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</si>
  <si>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</si>
  <si>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</si>
  <si>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</si>
  <si>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</si>
  <si>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</si>
  <si>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</si>
  <si>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</si>
  <si>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</si>
  <si>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</si>
  <si>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</si>
  <si>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</si>
  <si>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Portanto, recomenda-se a contratação de empresa especializada e devidamente capacitada para a realização dos serviços mencionados. Solicita-se, assim, autorização para a elaboração de orçamento junto a fornecedores qualificados. Em 12/05/25</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</si>
  <si>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</si>
  <si>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</si>
  <si>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</si>
  <si>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</si>
  <si>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</si>
  <si>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</si>
  <si>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</si>
  <si>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</si>
  <si>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</si>
  <si>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</si>
  <si>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</si>
  <si>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</si>
  <si>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</si>
  <si>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</si>
  <si>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</si>
  <si>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</si>
  <si>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</si>
  <si>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</si>
  <si>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</si>
  <si>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</si>
  <si>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</si>
  <si>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</si>
  <si>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</si>
  <si>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</si>
  <si>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</si>
  <si>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</si>
  <si>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</si>
  <si>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</si>
  <si>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</si>
  <si>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</si>
  <si>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</si>
  <si>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</si>
  <si>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</si>
  <si>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</si>
  <si>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Conforme relato do técnico Fábio Camargo, para finalizar a instalação do ar condicionado será necessário a conclusão da escada de emergência para liberar a montagem do andaime em 14/05/25</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</si>
  <si>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</si>
  <si>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</si>
  <si>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</si>
  <si>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</si>
  <si>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8 A – ORÇAMENTAÇÃO Aguardando liberação fiscalização em 14/05/25</t>
  </si>
  <si>
    <t xml:space="preserve"> CONCLUÍDO no sistema em 15/05/25 </t>
  </si>
  <si>
    <t>APROVAÇÃO: COMPRA DE MATERIAIS (30% DA MDO RESIDENTE) em 15/05/25</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</si>
  <si>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</si>
  <si>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</si>
  <si>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</si>
  <si>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</si>
  <si>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</si>
  <si>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</si>
  <si>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</si>
  <si>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</si>
  <si>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</si>
  <si>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</si>
  <si>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</si>
  <si>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</si>
  <si>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</si>
  <si>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Sendo a previsão de entrega entre 05/08/2025 à 16/09/2025.</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</si>
  <si>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</si>
  <si>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</si>
  <si>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</si>
  <si>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</si>
  <si>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</si>
  <si>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</si>
  <si>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</si>
  <si>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</si>
  <si>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</si>
  <si>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</si>
  <si>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Desta NF 43682 da Ferragem Lampião, no valor total de R$ 1.843,70, o valor para este chamado é de R$ R$ 1.730,00 mais R$ 35,00 de frete</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</si>
  <si>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</si>
  <si>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</si>
  <si>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</si>
  <si>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</si>
  <si>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</si>
  <si>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</si>
  <si>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</si>
  <si>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</si>
  <si>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</si>
  <si>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</si>
  <si>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</si>
  <si>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</si>
  <si>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</si>
  <si>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</si>
  <si>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</si>
  <si>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</si>
  <si>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</si>
  <si>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</si>
  <si>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</si>
  <si>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</si>
  <si>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</si>
  <si>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</si>
  <si>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</si>
  <si>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</si>
  <si>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</si>
  <si>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</si>
  <si>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</si>
  <si>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</si>
  <si>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</si>
  <si>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</si>
  <si>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</si>
  <si>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</si>
  <si>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</si>
  <si>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</si>
  <si>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</si>
  <si>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</si>
  <si>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</si>
  <si>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</si>
  <si>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</si>
  <si>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</si>
  <si>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</si>
  <si>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</si>
  <si>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</si>
  <si>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</si>
  <si>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</si>
  <si>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</si>
  <si>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</si>
  <si>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</si>
  <si>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</si>
  <si>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</si>
  <si>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</si>
  <si>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</si>
  <si>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</si>
  <si>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</si>
  <si>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</si>
  <si>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</si>
  <si>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</si>
  <si>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</si>
  <si>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</si>
  <si>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APROVAÇÃO: COMPRA DE MATERIAIS (30% DA MDO RESIDENTE) EM 26/05/25</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</si>
  <si>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</si>
  <si>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</si>
  <si>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</si>
  <si>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</si>
  <si>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</si>
  <si>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</si>
  <si>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</si>
  <si>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</si>
  <si>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</si>
  <si>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</si>
  <si>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</si>
  <si>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AO REQUERENTE :  ao realizar a visita verificamos  e as medidas da sala em questão e ainda quais seriam os modelos de pratileiras que o requerente estava solicitando  , porem , foi informada a pessoa que nos acompanhou que as prateleiras não poderiam ocupar todo o espaço sugerido por questão de mobilidade no local  , que seria necessario adaptar a ideia inicial , para isso a mesma iria consultar o responsavel pela sala se a ideia de diminuir a quantidade de prateliras esta de acordo com a necessidade , aguardamos essa definiçao . </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</si>
  <si>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</si>
  <si>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</si>
  <si>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</si>
  <si>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</si>
  <si>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</si>
  <si>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</si>
  <si>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</si>
  <si>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</si>
  <si>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</si>
  <si>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</si>
  <si>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</si>
  <si>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</si>
  <si>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</si>
  <si>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</si>
  <si>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</si>
  <si>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</si>
  <si>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</si>
  <si>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</si>
  <si>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A - CONFIRMAÇÃO DE RECEBIMENTO DO CHAMADO em 29/05/25</t>
  </si>
  <si>
    <t>A - CONFIRMAÇÃO DE RECEBIMENTO DO CHAMADO em 28/05/25</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</si>
  <si>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</si>
  <si>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</si>
  <si>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</si>
  <si>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</si>
  <si>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</si>
  <si>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</si>
  <si>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</si>
  <si>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</si>
  <si>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</si>
  <si>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</si>
  <si>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</si>
  <si>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</si>
  <si>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</si>
  <si>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</si>
  <si>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</si>
  <si>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</si>
  <si>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</si>
  <si>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</si>
  <si>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A - CONFIRMAÇÃO DE RECEBIMENTO DO CHAMADO em 30/05/25</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</si>
  <si>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</si>
  <si>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</si>
  <si>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</si>
  <si>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</si>
  <si>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</si>
  <si>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</si>
  <si>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</si>
  <si>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</si>
  <si>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</si>
  <si>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</si>
  <si>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</si>
  <si>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</si>
  <si>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</si>
  <si>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</si>
  <si>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</si>
  <si>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</si>
  <si>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</si>
  <si>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</si>
  <si>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</si>
  <si>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</si>
  <si>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</si>
  <si>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</si>
  <si>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</si>
  <si>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</si>
  <si>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</si>
  <si>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</si>
  <si>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</si>
  <si>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</si>
  <si>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</si>
  <si>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</si>
  <si>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</si>
  <si>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</si>
  <si>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</si>
  <si>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</si>
  <si>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</si>
  <si>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</si>
  <si>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</si>
  <si>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</si>
  <si>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</si>
  <si>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</si>
  <si>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</si>
  <si>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</si>
  <si>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</si>
  <si>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</si>
  <si>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</si>
  <si>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</si>
  <si>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</si>
  <si>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</si>
  <si>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</si>
  <si>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</si>
  <si>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</si>
  <si>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Em conversa de alinhamento com o mecânico Fábio, o mesmo menciona que não consegue montar andaime para avaliação do equipamento, pois está na região da obra das escadarias de emregência (escopo engenharia UFCSPA). Em 04/06/25</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</si>
  <si>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</si>
  <si>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</si>
  <si>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</si>
  <si>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</si>
  <si>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</si>
  <si>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</si>
  <si>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</si>
  <si>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6 B – LEVANTAMENTO DE MATERIAIS: OS URGÊNCIA, NORMAL E PROGRAMADA  em 05/06/25</t>
  </si>
  <si>
    <t>Realocação de um armário aéreo, ou seja, precisa subi-lo - 602/P3</t>
  </si>
  <si>
    <t>Tem um buraco no banheiro masculino do 2° andar do prédio 3 e está pingando em cima do vaso sanitário.</t>
  </si>
  <si>
    <t>Poltrona quebrada está sem os pés.</t>
  </si>
  <si>
    <t>A - CONFIRMAÇÃO DE RECEBIMENTO DO CHAMADO em 06/06/25</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</si>
  <si>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</si>
  <si>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</si>
  <si>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</si>
  <si>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</si>
  <si>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</si>
  <si>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</si>
  <si>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</si>
  <si>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</si>
  <si>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</si>
  <si>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A - CONFIRMAÇÃO DE RECEBIMENTO DO CHAMADO em 09/06/25</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</si>
  <si>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</si>
  <si>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</si>
  <si>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</si>
  <si>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</si>
  <si>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</si>
  <si>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</si>
  <si>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</si>
  <si>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</si>
  <si>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</si>
  <si>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</si>
  <si>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</si>
  <si>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</si>
  <si>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</si>
  <si>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</si>
  <si>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</si>
  <si>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</si>
  <si>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</si>
  <si>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</si>
  <si>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</si>
  <si>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</si>
  <si>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B - CONFIRMAÇÃO DE AGENDAMENTO PROPOSTO NO FORMULÁRIO em 10/06/25</t>
  </si>
  <si>
    <t>Mas, o chamado está na nossa programação.</t>
  </si>
  <si>
    <t>Tomada 220V queimada e requer conserto - 106/P3</t>
  </si>
  <si>
    <t>A - CONFIRMAÇÃO DE RECEBIMENTO DO CHAMADO em 10/06/25</t>
  </si>
  <si>
    <t>7 A – LEVANTAMENTO: SERVIÇO DEMANDADO - 10/06/25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</si>
  <si>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</si>
  <si>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</si>
  <si>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</si>
  <si>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</si>
  <si>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</si>
  <si>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</si>
  <si>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A - CONFIRMAÇÃO DE RECEBIMENTO DO CHAMADO em 11/06/25</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</si>
  <si>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</si>
  <si>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</si>
  <si>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</si>
  <si>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</si>
  <si>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</si>
  <si>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</si>
  <si>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</si>
  <si>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</si>
  <si>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</si>
  <si>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</si>
  <si>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</si>
  <si>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</si>
  <si>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</si>
  <si>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</si>
  <si>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</si>
  <si>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</si>
  <si>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</si>
  <si>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</si>
  <si>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</si>
  <si>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</si>
  <si>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</si>
  <si>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</si>
  <si>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</si>
  <si>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</si>
  <si>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</si>
  <si>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</si>
  <si>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</si>
  <si>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</si>
  <si>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</si>
  <si>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</si>
  <si>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Caso entendam como resolvido este chamado apenas com as medidas paliativas adotadas, podemos solicitar seu encerramento. Em 13/06/25</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</si>
  <si>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</si>
  <si>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</si>
  <si>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</si>
  <si>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</si>
  <si>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</si>
  <si>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</si>
  <si>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</si>
  <si>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</si>
  <si>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</si>
  <si>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</si>
  <si>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</si>
  <si>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8 A – ORÇAMENTAÇÃO Aguardando liberação fiscalização em 16/06/25</t>
  </si>
  <si>
    <t>Pintura de toda a sala, visto a obra iniciada na sala 208/ prédio 3.</t>
  </si>
  <si>
    <t xml:space="preserve">Ajuste dos vazamentos e gesso do corredor devido aos problemas com ar condicionados - Corredor próximo salas 207 e 208/P3 
</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</si>
  <si>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</si>
  <si>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</si>
  <si>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</si>
  <si>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</si>
  <si>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</si>
  <si>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</si>
  <si>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</si>
  <si>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</si>
  <si>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</si>
  <si>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</si>
  <si>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</si>
  <si>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</si>
  <si>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</si>
  <si>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</si>
  <si>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</si>
  <si>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</si>
  <si>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</si>
  <si>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</si>
  <si>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</si>
  <si>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Ficaremos no aguardo da confirmação do modelo bebedor a ser instalado para que possamos quantificar os materiais necessários para  a instalação em 17/06/25</t>
  </si>
  <si>
    <t>Teto do banheiro masculino do 3° andar do prédio 1 está com vazamento</t>
  </si>
  <si>
    <t>A torneira do laboratório 305/P1 está vazando somente quando aberta, vaza pela parte onde está conectada na bancada</t>
  </si>
  <si>
    <t>Vazamento do bebedouro no P3 no 3° andar.</t>
  </si>
  <si>
    <t>O serviço de estofaria faz parte do contrato de manutenção, devendo ser demandado. Em 17/06/25</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</si>
  <si>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</si>
  <si>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</si>
  <si>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</si>
  <si>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A - CONFIRMAÇÃO DE RECEBIMENTO DO CHAMADO em 18/06/25</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</si>
  <si>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</si>
  <si>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</si>
  <si>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</si>
  <si>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</si>
  <si>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</si>
  <si>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</si>
  <si>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</si>
  <si>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</si>
  <si>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Pode ser na próxima terça-feira, dia 24/06, às 10h da manhã. </t>
  </si>
  <si>
    <t>O técnico passou na sala hoje, mas para ter certeza seria bom quando tivesse alguém.</t>
  </si>
  <si>
    <t>Goteira no teto do escritório do Arquivo, bem próximo a uma das lâmpadas</t>
  </si>
  <si>
    <t>VASO SANITÁRIO ESTÁ SEM TAMPA.3º ANDAR,Prédio 1</t>
  </si>
  <si>
    <t>A - CONFIRMAÇÃO DE RECEBIMENTO DO CHAMADO em 20/06/25</t>
  </si>
  <si>
    <t xml:space="preserve"> CONCLUÍDO no sistema em 20/06/25 </t>
  </si>
  <si>
    <t>Vamos focar 2 equipes para retirada das poltronas e montagem de andaime para verificação no período pré estabelecido. Em 18/06/25</t>
  </si>
  <si>
    <t>Bom dia. Só para avisar, tinha mais um ponto de goteira perto do Cpu do computador na quarta-feira de tarde dia 18/06, mas não consigo anexar a foto e provavelmente, tem uma infiltração em uma parede, no canto direito da sala perto da janela, também não consegui anexar a foto. Em 20/06/25</t>
  </si>
  <si>
    <t xml:space="preserve"> CONCLUÍDO no sistema em 21/06/25 </t>
  </si>
  <si>
    <t xml:space="preserve"> CONCLUÍDO no sistema em 23/06/25 </t>
  </si>
  <si>
    <t>APROVAÇÃO: SERVIÇOS DEMANDADOS (20% DA MDO RESIDENTE) em 23/06/25</t>
  </si>
  <si>
    <t>Instalação de 2 TVs 55 polegadas - salas 207 e 806/P3</t>
  </si>
  <si>
    <t>A - CONFIRMAÇÃO DE RECEBIMENTO DO CHAMADO em 23/06/25</t>
  </si>
  <si>
    <t>Reparo do ramal 8772 da sala 608 do prédio 1</t>
  </si>
  <si>
    <t>Instalação de prateleiras no laboratório 503 prédio 3.</t>
  </si>
  <si>
    <t>AO REQUERENTE/DOM: Solicitamos data e horário de agendamento para a execução esta demanda. Salientamos que precisamos de uma semana com o sistema inoperante, aproveitando o clima mais ameno. Em 23/06/25</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</si>
  <si>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</si>
  <si>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</si>
  <si>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</si>
  <si>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</si>
  <si>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</si>
  <si>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1 placa auxiliar de compressor e 4 placas auxiliares de ventilador serão instaladas pelo mecânico de refrigeração, material já disponível para aplicação. Em 23/06/25</t>
  </si>
  <si>
    <t>A - CONFIRMAÇÃO DE RECEBIMENTO DO CHAMADO em 24/06/25</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</si>
  <si>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</si>
  <si>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</si>
  <si>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</si>
  <si>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</si>
  <si>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Ar condicionado sujo - 500B/P1</t>
  </si>
  <si>
    <t>A porta da sala 617, do prédio 1, está desalinhada, dificultando bastante a abertura e fechamento da mesma.</t>
  </si>
  <si>
    <t>Retomamos a execução conforme imagens em anexo , este serviço esta sendo executao ao sabados devido a menor quantiade do fluxo de usuarios . Em 24/06/25</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</si>
  <si>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</si>
  <si>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</si>
  <si>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</si>
  <si>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</si>
  <si>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</si>
  <si>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</si>
  <si>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</si>
  <si>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</si>
  <si>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A - CONFIRMAÇÃO DE RECEBIMENTO DO CHAMADO em 25/06/25</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</si>
  <si>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</si>
  <si>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</si>
  <si>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</si>
  <si>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</si>
  <si>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</si>
  <si>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</si>
  <si>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</si>
  <si>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</si>
  <si>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</si>
  <si>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</si>
  <si>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</si>
  <si>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</si>
  <si>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</si>
  <si>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</si>
  <si>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seguem atualizações sobre  a execução do serviço da sução e limpeza, de acordo com a previsão da empresa sera finalizada limpeza com sucção neste sabado . Em 26/06/25</t>
  </si>
  <si>
    <t>Vazamento junta do cano bem em cima do bebedouro - Refeitório dos Terceirizados/P2</t>
  </si>
  <si>
    <t>Tampa do vaso sanitário feminino do RU quebrada</t>
  </si>
  <si>
    <t>AO REQUERENTE : conseguimos agendar um horario para verificar a situação e ainda fazer levantramento e organizar o reparo ? Em 26/06/25</t>
  </si>
  <si>
    <t>Instalação elétrica e de HDMI para a 806 e 207 para a instalação das TVs - Prédio 3</t>
  </si>
  <si>
    <t>2019102687</t>
  </si>
  <si>
    <t>Há necessidade de troca dos isolamentos térmicos das linhas de água gelada dos corredores do térreo até 4° andar devido a final de vida útil.</t>
  </si>
  <si>
    <t>8 A – ORÇAMENTAÇÃO Aguardando liberação fiscalização em 26/06/25</t>
  </si>
  <si>
    <t>Verificar quais os motivos que estão causando congelamento da split da sala dos ultrafreezeres. P3, SALA 103.</t>
  </si>
  <si>
    <t>Ar condicionado da sala 323 - P1 não está nem esquentando, não faz nem vento.</t>
  </si>
  <si>
    <t>APROVAÇÃO: SERVIÇOS DEMANDADOS (20% DA MDO RESIDENTE) Em 26/06/25</t>
  </si>
  <si>
    <t>Ajustar tomada próxima ao laboratório 008 do subsolo do prédio 1</t>
  </si>
  <si>
    <t>Avaliação de circuito ou quadro de energia, P1.</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</si>
  <si>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</si>
  <si>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</si>
  <si>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</si>
  <si>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A - CONFIRMAÇÃO DE RECEBIMENTO DO CHAMADO em 27/06/25</t>
  </si>
  <si>
    <t>Torneira meio solta no laboratório 320. Prédio 1. Sala 319.</t>
  </si>
  <si>
    <t>Vazamento em torneira da lavanderia. Prédio 3.</t>
  </si>
  <si>
    <t xml:space="preserve"> CONCLUÍDO no sistema em 27/06/25 </t>
  </si>
  <si>
    <t>APROVAÇÃO: COMPRA DE MATERIAIS (30% DA MDO RESIDENTE) em 27/06/25</t>
  </si>
  <si>
    <t>Descarga vestiário feminino e masculino do RU. SUBSOLO. Prédio 1</t>
  </si>
  <si>
    <t>Porta de vidro da recepção do prédio 1 não está fechando.</t>
  </si>
  <si>
    <t>Porta de vidro de correr da sala 814C/P2 está com as roldanas trancando</t>
  </si>
  <si>
    <t>Troca de voltagem de tomadas 220 para 110 para viabilizar o funcionamento dos equipamentos da sala 207 do prédio 1</t>
  </si>
  <si>
    <t>Porta da área de lavagem está solta - RU</t>
  </si>
  <si>
    <t>O encarregado Marcelo passou algumas sugestões para evitar chamados desnecessários e verificação pelos próprios usúarios: em 27/06/25</t>
  </si>
  <si>
    <t>A torneira do banheiro masculino do 2º andar do prédio 3 estragou e está vazando água direto.</t>
  </si>
  <si>
    <t>Manutenção em pia que está pingando, mesmo fechando o registro - 514/P3</t>
  </si>
  <si>
    <t>Em vistoria realizada junto com a requerente, constatou-se no local da infiltração que o aparelho de ar condicionado está pingando. Favor verificar e solucionar o problema. Em 30/0625</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</si>
  <si>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</si>
  <si>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</si>
  <si>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</si>
  <si>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</si>
  <si>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</si>
  <si>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</si>
  <si>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</si>
  <si>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</si>
  <si>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</si>
  <si>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</si>
  <si>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</si>
  <si>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</si>
  <si>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</si>
  <si>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</si>
  <si>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</si>
  <si>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</si>
  <si>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</si>
  <si>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Prezados, entendemos que não é questão de garantia. O dano se deve as aberturas constantes da porta (uso) e a corrosão devido à umidade. Em 01/07/25</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</si>
  <si>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</si>
  <si>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</si>
  <si>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</si>
  <si>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</si>
  <si>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</si>
  <si>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</si>
  <si>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</si>
  <si>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</si>
  <si>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Após a realização do serviço, foi detectado vazamento em uma das pias do laboratório. Provavelmente o problema é no sifão. Favor verificar.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</si>
  <si>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</si>
  <si>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</si>
  <si>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</si>
  <si>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</si>
  <si>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</si>
  <si>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</si>
  <si>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</si>
  <si>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</si>
  <si>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</si>
  <si>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Ficamos aguardando se a sugestão será aceita para novas ações. Em 09/06/25</t>
  </si>
  <si>
    <t>Conserto de banco (patrimônio 017638)/assento está solto - 214/P2</t>
  </si>
  <si>
    <t>O comando do split não está ligando. As pilhas já foram trocadas, mas não se vê no visor as funções - 507/P1</t>
  </si>
  <si>
    <t>Serviço reprovado. </t>
  </si>
  <si>
    <t>Como pode ser visto tanto nas fotografias anexadas, quanto no local, as linhas de dreno tem "barrigas", inviabilizando o caimento. </t>
  </si>
  <si>
    <t>O aparelho da sala 400C/P1 apresenta código E3. Não liga.</t>
  </si>
  <si>
    <t>Vamos entrar em contato para realizar o agendamento.</t>
  </si>
  <si>
    <t>Após nova avaliação constatamos que não existe a necessidade de nenhuma proteção adicional, apenas vamos incluir a lubrificação periódica desta fechadura em nossas rotinas preventivas.Em 03/07/25</t>
  </si>
  <si>
    <t>Instalação de um quadro elétrico, ligado ao gerador, na sala de cultura, dentro da sala 813/P3</t>
  </si>
  <si>
    <t>Troca do assento sanitário. 4º ANDAR ala sul ,Prédio 1</t>
  </si>
  <si>
    <r>
      <t>À contratada, o </t>
    </r>
    <r>
      <rPr>
        <sz val="12"/>
        <color rgb="FFFF0000"/>
        <rFont val="Calibri"/>
        <family val="2"/>
      </rPr>
      <t>contratação de serviços demandados de estofaria está a cargo da contratada de manutenção predial como consta no Termo de Referência. Solicita-se 3 orçamentos de estofarias.</t>
    </r>
  </si>
  <si>
    <t>Sendo assim, sugerimos a contratação de empresa técnica especializada neste tipo de serviço para uma revisão geral da pele de vidro pois existem outros locais com pontos de infiltração já mapeados e que também necessitam reparos em 03/07/25</t>
  </si>
  <si>
    <t>O serviço de fechamento do forro e repintura está em curso. Em 03/07/25</t>
  </si>
  <si>
    <t>sim, serão repostas e as que estiverem muito danificadas serão substituídas. Em 03/07/25</t>
  </si>
  <si>
    <t>se possível nos fornecer a chave padrão para confeccionarmos outra fechadura e instalar no local.</t>
  </si>
  <si>
    <t> fechadura anterior infelizmente foi extraviada. Em 03/07/25</t>
  </si>
  <si>
    <t>Aí consigo organizar pro eletricista passar aí para entender a demanda e já fazer o levantamento de material.</t>
  </si>
  <si>
    <t>Avaliação do quadro de energia disponível na unidade para possibilidade de instalação do servidor - 304/P3.</t>
  </si>
  <si>
    <t>Troca de lado de um plug - 304/P3</t>
  </si>
  <si>
    <t xml:space="preserve"> CONCLUÍDO no sistema em 04/07/25 </t>
  </si>
  <si>
    <t>Em contato com a requerente, a mesma relatou que o serviço não está concluído. Favor realizar. Em 04/07/25</t>
  </si>
  <si>
    <t>Vaso sanitário não está funcionando - Banheiro PCD, ala norte, P1</t>
  </si>
  <si>
    <t>Piso táctil na frente do elevador do Prédio 1 desprendeu-se. Primeiro andar, P1.</t>
  </si>
  <si>
    <t>A - CONFIRMAÇÃO DE RECEBIMENTO DO CHAMADO em 04/07/25</t>
  </si>
  <si>
    <t>Na próxima semana será feita a análise de carga do gerador para verificar se será possível incluir carga no gerador.Em 04/07/25</t>
  </si>
  <si>
    <t>Atualizar o andamento deste chamado. Em 04/07/25</t>
  </si>
  <si>
    <t>Falta de energia na sala 006, subsolo, nas tomadas 220V. As tomadas 110V possuem energia. Subsolo,P1.</t>
  </si>
  <si>
    <t xml:space="preserve"> CONCLUÍDO no sistema em 05/07/25 </t>
  </si>
  <si>
    <t>Sim, é necessário, uma vez que, como o chamado não foi atendido, o Idiomas sem Fronteiras continua sem ramal. Em 04/07/25</t>
  </si>
  <si>
    <t>Pia do laboratório com muito baixo fluxo de água - 304/P3</t>
  </si>
  <si>
    <t>Os aparelhos de ar condicionado da Biblioteca não estão aquecendo adequadamente - Prédio 1</t>
  </si>
  <si>
    <t>A - CONFIRMAÇÃO DE RECEBIMENTO DO CHAMADO em 07/07/25</t>
  </si>
  <si>
    <t xml:space="preserve"> CONCLUÍDO no sistema em 07/07/25 </t>
  </si>
  <si>
    <t>Vamos orçar a instalação do equipamento com empresa especializada do ramo de climatização por água gelada? Em 07/07/25</t>
  </si>
  <si>
    <t>Se puder enviar as medidas dessa estante, posso ver se cabe o equipamento sem precisar de modificações. Em 07/07/25</t>
  </si>
  <si>
    <r>
      <t>Peças encomendadas, previsão de fornecimento entre agosto e setembro 2025</t>
    </r>
    <r>
      <rPr>
        <sz val="12"/>
        <color rgb="FF222222"/>
        <rFont val="Arial"/>
        <family val="2"/>
      </rPr>
      <t xml:space="preserve">. </t>
    </r>
    <r>
      <rPr>
        <sz val="12"/>
        <color rgb="FFFF0000"/>
        <rFont val="Arial"/>
        <family val="2"/>
      </rPr>
      <t>Em 07/07/25</t>
    </r>
  </si>
  <si>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</si>
  <si>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</si>
  <si>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</si>
  <si>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</si>
  <si>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</si>
  <si>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A - CONFIRMAÇÃO DE RECEBIMENTO DO CHAMADO em 08/07/25</t>
  </si>
  <si>
    <t>Ar-condicionado portátil não esquenta - Recepção P1</t>
  </si>
  <si>
    <t>A descarga do banheiro feminino do térreo do P2 está transbordando. A Phenix já foi acionada</t>
  </si>
  <si>
    <t>Iremos inserir mais corpos de prova para monitoramento das demais fissuras . Em 08/07/25</t>
  </si>
  <si>
    <t>A empresa agendou concosco a visita pra 10/07/2025</t>
  </si>
  <si>
    <t xml:space="preserve"> CONCLUÍDO no sistema em 08/07/25 </t>
  </si>
  <si>
    <t>Ajuste na porta do escritório do Arquivo, pois ela não está fechando.</t>
  </si>
  <si>
    <t>Foi agendado com a equipe elétrica e o Eng. Miguel para execução na semana dos dias 21 a 25/07/25.</t>
  </si>
  <si>
    <t>Gostaria de saber se as tomadas e o ponto lógico foram atendidos.Em 08/07/25</t>
  </si>
  <si>
    <t>Instalação uma bomba portátil no subsolo para manutenção do esgotamento da água da chuva para execução da limpeza.</t>
  </si>
  <si>
    <t>Solicitamos que a empresa esclareça o processo/técnica para execução do reforço da fibragem, por exemplo: qual a espessura e altura da camada de fibra que será executada no fundo do reservatório, se há necessidade de reforço da fibragem nas paredes internas, tempo de cura, se há previsão de impermeabilização após execução, e etc. Em 08/07/25</t>
  </si>
  <si>
    <t>Internet bastante oscilante, há algumas semanas - 714/P3</t>
  </si>
  <si>
    <t>Fechadura da sala 314 com defeito.</t>
  </si>
  <si>
    <t>Aquisição de bomba de drenagem principal e reserva para o restabelecimento do sistema de drenagem de águas pluviais</t>
  </si>
  <si>
    <t>Fixação da borda frontal da mesa , sala 100 F - P1</t>
  </si>
  <si>
    <t xml:space="preserve"> CONCLUÍDO no sistema em 09/07/25 </t>
  </si>
  <si>
    <t>Aguardamos definições sobre essa demanda de reparo das juntas . Em 09/07/25</t>
  </si>
  <si>
    <t>Serviço realizado conforme informado acima , logo incluiremos o material utilizado  neste expediante . Em 09/07/25</t>
  </si>
  <si>
    <t>Maçaneta da porta está caindo - 224 (sala de apoio/P2)</t>
  </si>
  <si>
    <t>Sanitários dos banheiros do 8° andar do Prédio 3 estão entupidos</t>
  </si>
  <si>
    <t>Infiltração no teto – mofo e forro de gesso caindo, Vestiário Masculino - Comunidade acadêmica - 127- P2</t>
  </si>
  <si>
    <t>A - CONFIRMAÇÃO DE RECEBIMENTO DO CHAMADO em 09/07/25</t>
  </si>
  <si>
    <t>O ar-condicionado (o segundo aparelho, perto da parede do fundo) está com problema na troca de função e a pilha do controle precisa ser trocada. sala 510 - P2</t>
  </si>
  <si>
    <t>Troca de assento do vaso sanitário do banheiro PCD no térreo do Prédio 1.</t>
  </si>
  <si>
    <t>Estamos finalizando os kits tomadas para instalação. Em 09/07/25</t>
  </si>
  <si>
    <t>Trocar uma lâmpada na sala 510 no P2.</t>
  </si>
  <si>
    <t>No mínimo 3 dias de serviço sem o sistema do climatização do 5° pavimento operando. Em 09/07/25</t>
  </si>
  <si>
    <t>Vamos finalizar este chamado no período de recesso, de 14/07 a 09/08.</t>
  </si>
  <si>
    <t>Necessário montar andaime na área de intervenção da obra das escadarias de emergência. Em 09/07/25</t>
  </si>
  <si>
    <t>Teve uma queda de luz no prédio 3, conferir se o equipamento de refrigeração e exaustão do Biotério está ligado.</t>
  </si>
  <si>
    <t>A - CONFIRMAÇÃO DE RECEBIMENTO DO CHAMADO em 10/07/25</t>
  </si>
  <si>
    <t>Autorizo o ingresso na sala sem a necessidade de alguém para acompanhar. Só pegar a chave na prefeitura. As tomadas são para chaleira e cafeteira elétrica, bem ao lado da janela, exatamente no local onde agora está a cafeteira. Em 09/07/25</t>
  </si>
  <si>
    <t>Manutenção para uma prateleira: o laminado que reveste a prateleira está descolado - 305/P1</t>
  </si>
  <si>
    <t>não há necessidade de acompanhamento para execução do serviço, podendo liberar a chave para a execução. O técnico já esteve na sala e fizemos o alinhamento do que necessitacser feito. Em 09/07/25</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</si>
  <si>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</si>
  <si>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</si>
  <si>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</si>
  <si>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</si>
  <si>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Encaminhamos internamente esse chamado para o Nosso colega Engenhrio mecanico para avaliação de viabilidade . Em 10/07/25</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</si>
  <si>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</si>
  <si>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</si>
  <si>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</si>
  <si>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</si>
  <si>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</si>
  <si>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</si>
  <si>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</si>
  <si>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</si>
  <si>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</si>
  <si>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</si>
  <si>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</si>
  <si>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</si>
  <si>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</si>
  <si>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</si>
  <si>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</si>
  <si>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</si>
  <si>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</si>
  <si>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</si>
  <si>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</si>
  <si>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Ja iniciamos a execução do reparo , aproveitamos e verificamos que o banheiro masculino e PNE tambem possui o mesmo problema e ja estamos resolvendo tambem . Em 10/07/25</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</si>
  <si>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</si>
  <si>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</si>
  <si>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</si>
  <si>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</si>
  <si>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</si>
  <si>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</si>
  <si>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</si>
  <si>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</si>
  <si>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</si>
  <si>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</si>
  <si>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</si>
  <si>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</si>
  <si>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</si>
  <si>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</si>
  <si>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</si>
  <si>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</si>
  <si>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</si>
  <si>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</si>
  <si>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</si>
  <si>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</si>
  <si>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</si>
  <si>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</si>
  <si>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</si>
  <si>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</si>
  <si>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</si>
  <si>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</si>
  <si>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</si>
  <si>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</si>
  <si>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</si>
  <si>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</si>
  <si>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APROVAÇÃO: COMPRA DE MATERIAIS (30% DA MDO RESIDENTE)em 10/07/25</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</si>
  <si>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</si>
  <si>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</si>
  <si>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</si>
  <si>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</si>
  <si>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A - CONFIRMAÇÃO DE RECEBIMENTO DO CHAMADO em 11/07/25</t>
  </si>
  <si>
    <t>6 A – LEVANTAMENTO DE MATERIAIS: OS EMERGÊNCIA em 11/07/25</t>
  </si>
  <si>
    <t>Lâmpadas queimadas no corredor perto da sala 100E no prédio 1.</t>
  </si>
  <si>
    <t>Troca de assento do vaso sanitário do banheiro masculino no subsolo do P1.</t>
  </si>
  <si>
    <t>Retorno enviado por e-mail. Em 11/07/25</t>
  </si>
  <si>
    <t>Prezado Marcelo, como vimos ontem no local, além das intervenções apontadas acima, é necessário substituir algumas mantas asfálticas e impermeabilizar as saídas das calhas para os tubos de queda. Em 11/07/25</t>
  </si>
  <si>
    <t>neste momento, solicito que realizem uma solução (mesmo que provisória) na calha, conforme solicitado pela pró-reitora Evelise. Em 11/07/25</t>
  </si>
  <si>
    <t>Ajuste nas portas 73A e 73B do armário, pois uma está desnivelada, mais alta que a outra. Localizado no Hall do 7° andar/P3</t>
  </si>
  <si>
    <t>APROVAÇÃO: COMPRA DE MATERIAIS (30% DA MDO RESIDENTE) Em 11/07/25</t>
  </si>
  <si>
    <t>A tampa do vaso tá solta - Vestiário masculino dos servidores (230/P2)</t>
  </si>
  <si>
    <t>Transferência do ramal 8781 da sala 602 para a 604/P1</t>
  </si>
  <si>
    <t>Suporte para instalação do equipamento Biacore na Unidade Bioanalítica (P3/603)</t>
  </si>
  <si>
    <t>B - CONFIRMAÇÃO DE AGENDAMENTO PROPOSTO NO FORMULÁRIO em 11/07/25</t>
  </si>
  <si>
    <t>A porta da sala 604/P1 está arranhando o chão, apresentando dificuldades para sua abertura e fechamento.</t>
  </si>
  <si>
    <t>Colocar lâmpadas na entrada do banheiro feminino (400E) do prédio 1</t>
  </si>
  <si>
    <t>Lâmpadas queimadas na escadaria da saída de emergência do prédio 3, entre o 3° e o 4° andar (escadaria do biotério)</t>
  </si>
  <si>
    <t>A - CONFIRMAÇÃO DE RECEBIMENTO DO CHAMADO em 12/07/25</t>
  </si>
  <si>
    <t xml:space="preserve"> CONCLUÍDO no sistema em 12/07/25 </t>
  </si>
  <si>
    <t>Ate o dia 11/07/2025 o ramal da sala dos professores de Anatomia (8728), na sala 09 do subsolo do predio 1 continua MUDO</t>
  </si>
  <si>
    <t/>
  </si>
  <si>
    <t>Ajuste em mobiliários na sala da Proinfra/100D-P1 (mesas, gaveteiros, etc.)</t>
  </si>
  <si>
    <t>A - CONFIRMAÇÃO DE RECEBIMENTO DO CHAMADO em 14/07/25</t>
  </si>
  <si>
    <t>Realizar a coleta dos resíduos gerados que estão acumulando no subsolo do P2 (madeira, metal, entulho) através das caçambas.</t>
  </si>
  <si>
    <t>Descarte de resíduos (madeira e entulho) no subsolo - P2.</t>
  </si>
  <si>
    <t xml:space="preserve"> CONCLUÍDO no sistema em 14/07/25 </t>
  </si>
  <si>
    <t>Verificação de funcionamento dos focos cirúrgicos localizados na área do subsolo do P2, próximo à subestação de energia sala 010.</t>
  </si>
  <si>
    <t>Este escopo não seria responsabilidade do proprietário do imovel (imobiliaria)? Em 14/07/25</t>
  </si>
  <si>
    <t>Ar condicionado da sala 613F - P3 não está funcionando</t>
  </si>
  <si>
    <t>Troca das lâmpadas no laboratório de ensino de física - 413, Prédio 1</t>
  </si>
  <si>
    <t>Problema na torneira do laborátorio de física 305 no prédio 3.</t>
  </si>
  <si>
    <t>Instalação de um quadro pequeno com disjuntores para derivar circuitos básicos para atender o porteiro, ar condicionado do porteiro, circuito de para iluminação, circuitos reserva, bombas e etc - Sete de Setembro</t>
  </si>
  <si>
    <t xml:space="preserve"> CONCLUÍDO no sistema em 15/07/25 </t>
  </si>
  <si>
    <t>Prezados, como a APR já estava aprovada e não houve alteração do serviço, solicito que coloquem na programação da próximas semanas e repassem para a DIMP. Em 15/07/25</t>
  </si>
  <si>
    <t>Remoção da extensão do ramal 8904 da sala 209, mantendo apenas a da sala 207/P3</t>
  </si>
  <si>
    <t>Vaso solto no banheiro 807 - Prédio 2</t>
  </si>
  <si>
    <t>A - CONFIRMAÇÃO DE RECEBIMENTO DO CHAMADO em 15/07/25</t>
  </si>
  <si>
    <t>A equipe da Autotetc esteve aqui hoje para atender outro chamado e já apresentei os três geradores para verificar a viabilidade. Em 15/07/25</t>
  </si>
  <si>
    <t>Já foram retirados cabos de alguns andares,mas ainda precisamos finalizar. Em 15/07/25</t>
  </si>
  <si>
    <t>Vamos realizar neste período de recesso. Em  15/07/24</t>
  </si>
  <si>
    <t>Vamos realizar neste período de recesso. Em 15/07/25</t>
  </si>
  <si>
    <t>Está na nossa programação, mas esclareço que estamos com um número bem alto de chamados. Em 15/07/25</t>
  </si>
  <si>
    <t>Troca de lugar do chuveiro de emergência</t>
  </si>
  <si>
    <t>Uma das pias do banheiro feminino do térreo do prédio 1 (ala norte) está sem o sifão</t>
  </si>
  <si>
    <t>Ajustar luminária e sensor de presença que estão se soltando do banheiro PCD, ala norte, do 6° andar do prédio 1</t>
  </si>
  <si>
    <t>A - CONFIRMAÇÃO DE RECEBIMENTO DO CHAMADO em 16/07/25</t>
  </si>
  <si>
    <t>está na programação da semana. Em 16/07/25</t>
  </si>
  <si>
    <t>Lâmpadas queimadas no hall da escadaria e em frente a saída de emergência do 6° andar do prédio 2</t>
  </si>
  <si>
    <t>Reparo no forro de gesso próximo ao sprinkler do 6° andar do prédio 2</t>
  </si>
  <si>
    <t>Trocar lâmpadas queimadas da sanca e instalar 2 luminárias no sanitário 606 do prédio 2</t>
  </si>
  <si>
    <t>Ajustar porta da cabine PNE do sanitário 606 do prédio 2</t>
  </si>
  <si>
    <t>Vazamento e entupimento em mictórios, troca de assento e baixa vazão em uma das torneiras - 606/P2</t>
  </si>
  <si>
    <t>Fixar grelha de ventilação na porta do sanitário 606 do prédio 2</t>
  </si>
  <si>
    <t>Colocar espelho no sensor de presença do sanitário 605 do prédio 2</t>
  </si>
  <si>
    <t>Espelho do lavatório do sanitário 606 do prédio 2 está trincado</t>
  </si>
  <si>
    <t>Trocar lâmpadas queimadas das sancas do sanitário 512 do prédio 2</t>
  </si>
  <si>
    <t>Dispenser de papel toalha, ajuste nas portas das cabines 1 e PNE e fixação de cantoneiras na divisória dos mictórios - 512/P2</t>
  </si>
  <si>
    <t>Vazamento nos mictórios e no vaso sanitário da cabine 1 e ajuste do assento sanitário da cabine 1 - 512/P2</t>
  </si>
  <si>
    <t>após verificação da equipe e tentativa de solucinar com a equipe interna constatamos  que não tem como solucionar o problema de forma paleativa , a solução mais indicada é definitiva e precisaria ser feita externamente com equipe especializada , podemos levar as persianas para uma empresa especializada realizar o reparo definitivo ? Em 16/07/25</t>
  </si>
  <si>
    <t>Tentamos adiquirir o material( as rodas ) de diversas formar com varios fornecedores e não conseguimos . Em 16/07/25</t>
  </si>
  <si>
    <t>Ajustar porta da cabine 3 (direita p/esquerda) do sanitário 513 do prédio 2</t>
  </si>
  <si>
    <t>Vaso PNE não está funcionando e instalação de dispenser de papel higiênico na cabine 3 - banheiro 513/P2</t>
  </si>
  <si>
    <t>Trocar lâmpadas queimadas na escadaria do 5° p/o 4° andar do prédio 2</t>
  </si>
  <si>
    <t>Troca de 6 filtros para os bebedouros do RU.</t>
  </si>
  <si>
    <t>Instalação de tomada 220v no corredor do 5º andar do p2.</t>
  </si>
  <si>
    <t>Documento APR enviado para análise da DESEG. Em 16/07/25</t>
  </si>
  <si>
    <t>Lâmpadas queimadas no Laboratório de Biologia Celular e na sala 613 A dentro do laboratório - Prédio 3</t>
  </si>
  <si>
    <t xml:space="preserve"> CONCLUÍDO no sistema em 16/07/25 </t>
  </si>
  <si>
    <t>Limpeza de bocas de fogão (inspeção de entupimentos e/ou acionamento automático) - 612/Cozinha experimental/P2</t>
  </si>
  <si>
    <t>Reposição das cortinas/persianas da sala 509 do prédio 2.</t>
  </si>
  <si>
    <t>Retorno da Deseg foi enviado por e-mail. Em 16/07/25</t>
  </si>
  <si>
    <t>Mapeamento das caixas de esgoto cloacal e pluvial do campus, bem como a medição das dimensões, inclusive a cota de fundo e topo</t>
  </si>
  <si>
    <t>Mas que ótima notícia, Letícia! Agradeço pelo retorno e autorizamos que seja realizado no período indicado. Em 16/07/25</t>
  </si>
  <si>
    <t xml:space="preserve"> CONCLUÍDO no sistema em 17/07/25 </t>
  </si>
  <si>
    <t>Serviço programado para ser realizado no recesso entre 14/07-09/08.</t>
  </si>
  <si>
    <t>Cheiro insuportável no laboratório 304/P3, mesmo com todas as janelas abertas.</t>
  </si>
  <si>
    <t>Limpeza em todos os aparelhos de ar condicionado - 304/P3</t>
  </si>
  <si>
    <t>15 lâmpadas queimadas na sala 219 do Prédio 1</t>
  </si>
  <si>
    <t>A - CONFIRMAÇÃO DE RECEBIMENTO DO CHAMADO em 17/07/25</t>
  </si>
  <si>
    <t>O ramal da PROPLAD 8836 não está funcionando - 500A/P1</t>
  </si>
  <si>
    <t>Ajuste na tomada do laboratório de física. 3º ANDAR,Prédio 3.</t>
  </si>
  <si>
    <t>O exaustor de ventilação do sanitário 708 do prédio 2 não está funcionando.</t>
  </si>
  <si>
    <t>Trocar lâmpadas queimadas de todos os banheiros no 5º andar do prédio 1</t>
  </si>
  <si>
    <t>Colocar um módulo cego em frente ao elevador de serviço no 7° andar do prédio 2</t>
  </si>
  <si>
    <t>Pia com "chuveiro" instalado (dentro do armário) que está vazando - 617/P2</t>
  </si>
  <si>
    <t xml:space="preserve"> CONCLUÍDO no sistema em 18/07/25 </t>
  </si>
  <si>
    <t>Manutenção geral nas salas de aula do prédio 1, que podem ser conferidas através do PDF anexado no chamado.</t>
  </si>
  <si>
    <t>Vazamento proveniente de água da chuva em tubulação da capela do laboratório 317/P1</t>
  </si>
  <si>
    <t>A - CONFIRMAÇÃO DE RECEBIMENTO DO CHAMADO em 18/07/25</t>
  </si>
  <si>
    <t>Entupimento no sanitário do térreo do Arquivo</t>
  </si>
  <si>
    <t>Lâmpadas queimadas em frente ao elevador social e no corredor próximo a sala 411 do prédio 1</t>
  </si>
  <si>
    <t>Lâmpadas queimadas na parte interna e externa da cafeteria</t>
  </si>
  <si>
    <t>Lâmpadas queimadas na saída de emergência e no hall do 2° andar do prédio 3</t>
  </si>
  <si>
    <t>Torneira interditada no banheiro feminino do 2° andar do prédio 3</t>
  </si>
  <si>
    <t>Colocar módulo cego de piso na recepção do prédio 3</t>
  </si>
  <si>
    <t>Visor do aparelho desligado e aparelho sem som (ramal 8782) - 600B/P1</t>
  </si>
  <si>
    <t>Trocar lâmpadas queimadas nos corredores da sala 303, 309 e dos elevadores sociais do 3° andar do Prédio 1.</t>
  </si>
  <si>
    <t>Vazamento do bebedouro no 3º andar do Prédio 1.</t>
  </si>
  <si>
    <t>Lâmpadas queimadas do hall da brinquedoteca e das sancas da portaria do Prédio 2.</t>
  </si>
  <si>
    <t>Lâmpadas queimadas no banheiro masculino do 4° andar do prédio 1</t>
  </si>
  <si>
    <t>Lâmpadas queimadas no térreo do elevador social do Prédio 1</t>
  </si>
  <si>
    <t>A - CONFIRMAÇÃO DE RECEBIMENTO DO CHAMADO em 19/07/25</t>
  </si>
  <si>
    <t>Há uma vaso com a tampa quebrada e outro sem tampa no banheiro masculino do 4° andar do prédio 1</t>
  </si>
  <si>
    <t>A porta da cabine de frente para as pias está caindo - Banheiro masculino, 4° andar, prédio 1</t>
  </si>
  <si>
    <t>Instalar 1 suporte de papel de higiênico em uma das cabines e arrumar outro que está caindo - 230/P2</t>
  </si>
  <si>
    <t>B - CONFIRMAÇÃO DE AGENDAMENTO PROPOSTO NO FORMULÁRIO em 19/07/25</t>
  </si>
  <si>
    <t xml:space="preserve"> CONCLUÍDO no sistema em 21/07/25 </t>
  </si>
  <si>
    <t>Há um vazamento de água pela luminária. Risco de curto - 514/P3</t>
  </si>
  <si>
    <t>A - CONFIRMAÇÃO DE RECEBIMENTO DO CHAMADO em 21/07/25</t>
  </si>
  <si>
    <t>Ar condicionado mesmo desligado está pingando .Prédio 3. 6º ANDAR.</t>
  </si>
  <si>
    <t>Vazamento de Ar condicionado. 613 laboratório de biologia celular. Prédio 3. 6º ANDAR.</t>
  </si>
  <si>
    <t>Tampa do vaso sanitário do banheiro masculino do 4° andar do prédio 1 está quebrada.</t>
  </si>
  <si>
    <t>Conserto de caixas de polipropileno que servem de alojamento de animais, estes estão fazendo buracos nas caixas após roerem - 415/P3</t>
  </si>
  <si>
    <t>Revisão na elétrica do sanitário localizado no térreo do Arquivo, pois há um problema na iluminação do local</t>
  </si>
  <si>
    <t>Não é necessário o registro solicitado. O serviço não foi nem iniciado. Em 21/07/25</t>
  </si>
  <si>
    <t>Verificar e efetuar as correções necessárias. Em 21/07/25</t>
  </si>
  <si>
    <t>Instalação hidráulica de uma máquina de fazer gelo junto ao bebedouro de água do 5º andar do prédio 3.</t>
  </si>
  <si>
    <t>Problema em telefone (ligação ruim, com ruído) - Ramal 8892 - 500E/P1</t>
  </si>
  <si>
    <t>Ar condicionado localizado a esquerda da porta de entrada, acima dos armários, está vazando ao ligar - 206/P1</t>
  </si>
  <si>
    <t>A maçaneta da sala 113 do prédio 2 soltou na sexta-feira (está dentro da sala), bem como a da sala do lado (114) está "solta".</t>
  </si>
  <si>
    <t>A - CONFIRMAÇÃO DE RECEBIMENTO DO CHAMADO em 22/07/25</t>
  </si>
  <si>
    <t xml:space="preserve"> CONCLUÍDO no sistema em 22/07/25 </t>
  </si>
  <si>
    <t>Troca de duas lâmpadas na sala 105 do Prédio 1 (PROGESP).</t>
  </si>
  <si>
    <t>Habilitação e instalação de um novo ramal para a nova sala do DBESST (prédio 2 sala 231).</t>
  </si>
  <si>
    <t>Instalação elétrica para poder ligar o ar condicionado da sala 308/P2 (sala de suporte do museu)</t>
  </si>
  <si>
    <t>Em verificação feita no local, a requerente apontou que o ar-condicionado continua pingando em cima da capela. Realizar a verificação do problema e corrigir. Em 22/07/25</t>
  </si>
  <si>
    <t>Foi feita verificação no local e fotografada a claraboia e não foi realizado o fechamento da claraboia, favor realizar fechamento. Em 22/07/25</t>
  </si>
  <si>
    <t>Em uma inspeção realizada no local, a requerente apontou que alguns pontos tem lâmpadas queimadas e outras sem lâmpadas. Verificar e corrigir. Em 22/07/25</t>
  </si>
  <si>
    <t>Vaso do banheiro PCD em frente a ouvidoria do 6° andar do prédio 1 está sem tampa</t>
  </si>
  <si>
    <t>Vasos das cabines 1 e 2 do banheiro masculino do 5° andar (512) do prédio 2 apresentam baixa vazão ao dar descarga.</t>
  </si>
  <si>
    <t>Colocar espelho na canaleta da escadaria entre o 2° e o 3° andar do prédio 2.</t>
  </si>
  <si>
    <t>Instalação dos suporte do ar condicionado na sala hibrida e na area tecnica(sala de preparo).Prédio 1- SUBSOLO sala 022 laboratorio de anatomia</t>
  </si>
  <si>
    <t>Segue planta em .pdf. Se precisarem do .dwg me avisem. O formato não é aceito neste sistema. Em 22/07/25</t>
  </si>
  <si>
    <t>AO REQUERENTE :esquamos adquirindo o material , precisamos da informação se a mobilia ja foi removida para darmos prosseguimento ao atendimento . Em 22/07/25</t>
  </si>
  <si>
    <t>PERSIANA DA JANELA DA SALA 620 (6º ANDAR) DO PRÉDIO 1 ESTÁ CAINDO, NECESSITA DE TROCA DE PERSIANA.</t>
  </si>
  <si>
    <t>Os armários estão desnivelados (as prateleiras) e precisam de um suporte pois cederam em razão do peso no seu interior - P3/sala 403.</t>
  </si>
  <si>
    <t>Solicitamos a retirada de um trocador de fraldas, localizado na sala 100 D/P1 para instalação na sala 131/P2 (Sala de Amamentação).</t>
  </si>
  <si>
    <t>A - CONFIRMAÇÃO DE RECEBIMENTO DO CHAMADO em 23/07/25</t>
  </si>
  <si>
    <t>Por gentileza, qual andamento deste chamado? Em 23/07/25</t>
  </si>
  <si>
    <t>Quando os bombeiros ligam o ar condicionado ele fica alguns segundos ligados e se desliga sozinho, fica piscando uma luz laranja - 118/P2</t>
  </si>
  <si>
    <t>Aquisição de uma mangueira 3/4 e um sifão de 2 polegadas para instalação de um tanque de cadáveres no lab de anatomia</t>
  </si>
  <si>
    <t xml:space="preserve"> CONCLUÍDO no sistema em 23/07/25 </t>
  </si>
  <si>
    <t>Revisão das lâmpadas do Salão Nobre, incluindo as lâmpadas de emergência, até o dia 6 de agosto</t>
  </si>
  <si>
    <t>Revisão e limpeza dos aparelhos de ar condicionado do Salão Nobre, até o dia 6 de agosto</t>
  </si>
  <si>
    <t>Substituir as cordas dos mastros das bandeiras - Estacionamento</t>
  </si>
  <si>
    <t>A - CONFIRMAÇÃO DE RECEBIMENTO DO CHAMADO em 24/07/25</t>
  </si>
  <si>
    <t>poderiam esclarecer algumas dúvidas? Em 24/07/25</t>
  </si>
  <si>
    <t>O Ramal da PROEXT não está funcionando.</t>
  </si>
  <si>
    <t xml:space="preserve"> CONCLUÍDO no sistema em 24/07/25 </t>
  </si>
  <si>
    <t>Vaso sanitário entupido - Banheiro masculino (110)/P3</t>
  </si>
  <si>
    <t>Lâmpada piscando na sala da reitora (502/P1)</t>
  </si>
  <si>
    <t>Verificar e inserir, onde for necessário, o fio de aterramento na rede - 615/P2</t>
  </si>
  <si>
    <t>Iluminação na rampa que dá acesso ao 4° andar do prédio 2</t>
  </si>
  <si>
    <t>Inclusão de aterramento no forno - 618/P2</t>
  </si>
  <si>
    <t>8 A – ORÇAMENTAÇÃO Aguardando liberação fiscalização em 24/07/24</t>
  </si>
  <si>
    <t>Substituição de 04 lâmpadas localizadas no laboratório 301/P1, pois estão queimadas.</t>
  </si>
  <si>
    <t>APROVAÇÃO: COMPRA DE MATERIAIS (30% DA MDO RESIDENTE) em 24/07/25</t>
  </si>
  <si>
    <t>podemos pedir fechamento ? Em 24/07/25</t>
  </si>
  <si>
    <t>Reparo realizado , podemos solicitar fechamento ? Em 24/07/25</t>
  </si>
  <si>
    <t>Troca de lâmpadas queimadas no corredor do 2º andar do prédio 3.</t>
  </si>
  <si>
    <t>Torneira não está fechando automaticamente após a uso. Banheiro Masculino. 8º ANDAR/P3</t>
  </si>
  <si>
    <t>Parte mecânica concluída, necessário conserto do forro de gesso e mineral. Em 24/07/25</t>
  </si>
  <si>
    <t>Verificação da tensão das tomadas no Laboratório 301/P1.</t>
  </si>
  <si>
    <t>Solicito alteração dos serviços para o próximo sábado,  dia 2 de agosto.</t>
  </si>
  <si>
    <t>A - CONFIRMAÇÃO DE RECEBIMENTO DO CHAMADO em 25/07/25</t>
  </si>
  <si>
    <t>Lançado NF em 25/07/25</t>
  </si>
  <si>
    <t xml:space="preserve"> CONCLUÍDO no sistema em 25/07/25 </t>
  </si>
  <si>
    <t>Telefone da recepção do p2 não está realizando ligação pra fora. 1º ANDAR.</t>
  </si>
  <si>
    <t>As portas dos biofreezers não estão fechando. 104 - sala biofreezers/P3</t>
  </si>
  <si>
    <t>6 B – LEVANTAMENTO DE MATERIAIS: OS URGÊNCIA, NORMAL E PROGRAMADA EM 25/07/25</t>
  </si>
  <si>
    <t>O ramal 8742 e o aparelho telefônico foram retirados da sala 201/P1, durante a enchente de maio de 2024</t>
  </si>
  <si>
    <t>Conserto de mobiliário. Cadeira com braço quebrado - 600A/P1</t>
  </si>
  <si>
    <t>B - CONFIRMAÇÃO DE AGENDAMENTO PROPOSTO NO FORMULÁRIO em 26/07/25</t>
  </si>
  <si>
    <t xml:space="preserve"> CONCLUÍDO no sistema em 26/07/25 </t>
  </si>
  <si>
    <t xml:space="preserve"> CONCLUÍDO no sistema em 28/07/25 </t>
  </si>
  <si>
    <t>Ramal 8862 está mudo/não funciona - 602/P1</t>
  </si>
  <si>
    <t>APs (ponto de acesso) devem ser reposicionados corretamente conforme a posição original anterior à obra, sala 406/P1</t>
  </si>
  <si>
    <t>Bebedouro está vazando - Corredor 1° andar/P1</t>
  </si>
  <si>
    <t>O banheiro feminino do 7º andar - Prédio 3, dos 3 porta papel higiênicos, somente 1 está inteiro.</t>
  </si>
  <si>
    <t>Autoclave apresentou falhas na operação sinalizando falta de abastecimento/vazão insuficiente. Sala 415, Biotério/Prédio 3</t>
  </si>
  <si>
    <t>A - CONFIRMAÇÃO DE RECEBIMENTO DO CHAMADO em 28/07/25</t>
  </si>
  <si>
    <t>A porta da recepção do Prédio 01, localizada na Ala Sul está arrastando no chão ao abrir e fechar, dificultando o uso.</t>
  </si>
  <si>
    <t>É o próximo atendimento da equipe em 28/07/25</t>
  </si>
  <si>
    <t>Bomba de água 01 no subsolo do P3 estava em curto-circuito e houve desarme do disjuntor do quadro geral.</t>
  </si>
  <si>
    <t>Trocar suporte de papel higiênico da cabine de frente para as pias no banheiro masculino do 5° andar do Prédio 1.</t>
  </si>
  <si>
    <t>Trocar suporte de papel higiênico da cabine do meio do banheiro masculino do 2° andar do Prédio 1.</t>
  </si>
  <si>
    <t>Colocar um módulo cego ao lado da porta do banheiro masculino e outro localizado em frente ao banheiro PCD, ambos no térreo do P1.</t>
  </si>
  <si>
    <t>Conserto de uma trava da porta da sala de preparo do laboratório de anatomia/P1. A trava caiu</t>
  </si>
  <si>
    <t>Janela com a lateral quebrada e não pode ser aberta ou fechada - 207/P3</t>
  </si>
  <si>
    <t>Desfazer/desmontar uma bancada para retirar da sala 005/P1 que alagou</t>
  </si>
  <si>
    <t>A - CONFIRMAÇÃO DE RECEBIMENTO DO CHAMADO em 29/07/25</t>
  </si>
  <si>
    <t>O serviço ainda não foi realizo. Gostaria de verificar qual é a previsão, visto que, as atividades no laboratório iniciam dia 11/08.</t>
  </si>
  <si>
    <t xml:space="preserve"> CONCLUÍDO no sistema em 29/07/25 </t>
  </si>
  <si>
    <t>Ar condicionado não esquenta - 105/P1</t>
  </si>
  <si>
    <t>A porta que dá acesso à Reitoria está desnivelada e, por isso, não fecha</t>
  </si>
  <si>
    <t>O cabo de internet da estação PT - 06 está com problemas - 222 (Sala da Sulclean)/P2</t>
  </si>
  <si>
    <t>Trocar a mangueira da torneira na pia do banheiro feminino (5° andar, ala sul, P1), pois está vazando</t>
  </si>
  <si>
    <t>A descarga de uma das cabines do banheiro masculino do 2° andar do P1 está com o botão estragado, causando desperdício de água.</t>
  </si>
  <si>
    <t>Verificação da tomada do ultrafreezer BF03, que descongelou - 103 (sala dos ultrafrezzeres)/P3</t>
  </si>
  <si>
    <t>o material já foi adquirido e está depositado, aguardando apenas a movimentação do móveis da sala em 29/07/25</t>
  </si>
  <si>
    <t>Remoção de janelas no Prédio da Conceição. 2º ANDAR.</t>
  </si>
  <si>
    <t>ajuste na porta da sala 307 p1, ela está arrastando no chão e trancando. 307/P1.</t>
  </si>
  <si>
    <t>Conserto na porta de entrada da Reitoria (porta dupla), não está mais fechando sozinha, é necessário forçar a porta para que feche.</t>
  </si>
  <si>
    <t>Fechamento da fresta da janela da sala 507 (Coworking da Proplad), que dá para o corredor/P1</t>
  </si>
  <si>
    <t>APROVAÇÃO: COMPRA DE MATERIAIS (30% DA MDO RESIDENTE) em 30/07/25</t>
  </si>
  <si>
    <t>A - CONFIRMAÇÃO DE RECEBIMENTO DO CHAMADO em 30/07/25</t>
  </si>
  <si>
    <t xml:space="preserve"> CONCLUÍDO no sistema em 30/07/25 </t>
  </si>
  <si>
    <t>Quais fachadas estão contempladas no teste? Achei o tempo previsto, de dois dias, muito curto para todas as fachadas. Em 30/07/25</t>
  </si>
  <si>
    <t>O que, exatamente, é o material? Favor detalhar um pouco melhor. </t>
  </si>
  <si>
    <t>Compreendemos a solução e estamos de acordo. Porém não entendi os orçamentos da Expert. Em 30/07/25</t>
  </si>
  <si>
    <t>Sala sem ramal, precisa ter um ramal habilitado - 707/P3</t>
  </si>
  <si>
    <t>Portão de entrada da Guarita 2 não está funcionando.</t>
  </si>
  <si>
    <t>8 A – ORÇAMENTAÇÃO Aguardando liberação fiscalização em 30/07/25</t>
  </si>
  <si>
    <t>8 A – ORÇAMENTAÇÃO Aguardando liberação fiscalização em 30/07/24</t>
  </si>
  <si>
    <t>Identificar ponto lógico L13 (Lab 405/P1), no rack central do andar.</t>
  </si>
  <si>
    <t>Troca de uma tomada 10A para 20A para a instalação de impressora multifuncional - 219/P1</t>
  </si>
  <si>
    <t>Previsão de fabricação 18/08/2025.</t>
  </si>
  <si>
    <t>APROVAÇÃO: SERVIÇOS DEMANDADOS (20% DA MDO RESIDENTE) Em 30/07/25</t>
  </si>
  <si>
    <t>Confecção de divisórias de gaveta com marcenaria - 617/P2</t>
  </si>
  <si>
    <t>A - CONFIRMAÇÃO DE RECEBIMENTO DO CHAMADO em 31/07/25</t>
  </si>
  <si>
    <t>A limpeza das evaporadoras pode ser realizada na próxima semana entre os dias 06/08 e 08/08.</t>
  </si>
  <si>
    <t>Um dos pontos lógicos não possui rede - 100D/P1</t>
  </si>
  <si>
    <t>estamos adiquirindo a tela , a empresa executora nos enviou o cronograma de execução em anexo , esse prazo de execução leva em consideração o tempo de cura dos matriais a serem aplicados durante a execução dos reparos Em 31/07/25</t>
  </si>
  <si>
    <t>Arrumar a tranca que segura a porta que dá acesso à Reitoria porque quebrou.</t>
  </si>
  <si>
    <t>As portas do armário da pia estão caindo - 310 (área de serviço)/P1</t>
  </si>
  <si>
    <t>Vazamento na pia da sala 310 (área de serviço) do prédio 1.</t>
  </si>
  <si>
    <t>Consertar cadeiras quebradas das salas de aula dos 3 prédios do campus Centro</t>
  </si>
  <si>
    <t>Avaliação do forro das salas 618 e 619 do P1 e 706A do P3</t>
  </si>
  <si>
    <t>Verificar e consertar puxador da porta da sala de aula 510/P2</t>
  </si>
  <si>
    <t>Revisar/consertar os equipamentos de ar condicionado das salas 408, 415 e 619 do P1 e 507 e 510 do P2</t>
  </si>
  <si>
    <t>Lâmpadas queimadas (200A, 200B, 210, 300B, 311, 314, 414, 415, 513, 515, 519 e 620 do P1) e (508, 510 e 715 do P2)</t>
  </si>
  <si>
    <t>Avaliação de quadros e ajuste ou troca de lona das salas 405, 623 e 715 do P1</t>
  </si>
  <si>
    <t>Verificar e consertar janela na sala 706A do Prédio 3</t>
  </si>
  <si>
    <t>Conserto e/ou substituição de cortinas (Prédio 1: 519, 620 e 623 e Prédio 2: 507, 507, 510 e 715)</t>
  </si>
  <si>
    <t>Vazamento em dois ralos do piso do prédio, banheiro e área principal do Arquivo</t>
  </si>
  <si>
    <t xml:space="preserve"> CONCLUÍDO no sistema em 31/07/25 </t>
  </si>
  <si>
    <t>Pia entupida do banheiro PDC- 3º ANDAR/Prédio 1</t>
  </si>
  <si>
    <t>Esgoto transbordando na parte interna do prédio do Arquivo da Ceará.</t>
  </si>
  <si>
    <t>02 cadeiras estragadas na sala 311/ p1</t>
  </si>
  <si>
    <t>Conforme conversado com o técnico agora à tarde, o serviço iniciará na segunda-feira 04/08.</t>
  </si>
  <si>
    <t>Verificar a possibilidade de instalação de uma tomada 220V para ligar um freezer 220v na cozinha principal.SALA 615/P2</t>
  </si>
  <si>
    <t>Identificar, no switch central do andar, o ponto lógico PT11 localizado na sala 413/P1</t>
  </si>
  <si>
    <t>Colocar os adesivos de identificação 127v/220v nas tomadas da cozinha principal - 615/P2</t>
  </si>
  <si>
    <t>A - CONFIRMAÇÃO DE RECEBIMENTO DO CHAMADO em 01/08/25</t>
  </si>
  <si>
    <t xml:space="preserve"> CONCLUÍDO no sistema em 01/08/25 </t>
  </si>
  <si>
    <t>Alguns pontos do laboratório 206/P1 estão sem energia, incluindo equipamentos como freezer, geladeira e destilador</t>
  </si>
  <si>
    <t>Portão de entrada do prédio da rua da Conceição desenrolou totalmente e impede o acesso.</t>
  </si>
  <si>
    <t>Vaso sanitário no banheiro masculino do 8º andar do P2 está entupido</t>
  </si>
  <si>
    <t>Lâmpada acende e apaga - 806/P3</t>
  </si>
  <si>
    <t>8 A – ORÇAMENTAÇÃO Aguardando liberação fiscalização em 01/08/24</t>
  </si>
  <si>
    <t>Verificar máquina de café. COPA - Prédio 03</t>
  </si>
  <si>
    <t>Colocação de espelho em interruptor ao lado da porta e ajuste nas tomadas embaixo da bancada ao lado do frigobar - 610/P2</t>
  </si>
  <si>
    <t>O ramal da cafeteria do Prédio 03 não está funcionando.</t>
  </si>
  <si>
    <t>/odem por gentileza informar se a demanda de iluminação da biblioteca foi sanada. Em 01/08/25</t>
  </si>
  <si>
    <t xml:space="preserve"> CONCLUÍDO no sistema em 02/08/25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</si>
</sst>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09">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color rgb="FF000000"/>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b/>
      <sz val="11"/>
      <color rgb="FFFF0000"/>
      <name val="Segoe UI"/>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sz val="12"/>
      <color rgb="FFFF0000"/>
      <name val="Arial"/>
      <family val="2"/>
    </font>
    <font>
      <b/>
      <sz val="11"/>
      <color rgb="FFFFFFFF"/>
      <name val="Calibri"/>
      <family val="2"/>
      <scheme val="minor"/>
    </font>
  </fonts>
  <fills count="24">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
      <patternFill patternType="solid">
        <fgColor rgb="FFA5A5A5"/>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medium">
        <color rgb="FF000000"/>
      </left>
      <right/>
      <top/>
      <bottom/>
      <diagonal/>
    </border>
    <border>
      <left style="thin">
        <color rgb="FF000000"/>
      </left>
      <right/>
      <top/>
      <bottom style="thin">
        <color rgb="FF000000"/>
      </bottom>
      <diagonal/>
    </border>
  </borders>
  <cellStyleXfs count="2">
    <xf numFmtId="0" fontId="0" fillId="0" borderId="0"/>
    <xf numFmtId="44" fontId="197" fillId="0" borderId="0" applyFont="0" applyFill="0" applyBorder="0" applyAlignment="0" applyProtection="0"/>
  </cellStyleXfs>
  <cellXfs count="921">
    <xf numFmtId="0" fontId="0" fillId="0" borderId="0" xfId="0" applyFont="1" applyAlignment="1"/>
    <xf numFmtId="49" fontId="169" fillId="2" borderId="1" xfId="0" applyNumberFormat="1" applyFont="1" applyFill="1" applyBorder="1" applyAlignment="1">
      <alignment horizontal="center" vertical="top"/>
    </xf>
    <xf numFmtId="0" fontId="169" fillId="2" borderId="1" xfId="0" applyFont="1" applyFill="1" applyBorder="1" applyAlignment="1">
      <alignment horizontal="center" vertical="top"/>
    </xf>
    <xf numFmtId="14" fontId="170" fillId="2" borderId="1" xfId="0" applyNumberFormat="1" applyFont="1" applyFill="1" applyBorder="1" applyAlignment="1">
      <alignment horizontal="center" vertical="top"/>
    </xf>
    <xf numFmtId="0" fontId="170" fillId="2" borderId="1" xfId="0" applyFont="1" applyFill="1" applyBorder="1" applyAlignment="1">
      <alignment horizontal="center" vertical="top"/>
    </xf>
    <xf numFmtId="0" fontId="169" fillId="2" borderId="1" xfId="0" applyFont="1" applyFill="1" applyBorder="1" applyAlignment="1">
      <alignment horizontal="center" vertical="top"/>
    </xf>
    <xf numFmtId="0" fontId="171" fillId="0" borderId="2" xfId="0" applyFont="1" applyBorder="1" applyAlignment="1">
      <alignment horizontal="center"/>
    </xf>
    <xf numFmtId="14" fontId="171" fillId="0" borderId="2" xfId="0" applyNumberFormat="1" applyFont="1" applyBorder="1" applyAlignment="1">
      <alignment horizontal="center"/>
    </xf>
    <xf numFmtId="49" fontId="171" fillId="0" borderId="2" xfId="0" applyNumberFormat="1" applyFont="1" applyBorder="1" applyAlignment="1">
      <alignment horizontal="center"/>
    </xf>
    <xf numFmtId="0" fontId="174" fillId="3" borderId="2" xfId="0" applyFont="1" applyFill="1" applyBorder="1" applyAlignment="1">
      <alignment horizontal="center"/>
    </xf>
    <xf numFmtId="49" fontId="171" fillId="0" borderId="1" xfId="0" applyNumberFormat="1" applyFont="1" applyBorder="1" applyAlignment="1">
      <alignment horizontal="center"/>
    </xf>
    <xf numFmtId="0" fontId="171" fillId="0" borderId="1" xfId="0" applyFont="1" applyBorder="1" applyAlignment="1">
      <alignment horizontal="center"/>
    </xf>
    <xf numFmtId="14" fontId="171" fillId="0" borderId="1" xfId="0" applyNumberFormat="1" applyFont="1" applyBorder="1" applyAlignment="1">
      <alignment horizontal="center"/>
    </xf>
    <xf numFmtId="14" fontId="171" fillId="0" borderId="3" xfId="0" applyNumberFormat="1" applyFont="1" applyBorder="1" applyAlignment="1">
      <alignment horizontal="center"/>
    </xf>
    <xf numFmtId="0" fontId="171" fillId="0" borderId="4" xfId="0" applyFont="1" applyBorder="1" applyAlignment="1">
      <alignment horizontal="center"/>
    </xf>
    <xf numFmtId="0" fontId="174" fillId="0" borderId="1" xfId="0" applyFont="1" applyBorder="1" applyAlignment="1">
      <alignment horizontal="center"/>
    </xf>
    <xf numFmtId="0" fontId="174" fillId="0" borderId="1" xfId="0" applyFont="1" applyBorder="1" applyAlignment="1">
      <alignment horizontal="center"/>
    </xf>
    <xf numFmtId="0" fontId="171" fillId="0" borderId="4" xfId="0" applyFont="1" applyBorder="1" applyAlignment="1">
      <alignment horizontal="center"/>
    </xf>
    <xf numFmtId="0" fontId="171" fillId="0" borderId="4" xfId="0" applyFont="1" applyBorder="1" applyAlignment="1">
      <alignment horizontal="center" wrapText="1"/>
    </xf>
    <xf numFmtId="0" fontId="172" fillId="0" borderId="1" xfId="0" applyFont="1" applyBorder="1" applyAlignment="1">
      <alignment horizontal="center"/>
    </xf>
    <xf numFmtId="49" fontId="171" fillId="0" borderId="1" xfId="0" applyNumberFormat="1" applyFont="1" applyBorder="1" applyAlignment="1">
      <alignment horizontal="center" wrapText="1"/>
    </xf>
    <xf numFmtId="14" fontId="171" fillId="0" borderId="5" xfId="0" applyNumberFormat="1" applyFont="1" applyBorder="1" applyAlignment="1">
      <alignment horizontal="center"/>
    </xf>
    <xf numFmtId="0" fontId="171" fillId="0" borderId="5" xfId="0" applyFont="1" applyBorder="1" applyAlignment="1">
      <alignment horizontal="center"/>
    </xf>
    <xf numFmtId="0" fontId="171" fillId="0" borderId="1" xfId="0" applyFont="1" applyBorder="1" applyAlignment="1">
      <alignment horizontal="center" wrapText="1"/>
    </xf>
    <xf numFmtId="0" fontId="171" fillId="0" borderId="1" xfId="0" applyFont="1" applyBorder="1" applyAlignment="1">
      <alignment horizontal="center"/>
    </xf>
    <xf numFmtId="14" fontId="171" fillId="0" borderId="1" xfId="0" applyNumberFormat="1" applyFont="1" applyBorder="1" applyAlignment="1">
      <alignment horizontal="center"/>
    </xf>
    <xf numFmtId="49" fontId="171" fillId="0" borderId="1" xfId="0" applyNumberFormat="1" applyFont="1" applyBorder="1"/>
    <xf numFmtId="49" fontId="171" fillId="0" borderId="0" xfId="0" applyNumberFormat="1" applyFont="1" applyAlignment="1">
      <alignment horizontal="center"/>
    </xf>
    <xf numFmtId="0" fontId="173" fillId="0" borderId="1" xfId="0" applyFont="1" applyBorder="1" applyAlignment="1">
      <alignment horizontal="center"/>
    </xf>
    <xf numFmtId="165" fontId="171" fillId="0" borderId="1" xfId="0" applyNumberFormat="1" applyFont="1" applyBorder="1" applyAlignment="1">
      <alignment horizontal="center"/>
    </xf>
    <xf numFmtId="0" fontId="175" fillId="0" borderId="1" xfId="0" applyFont="1" applyBorder="1" applyAlignment="1">
      <alignment horizontal="center"/>
    </xf>
    <xf numFmtId="0" fontId="171" fillId="0" borderId="0" xfId="0" applyFont="1" applyAlignment="1">
      <alignment horizontal="center"/>
    </xf>
    <xf numFmtId="165" fontId="172" fillId="0" borderId="1" xfId="0" applyNumberFormat="1" applyFont="1" applyBorder="1" applyAlignment="1">
      <alignment horizontal="center"/>
    </xf>
    <xf numFmtId="49" fontId="172" fillId="0" borderId="1" xfId="0" applyNumberFormat="1" applyFont="1" applyBorder="1" applyAlignment="1">
      <alignment horizontal="center"/>
    </xf>
    <xf numFmtId="49" fontId="172" fillId="4" borderId="1" xfId="0" applyNumberFormat="1" applyFont="1" applyFill="1" applyBorder="1" applyAlignment="1">
      <alignment horizontal="right"/>
    </xf>
    <xf numFmtId="14" fontId="171" fillId="0" borderId="0" xfId="0" applyNumberFormat="1" applyFont="1" applyAlignment="1">
      <alignment horizontal="center"/>
    </xf>
    <xf numFmtId="0" fontId="172" fillId="0" borderId="1" xfId="0" applyFont="1" applyBorder="1" applyAlignment="1">
      <alignment horizontal="center"/>
    </xf>
    <xf numFmtId="49" fontId="176" fillId="0" borderId="1" xfId="0" applyNumberFormat="1" applyFont="1" applyBorder="1" applyAlignment="1">
      <alignment horizontal="center"/>
    </xf>
    <xf numFmtId="0" fontId="176" fillId="0" borderId="1" xfId="0" applyFont="1" applyBorder="1" applyAlignment="1">
      <alignment horizontal="center"/>
    </xf>
    <xf numFmtId="14" fontId="176" fillId="0" borderId="1" xfId="0" applyNumberFormat="1" applyFont="1" applyBorder="1" applyAlignment="1">
      <alignment horizontal="center"/>
    </xf>
    <xf numFmtId="0" fontId="176" fillId="0" borderId="1" xfId="0" applyFont="1" applyBorder="1" applyAlignment="1">
      <alignment horizontal="center"/>
    </xf>
    <xf numFmtId="14" fontId="176" fillId="0" borderId="1" xfId="0" applyNumberFormat="1" applyFont="1" applyBorder="1" applyAlignment="1">
      <alignment horizontal="center"/>
    </xf>
    <xf numFmtId="14" fontId="172" fillId="0" borderId="1" xfId="0" applyNumberFormat="1" applyFont="1" applyBorder="1" applyAlignment="1">
      <alignment horizontal="center"/>
    </xf>
    <xf numFmtId="0" fontId="172" fillId="4" borderId="1" xfId="0" applyFont="1" applyFill="1" applyBorder="1" applyAlignment="1">
      <alignment horizontal="center"/>
    </xf>
    <xf numFmtId="49" fontId="171" fillId="0" borderId="1" xfId="0" applyNumberFormat="1" applyFont="1" applyBorder="1" applyAlignment="1">
      <alignment horizontal="center"/>
    </xf>
    <xf numFmtId="49" fontId="171" fillId="4" borderId="1" xfId="0" applyNumberFormat="1" applyFont="1" applyFill="1" applyBorder="1" applyAlignment="1">
      <alignment horizontal="center"/>
    </xf>
    <xf numFmtId="165" fontId="171" fillId="4" borderId="1" xfId="0" applyNumberFormat="1" applyFont="1" applyFill="1" applyBorder="1" applyAlignment="1">
      <alignment horizontal="center"/>
    </xf>
    <xf numFmtId="14" fontId="171" fillId="0" borderId="1" xfId="0" applyNumberFormat="1" applyFont="1" applyBorder="1" applyAlignment="1">
      <alignment horizontal="center"/>
    </xf>
    <xf numFmtId="49" fontId="171" fillId="4" borderId="1" xfId="0" applyNumberFormat="1" applyFont="1" applyFill="1" applyBorder="1" applyAlignment="1">
      <alignment horizontal="center"/>
    </xf>
    <xf numFmtId="49" fontId="171" fillId="0" borderId="0" xfId="0" applyNumberFormat="1" applyFont="1" applyAlignment="1">
      <alignment horizontal="center"/>
    </xf>
    <xf numFmtId="49" fontId="177" fillId="0" borderId="1" xfId="0" applyNumberFormat="1" applyFont="1" applyBorder="1" applyAlignment="1">
      <alignment horizontal="center"/>
    </xf>
    <xf numFmtId="0" fontId="177" fillId="0" borderId="1" xfId="0" applyFont="1" applyBorder="1" applyAlignment="1">
      <alignment horizontal="center"/>
    </xf>
    <xf numFmtId="0" fontId="171" fillId="0" borderId="0" xfId="0" applyFont="1" applyAlignment="1">
      <alignment horizontal="center"/>
    </xf>
    <xf numFmtId="49" fontId="171" fillId="0" borderId="1" xfId="0" applyNumberFormat="1" applyFont="1" applyBorder="1" applyAlignment="1">
      <alignment horizontal="center" vertical="center"/>
    </xf>
    <xf numFmtId="0" fontId="171" fillId="0" borderId="1" xfId="0" applyFont="1" applyBorder="1" applyAlignment="1">
      <alignment horizontal="center" vertical="center"/>
    </xf>
    <xf numFmtId="14" fontId="171" fillId="0" borderId="1" xfId="0" applyNumberFormat="1" applyFont="1" applyBorder="1" applyAlignment="1">
      <alignment horizontal="center" vertical="center"/>
    </xf>
    <xf numFmtId="14" fontId="171" fillId="0" borderId="1" xfId="0" applyNumberFormat="1" applyFont="1" applyBorder="1" applyAlignment="1">
      <alignment horizontal="center" vertical="center"/>
    </xf>
    <xf numFmtId="165" fontId="171" fillId="0" borderId="1" xfId="0" applyNumberFormat="1" applyFont="1" applyBorder="1" applyAlignment="1">
      <alignment horizontal="center" vertical="center"/>
    </xf>
    <xf numFmtId="164" fontId="171" fillId="0" borderId="2" xfId="0" applyNumberFormat="1" applyFont="1" applyBorder="1" applyAlignment="1">
      <alignment horizontal="center" vertical="center"/>
    </xf>
    <xf numFmtId="0" fontId="171" fillId="0" borderId="2" xfId="0" applyFont="1" applyBorder="1" applyAlignment="1">
      <alignment horizontal="center" vertical="center"/>
    </xf>
    <xf numFmtId="49" fontId="172" fillId="4" borderId="1" xfId="0" applyNumberFormat="1" applyFont="1" applyFill="1" applyBorder="1" applyAlignment="1">
      <alignment horizontal="center"/>
    </xf>
    <xf numFmtId="166" fontId="171" fillId="0" borderId="1" xfId="0" applyNumberFormat="1" applyFont="1" applyBorder="1" applyAlignment="1">
      <alignment horizontal="center"/>
    </xf>
    <xf numFmtId="0" fontId="171" fillId="0" borderId="1" xfId="0" applyFont="1" applyBorder="1" applyAlignment="1">
      <alignment horizontal="center"/>
    </xf>
    <xf numFmtId="0" fontId="172" fillId="4" borderId="1" xfId="0" applyFont="1" applyFill="1" applyBorder="1" applyAlignment="1">
      <alignment horizontal="center"/>
    </xf>
    <xf numFmtId="14" fontId="177" fillId="0" borderId="1" xfId="0" applyNumberFormat="1" applyFont="1" applyBorder="1" applyAlignment="1">
      <alignment horizontal="center"/>
    </xf>
    <xf numFmtId="14" fontId="171" fillId="0" borderId="0" xfId="0" applyNumberFormat="1" applyFont="1" applyAlignment="1">
      <alignment horizontal="center"/>
    </xf>
    <xf numFmtId="0" fontId="171" fillId="4" borderId="1" xfId="0" applyFont="1" applyFill="1" applyBorder="1" applyAlignment="1">
      <alignment horizontal="center"/>
    </xf>
    <xf numFmtId="49" fontId="178" fillId="4" borderId="1" xfId="0" applyNumberFormat="1" applyFont="1" applyFill="1" applyBorder="1" applyAlignment="1">
      <alignment horizontal="center"/>
    </xf>
    <xf numFmtId="164" fontId="171" fillId="0" borderId="1" xfId="0" applyNumberFormat="1" applyFont="1" applyBorder="1" applyAlignment="1">
      <alignment horizontal="center"/>
    </xf>
    <xf numFmtId="0" fontId="172" fillId="0" borderId="1" xfId="0" applyFont="1" applyBorder="1" applyAlignment="1">
      <alignment horizontal="center"/>
    </xf>
    <xf numFmtId="49" fontId="172" fillId="0" borderId="1" xfId="0" applyNumberFormat="1" applyFont="1" applyBorder="1" applyAlignment="1">
      <alignment horizontal="center"/>
    </xf>
    <xf numFmtId="49" fontId="172" fillId="0" borderId="1" xfId="0" applyNumberFormat="1" applyFont="1" applyBorder="1" applyAlignment="1">
      <alignment horizontal="center"/>
    </xf>
    <xf numFmtId="49" fontId="177" fillId="0" borderId="1" xfId="0" applyNumberFormat="1" applyFont="1" applyBorder="1" applyAlignment="1"/>
    <xf numFmtId="0" fontId="171" fillId="0" borderId="2" xfId="0" applyFont="1" applyBorder="1" applyAlignment="1">
      <alignment horizontal="center"/>
    </xf>
    <xf numFmtId="164" fontId="171" fillId="0" borderId="2" xfId="0" applyNumberFormat="1" applyFont="1" applyBorder="1" applyAlignment="1">
      <alignment horizontal="center"/>
    </xf>
    <xf numFmtId="0" fontId="179" fillId="4" borderId="1" xfId="0" applyFont="1" applyFill="1" applyBorder="1" applyAlignment="1">
      <alignment horizontal="center"/>
    </xf>
    <xf numFmtId="49" fontId="172" fillId="4" borderId="0" xfId="0" applyNumberFormat="1" applyFont="1" applyFill="1" applyAlignment="1">
      <alignment horizontal="center"/>
    </xf>
    <xf numFmtId="0" fontId="177" fillId="0" borderId="0" xfId="0" applyFont="1" applyAlignment="1">
      <alignment horizontal="center"/>
    </xf>
    <xf numFmtId="49" fontId="180" fillId="4" borderId="0" xfId="0" applyNumberFormat="1" applyFont="1" applyFill="1" applyAlignment="1">
      <alignment horizontal="center"/>
    </xf>
    <xf numFmtId="49" fontId="171" fillId="4" borderId="1" xfId="0" applyNumberFormat="1" applyFont="1" applyFill="1" applyBorder="1" applyAlignment="1">
      <alignment horizontal="center"/>
    </xf>
    <xf numFmtId="0" fontId="171" fillId="0" borderId="1" xfId="0" applyFont="1" applyBorder="1" applyAlignment="1">
      <alignment horizontal="center"/>
    </xf>
    <xf numFmtId="49" fontId="177" fillId="0" borderId="0" xfId="0" applyNumberFormat="1" applyFont="1" applyAlignment="1">
      <alignment horizontal="center"/>
    </xf>
    <xf numFmtId="49" fontId="173" fillId="5" borderId="1" xfId="0" applyNumberFormat="1" applyFont="1" applyFill="1" applyBorder="1" applyAlignment="1">
      <alignment horizontal="center"/>
    </xf>
    <xf numFmtId="165" fontId="173" fillId="5" borderId="1" xfId="0" applyNumberFormat="1" applyFont="1" applyFill="1" applyBorder="1" applyAlignment="1">
      <alignment horizontal="center"/>
    </xf>
    <xf numFmtId="165" fontId="173" fillId="5" borderId="1" xfId="0" applyNumberFormat="1" applyFont="1" applyFill="1" applyBorder="1" applyAlignment="1">
      <alignment horizontal="center"/>
    </xf>
    <xf numFmtId="164" fontId="173" fillId="5" borderId="2" xfId="0" applyNumberFormat="1" applyFont="1" applyFill="1" applyBorder="1" applyAlignment="1">
      <alignment horizontal="center"/>
    </xf>
    <xf numFmtId="0" fontId="173" fillId="5" borderId="1" xfId="0" applyFont="1" applyFill="1" applyBorder="1" applyAlignment="1">
      <alignment horizontal="center"/>
    </xf>
    <xf numFmtId="0" fontId="181" fillId="5" borderId="1" xfId="0" applyFont="1" applyFill="1" applyBorder="1" applyAlignment="1">
      <alignment horizontal="center"/>
    </xf>
    <xf numFmtId="0" fontId="173" fillId="5" borderId="2" xfId="0" applyFont="1" applyFill="1" applyBorder="1" applyAlignment="1">
      <alignment horizontal="center"/>
    </xf>
    <xf numFmtId="0" fontId="173" fillId="5" borderId="1" xfId="0" applyFont="1" applyFill="1" applyBorder="1" applyAlignment="1">
      <alignment horizontal="center"/>
    </xf>
    <xf numFmtId="14" fontId="173" fillId="5" borderId="1" xfId="0" applyNumberFormat="1" applyFont="1" applyFill="1" applyBorder="1" applyAlignment="1">
      <alignment horizontal="center"/>
    </xf>
    <xf numFmtId="14" fontId="173" fillId="5" borderId="1" xfId="0" applyNumberFormat="1" applyFont="1" applyFill="1" applyBorder="1" applyAlignment="1">
      <alignment horizontal="center"/>
    </xf>
    <xf numFmtId="0" fontId="173" fillId="5" borderId="2" xfId="0" applyFont="1" applyFill="1" applyBorder="1" applyAlignment="1">
      <alignment horizontal="center"/>
    </xf>
    <xf numFmtId="165" fontId="174" fillId="0" borderId="1" xfId="0" applyNumberFormat="1" applyFont="1" applyBorder="1" applyAlignment="1">
      <alignment horizontal="center"/>
    </xf>
    <xf numFmtId="164" fontId="171" fillId="4" borderId="2" xfId="0" applyNumberFormat="1" applyFont="1" applyFill="1" applyBorder="1" applyAlignment="1">
      <alignment horizontal="center"/>
    </xf>
    <xf numFmtId="0" fontId="172" fillId="4" borderId="1" xfId="0" applyFont="1" applyFill="1" applyBorder="1" applyAlignment="1">
      <alignment horizontal="center"/>
    </xf>
    <xf numFmtId="0" fontId="171" fillId="4" borderId="2" xfId="0" applyFont="1" applyFill="1" applyBorder="1" applyAlignment="1">
      <alignment horizontal="center"/>
    </xf>
    <xf numFmtId="14" fontId="171" fillId="4" borderId="1" xfId="0" applyNumberFormat="1" applyFont="1" applyFill="1" applyBorder="1" applyAlignment="1">
      <alignment horizontal="center"/>
    </xf>
    <xf numFmtId="14" fontId="173" fillId="5" borderId="1" xfId="0" applyNumberFormat="1" applyFont="1" applyFill="1" applyBorder="1" applyAlignment="1">
      <alignment horizontal="center"/>
    </xf>
    <xf numFmtId="166" fontId="171" fillId="4" borderId="1" xfId="0" applyNumberFormat="1" applyFont="1" applyFill="1" applyBorder="1" applyAlignment="1">
      <alignment horizontal="center"/>
    </xf>
    <xf numFmtId="0" fontId="171" fillId="0" borderId="1" xfId="0" applyFont="1" applyBorder="1" applyAlignment="1">
      <alignment horizontal="center" vertical="center" wrapText="1"/>
    </xf>
    <xf numFmtId="14" fontId="171" fillId="0" borderId="1" xfId="0" applyNumberFormat="1" applyFont="1" applyBorder="1" applyAlignment="1">
      <alignment horizontal="center" vertical="center" wrapText="1"/>
    </xf>
    <xf numFmtId="0" fontId="171" fillId="0" borderId="1" xfId="0" applyFont="1" applyBorder="1" applyAlignment="1">
      <alignment horizontal="center" vertical="center" wrapText="1"/>
    </xf>
    <xf numFmtId="14" fontId="171" fillId="0" borderId="1" xfId="0" applyNumberFormat="1" applyFont="1" applyBorder="1" applyAlignment="1">
      <alignment horizontal="center" vertical="center" wrapText="1"/>
    </xf>
    <xf numFmtId="0" fontId="171" fillId="0" borderId="1" xfId="0" applyFont="1" applyBorder="1" applyAlignment="1">
      <alignment horizontal="center" vertical="center"/>
    </xf>
    <xf numFmtId="0" fontId="171" fillId="0" borderId="0" xfId="0" applyFont="1"/>
    <xf numFmtId="0" fontId="177" fillId="0" borderId="0" xfId="0" applyFont="1"/>
    <xf numFmtId="4" fontId="182" fillId="0" borderId="0" xfId="0" applyNumberFormat="1" applyFont="1"/>
    <xf numFmtId="4" fontId="171" fillId="0" borderId="0" xfId="0" applyNumberFormat="1" applyFont="1"/>
    <xf numFmtId="4" fontId="183" fillId="0" borderId="0" xfId="0" applyNumberFormat="1" applyFont="1"/>
    <xf numFmtId="4" fontId="184" fillId="0" borderId="0" xfId="0" applyNumberFormat="1" applyFont="1"/>
    <xf numFmtId="0" fontId="0" fillId="0" borderId="0" xfId="0" applyFont="1" applyAlignment="1"/>
    <xf numFmtId="0" fontId="176" fillId="0" borderId="1" xfId="0" applyFont="1" applyBorder="1" applyAlignment="1">
      <alignment horizontal="center" wrapText="1"/>
    </xf>
    <xf numFmtId="49" fontId="171" fillId="6" borderId="1" xfId="0" applyNumberFormat="1" applyFont="1" applyFill="1" applyBorder="1" applyAlignment="1">
      <alignment horizontal="center" vertical="center"/>
    </xf>
    <xf numFmtId="0" fontId="186" fillId="0" borderId="1" xfId="0" applyFont="1" applyBorder="1" applyAlignment="1">
      <alignment horizontal="center" vertical="center"/>
    </xf>
    <xf numFmtId="49" fontId="186" fillId="6" borderId="1" xfId="0" applyNumberFormat="1" applyFont="1" applyFill="1" applyBorder="1" applyAlignment="1">
      <alignment horizontal="center" vertical="center"/>
    </xf>
    <xf numFmtId="0" fontId="168" fillId="6" borderId="8" xfId="0" applyFont="1" applyFill="1" applyBorder="1" applyAlignment="1">
      <alignment horizontal="center" vertical="center" wrapText="1"/>
    </xf>
    <xf numFmtId="0" fontId="185" fillId="8" borderId="8" xfId="0" applyFont="1" applyFill="1" applyBorder="1" applyAlignment="1">
      <alignment horizontal="center" vertical="center" wrapText="1"/>
    </xf>
    <xf numFmtId="14" fontId="168" fillId="0" borderId="8" xfId="0" applyNumberFormat="1" applyFont="1" applyBorder="1" applyAlignment="1">
      <alignment horizontal="center" vertical="center" wrapText="1"/>
    </xf>
    <xf numFmtId="0" fontId="185" fillId="9" borderId="8" xfId="0" applyFont="1" applyFill="1" applyBorder="1" applyAlignment="1">
      <alignment horizontal="center" vertical="center" wrapText="1"/>
    </xf>
    <xf numFmtId="0" fontId="168" fillId="0" borderId="8" xfId="0" applyFont="1" applyBorder="1" applyAlignment="1">
      <alignment horizontal="center" vertical="center" wrapText="1"/>
    </xf>
    <xf numFmtId="0" fontId="187" fillId="0" borderId="8" xfId="0" applyFont="1" applyBorder="1" applyAlignment="1">
      <alignment horizontal="center" vertical="center" wrapText="1"/>
    </xf>
    <xf numFmtId="0" fontId="187" fillId="0" borderId="8" xfId="0" applyFont="1" applyBorder="1" applyAlignment="1">
      <alignment horizontal="center" wrapText="1"/>
    </xf>
    <xf numFmtId="0" fontId="185" fillId="6" borderId="8" xfId="0" applyFont="1" applyFill="1" applyBorder="1" applyAlignment="1">
      <alignment horizontal="center" vertical="center" wrapText="1"/>
    </xf>
    <xf numFmtId="0" fontId="189" fillId="6" borderId="11" xfId="0" applyFont="1" applyFill="1" applyBorder="1" applyAlignment="1">
      <alignment horizontal="center" vertical="center" wrapText="1"/>
    </xf>
    <xf numFmtId="0" fontId="167" fillId="0" borderId="8" xfId="0" applyFont="1" applyBorder="1" applyAlignment="1">
      <alignment horizontal="center" vertical="center" wrapText="1"/>
    </xf>
    <xf numFmtId="14" fontId="168" fillId="0" borderId="12" xfId="0" applyNumberFormat="1" applyFont="1" applyBorder="1" applyAlignment="1">
      <alignment horizontal="center" vertical="center" wrapText="1"/>
    </xf>
    <xf numFmtId="0" fontId="185" fillId="9" borderId="12" xfId="0" applyFont="1" applyFill="1" applyBorder="1" applyAlignment="1">
      <alignment horizontal="center" vertical="center" wrapText="1"/>
    </xf>
    <xf numFmtId="0" fontId="168" fillId="0" borderId="12" xfId="0" applyFont="1" applyBorder="1" applyAlignment="1">
      <alignment horizontal="center" vertical="center" wrapText="1"/>
    </xf>
    <xf numFmtId="0" fontId="187" fillId="0" borderId="12" xfId="0" applyFont="1" applyBorder="1" applyAlignment="1">
      <alignment horizontal="center" vertical="center" wrapText="1"/>
    </xf>
    <xf numFmtId="0" fontId="168" fillId="0" borderId="13" xfId="0" applyFont="1" applyBorder="1" applyAlignment="1">
      <alignment horizontal="center" wrapText="1"/>
    </xf>
    <xf numFmtId="0" fontId="0" fillId="0" borderId="8" xfId="0" applyBorder="1" applyAlignment="1">
      <alignment horizontal="center" vertical="center" wrapText="1"/>
    </xf>
    <xf numFmtId="0" fontId="188" fillId="7" borderId="11" xfId="0" applyFont="1" applyFill="1" applyBorder="1" applyAlignment="1">
      <alignment horizontal="center" vertical="center" wrapText="1"/>
    </xf>
    <xf numFmtId="0" fontId="171" fillId="0" borderId="3" xfId="0" applyFont="1" applyBorder="1" applyAlignment="1">
      <alignment horizontal="center" vertical="center" wrapText="1"/>
    </xf>
    <xf numFmtId="14" fontId="171" fillId="0" borderId="4" xfId="0" applyNumberFormat="1" applyFont="1" applyBorder="1" applyAlignment="1">
      <alignment horizontal="center"/>
    </xf>
    <xf numFmtId="0" fontId="171" fillId="0" borderId="8" xfId="0" applyFont="1" applyBorder="1" applyAlignment="1">
      <alignment horizontal="center" vertical="center"/>
    </xf>
    <xf numFmtId="0" fontId="188" fillId="7" borderId="8" xfId="0" applyFont="1" applyFill="1" applyBorder="1" applyAlignment="1">
      <alignment horizontal="center" vertical="center" wrapText="1"/>
    </xf>
    <xf numFmtId="0" fontId="185" fillId="8" borderId="13" xfId="0" applyFont="1" applyFill="1" applyBorder="1" applyAlignment="1">
      <alignment horizontal="center" vertical="center" wrapText="1"/>
    </xf>
    <xf numFmtId="14" fontId="168" fillId="0" borderId="13" xfId="0" applyNumberFormat="1" applyFont="1" applyBorder="1" applyAlignment="1">
      <alignment horizontal="center" vertical="center" wrapText="1"/>
    </xf>
    <xf numFmtId="0" fontId="185" fillId="9" borderId="13" xfId="0" applyFont="1" applyFill="1" applyBorder="1" applyAlignment="1">
      <alignment horizontal="center" vertical="center" wrapText="1"/>
    </xf>
    <xf numFmtId="0" fontId="168" fillId="0" borderId="13" xfId="0" applyFont="1" applyBorder="1" applyAlignment="1">
      <alignment horizontal="center" vertical="center" wrapText="1"/>
    </xf>
    <xf numFmtId="0" fontId="185" fillId="10" borderId="13" xfId="0" applyFont="1" applyFill="1" applyBorder="1" applyAlignment="1">
      <alignment horizontal="center" vertical="center" wrapText="1"/>
    </xf>
    <xf numFmtId="49" fontId="186" fillId="6" borderId="1" xfId="0" applyNumberFormat="1" applyFont="1" applyFill="1" applyBorder="1" applyAlignment="1">
      <alignment horizontal="center"/>
    </xf>
    <xf numFmtId="49" fontId="186" fillId="6" borderId="2" xfId="0" applyNumberFormat="1" applyFont="1" applyFill="1" applyBorder="1" applyAlignment="1">
      <alignment horizontal="center" vertical="center"/>
    </xf>
    <xf numFmtId="14" fontId="171" fillId="0" borderId="2" xfId="0" applyNumberFormat="1" applyFont="1" applyBorder="1" applyAlignment="1">
      <alignment horizontal="center" vertical="center"/>
    </xf>
    <xf numFmtId="0" fontId="171" fillId="0" borderId="2" xfId="0" applyFont="1" applyBorder="1" applyAlignment="1">
      <alignment horizontal="center" vertical="center" wrapText="1"/>
    </xf>
    <xf numFmtId="0" fontId="171" fillId="0" borderId="5" xfId="0" applyFont="1" applyBorder="1" applyAlignment="1">
      <alignment horizontal="center" vertical="center"/>
    </xf>
    <xf numFmtId="14" fontId="171" fillId="0" borderId="5" xfId="0" applyNumberFormat="1" applyFont="1" applyBorder="1" applyAlignment="1">
      <alignment horizontal="center" vertical="center"/>
    </xf>
    <xf numFmtId="0" fontId="171" fillId="0" borderId="5" xfId="0" applyFont="1" applyBorder="1" applyAlignment="1">
      <alignment horizontal="center" vertical="center" wrapText="1"/>
    </xf>
    <xf numFmtId="14" fontId="167" fillId="0" borderId="8" xfId="0" applyNumberFormat="1" applyFont="1" applyBorder="1" applyAlignment="1">
      <alignment horizontal="center" wrapText="1"/>
    </xf>
    <xf numFmtId="49" fontId="186" fillId="6" borderId="8" xfId="0" applyNumberFormat="1" applyFont="1" applyFill="1" applyBorder="1" applyAlignment="1">
      <alignment horizontal="center" vertical="center"/>
    </xf>
    <xf numFmtId="14" fontId="168" fillId="0" borderId="14" xfId="0" applyNumberFormat="1" applyFont="1" applyBorder="1" applyAlignment="1">
      <alignment horizontal="center" vertical="center" wrapText="1"/>
    </xf>
    <xf numFmtId="0" fontId="171" fillId="0" borderId="3" xfId="0" applyFont="1" applyBorder="1" applyAlignment="1">
      <alignment horizontal="center" vertical="center"/>
    </xf>
    <xf numFmtId="14" fontId="171" fillId="0" borderId="4" xfId="0" applyNumberFormat="1" applyFont="1" applyBorder="1" applyAlignment="1">
      <alignment horizontal="center" vertical="center" wrapText="1"/>
    </xf>
    <xf numFmtId="0" fontId="171" fillId="0" borderId="16" xfId="0" applyFont="1" applyBorder="1" applyAlignment="1">
      <alignment horizontal="center"/>
    </xf>
    <xf numFmtId="0" fontId="189" fillId="0" borderId="8" xfId="0" applyFont="1" applyBorder="1" applyAlignment="1">
      <alignment horizontal="center" vertical="center" wrapText="1"/>
    </xf>
    <xf numFmtId="0" fontId="186" fillId="0" borderId="1" xfId="0" applyFont="1" applyBorder="1" applyAlignment="1">
      <alignment horizontal="center"/>
    </xf>
    <xf numFmtId="0" fontId="168" fillId="0" borderId="15" xfId="0" applyFont="1" applyBorder="1" applyAlignment="1">
      <alignment horizontal="center" vertical="center" wrapText="1"/>
    </xf>
    <xf numFmtId="0" fontId="168" fillId="0" borderId="17" xfId="0" applyFont="1" applyBorder="1" applyAlignment="1">
      <alignment horizontal="center" vertical="center" wrapText="1"/>
    </xf>
    <xf numFmtId="0" fontId="189" fillId="6" borderId="8" xfId="0" applyFont="1" applyFill="1" applyBorder="1" applyAlignment="1">
      <alignment horizontal="center" vertical="center" wrapText="1"/>
    </xf>
    <xf numFmtId="0" fontId="186" fillId="0" borderId="3" xfId="0" applyFont="1" applyBorder="1" applyAlignment="1">
      <alignment horizontal="center" vertical="center"/>
    </xf>
    <xf numFmtId="14" fontId="167" fillId="0" borderId="9" xfId="0" applyNumberFormat="1" applyFont="1" applyBorder="1" applyAlignment="1">
      <alignment horizontal="center" wrapText="1"/>
    </xf>
    <xf numFmtId="14" fontId="167" fillId="0" borderId="10" xfId="0" applyNumberFormat="1" applyFont="1" applyBorder="1" applyAlignment="1">
      <alignment horizontal="center" wrapText="1"/>
    </xf>
    <xf numFmtId="0" fontId="168" fillId="6" borderId="14" xfId="0" applyFont="1" applyFill="1" applyBorder="1" applyAlignment="1">
      <alignment horizontal="center" vertical="center" wrapText="1"/>
    </xf>
    <xf numFmtId="0" fontId="185" fillId="10" borderId="14" xfId="0" applyFont="1" applyFill="1" applyBorder="1" applyAlignment="1">
      <alignment horizontal="center" vertical="center" wrapText="1"/>
    </xf>
    <xf numFmtId="0" fontId="168" fillId="0" borderId="14" xfId="0" applyFont="1" applyBorder="1" applyAlignment="1">
      <alignment horizontal="center" vertical="center" wrapText="1"/>
    </xf>
    <xf numFmtId="0" fontId="0" fillId="0" borderId="12" xfId="0" applyBorder="1" applyAlignment="1">
      <alignment horizontal="center" vertical="center" wrapText="1"/>
    </xf>
    <xf numFmtId="14" fontId="167" fillId="0" borderId="8" xfId="0" applyNumberFormat="1" applyFont="1" applyBorder="1" applyAlignment="1">
      <alignment horizontal="center" vertical="center" wrapText="1"/>
    </xf>
    <xf numFmtId="0" fontId="167" fillId="0" borderId="18" xfId="0" applyFont="1" applyBorder="1" applyAlignment="1">
      <alignment horizontal="center" vertical="center" wrapText="1"/>
    </xf>
    <xf numFmtId="0" fontId="172" fillId="0" borderId="1" xfId="0" applyFont="1" applyBorder="1" applyAlignment="1">
      <alignment horizontal="center" vertical="center"/>
    </xf>
    <xf numFmtId="0" fontId="185" fillId="7" borderId="8" xfId="0" applyFont="1" applyFill="1" applyBorder="1" applyAlignment="1">
      <alignment horizontal="center" vertical="center" wrapText="1"/>
    </xf>
    <xf numFmtId="14" fontId="166" fillId="0" borderId="8" xfId="0" applyNumberFormat="1" applyFont="1" applyBorder="1" applyAlignment="1">
      <alignment horizontal="center" wrapText="1"/>
    </xf>
    <xf numFmtId="0" fontId="191" fillId="0" borderId="0" xfId="0" applyFont="1" applyAlignment="1">
      <alignment horizontal="left" vertical="center" wrapText="1"/>
    </xf>
    <xf numFmtId="0" fontId="166" fillId="0" borderId="8" xfId="0" applyFont="1" applyBorder="1" applyAlignment="1">
      <alignment horizontal="center" vertical="center" wrapText="1"/>
    </xf>
    <xf numFmtId="49" fontId="186" fillId="0" borderId="1" xfId="0" applyNumberFormat="1" applyFont="1" applyBorder="1" applyAlignment="1">
      <alignment horizontal="center" vertical="center"/>
    </xf>
    <xf numFmtId="0" fontId="189" fillId="6" borderId="15" xfId="0" applyFont="1" applyFill="1" applyBorder="1" applyAlignment="1">
      <alignment horizontal="center" vertical="center" wrapText="1"/>
    </xf>
    <xf numFmtId="0" fontId="185" fillId="8" borderId="12" xfId="0" applyFont="1" applyFill="1" applyBorder="1" applyAlignment="1">
      <alignment horizontal="center" vertical="center" wrapText="1"/>
    </xf>
    <xf numFmtId="0" fontId="185" fillId="6" borderId="12" xfId="0" applyFont="1" applyFill="1" applyBorder="1" applyAlignment="1">
      <alignment horizontal="center" vertical="center" wrapText="1"/>
    </xf>
    <xf numFmtId="0" fontId="167" fillId="0" borderId="19" xfId="0" applyFont="1" applyBorder="1" applyAlignment="1">
      <alignment horizontal="center" vertical="center" wrapText="1"/>
    </xf>
    <xf numFmtId="165" fontId="186" fillId="0" borderId="1" xfId="0" applyNumberFormat="1" applyFont="1" applyBorder="1" applyAlignment="1">
      <alignment horizontal="center" vertical="center"/>
    </xf>
    <xf numFmtId="0" fontId="187" fillId="0" borderId="21" xfId="0" applyFont="1" applyBorder="1" applyAlignment="1">
      <alignment horizontal="center" vertical="center" wrapText="1"/>
    </xf>
    <xf numFmtId="14" fontId="167" fillId="0" borderId="20" xfId="0" applyNumberFormat="1" applyFont="1" applyBorder="1" applyAlignment="1">
      <alignment horizontal="center" wrapText="1"/>
    </xf>
    <xf numFmtId="0" fontId="166" fillId="6" borderId="8" xfId="0" applyFont="1" applyFill="1" applyBorder="1" applyAlignment="1">
      <alignment horizontal="center" vertical="center" wrapText="1"/>
    </xf>
    <xf numFmtId="14" fontId="166" fillId="0" borderId="8" xfId="0" applyNumberFormat="1" applyFont="1" applyBorder="1" applyAlignment="1">
      <alignment horizontal="center" vertical="center" wrapText="1"/>
    </xf>
    <xf numFmtId="49" fontId="193" fillId="0" borderId="1" xfId="0" applyNumberFormat="1" applyFont="1" applyBorder="1" applyAlignment="1">
      <alignment horizontal="center"/>
    </xf>
    <xf numFmtId="0" fontId="193" fillId="0" borderId="1" xfId="0" applyFont="1" applyBorder="1" applyAlignment="1">
      <alignment horizontal="center"/>
    </xf>
    <xf numFmtId="0" fontId="187" fillId="0" borderId="1" xfId="0" applyFont="1" applyBorder="1" applyAlignment="1">
      <alignment horizontal="center" vertical="center" wrapText="1"/>
    </xf>
    <xf numFmtId="0" fontId="188" fillId="0" borderId="8" xfId="0" applyFont="1" applyBorder="1" applyAlignment="1">
      <alignment horizontal="center" vertical="center" wrapText="1"/>
    </xf>
    <xf numFmtId="0" fontId="186" fillId="0" borderId="3" xfId="0" applyFont="1" applyBorder="1" applyAlignment="1">
      <alignment horizontal="center" vertical="center" wrapText="1"/>
    </xf>
    <xf numFmtId="0" fontId="0" fillId="0" borderId="0" xfId="0" applyFont="1" applyAlignment="1"/>
    <xf numFmtId="49" fontId="186" fillId="0" borderId="1" xfId="0" applyNumberFormat="1" applyFont="1" applyBorder="1" applyAlignment="1">
      <alignment horizontal="center"/>
    </xf>
    <xf numFmtId="0" fontId="191" fillId="0" borderId="0" xfId="0" applyFont="1" applyAlignment="1"/>
    <xf numFmtId="14" fontId="171" fillId="0" borderId="8" xfId="0" applyNumberFormat="1" applyFont="1" applyBorder="1" applyAlignment="1">
      <alignment horizontal="center" vertical="center"/>
    </xf>
    <xf numFmtId="0" fontId="171" fillId="0" borderId="8" xfId="0" applyFont="1" applyBorder="1" applyAlignment="1">
      <alignment horizontal="center" vertical="center" wrapText="1"/>
    </xf>
    <xf numFmtId="14" fontId="165" fillId="0" borderId="8" xfId="0" applyNumberFormat="1" applyFont="1" applyBorder="1" applyAlignment="1">
      <alignment horizontal="center" wrapText="1"/>
    </xf>
    <xf numFmtId="165" fontId="186" fillId="0" borderId="1" xfId="0" applyNumberFormat="1" applyFont="1" applyBorder="1" applyAlignment="1">
      <alignment horizontal="center"/>
    </xf>
    <xf numFmtId="166" fontId="171" fillId="0" borderId="1" xfId="0" applyNumberFormat="1" applyFont="1" applyBorder="1" applyAlignment="1">
      <alignment horizontal="center" vertical="center"/>
    </xf>
    <xf numFmtId="14" fontId="165"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67" fillId="0" borderId="12" xfId="0" applyNumberFormat="1" applyFont="1" applyBorder="1" applyAlignment="1">
      <alignment horizontal="center" vertical="center" wrapText="1"/>
    </xf>
    <xf numFmtId="0" fontId="167" fillId="0" borderId="12" xfId="0" applyFont="1" applyBorder="1" applyAlignment="1">
      <alignment horizontal="center" vertical="center" wrapText="1"/>
    </xf>
    <xf numFmtId="0" fontId="0" fillId="0" borderId="21" xfId="0" applyBorder="1" applyAlignment="1">
      <alignment horizontal="center" vertical="center" wrapText="1"/>
    </xf>
    <xf numFmtId="14" fontId="165" fillId="0" borderId="12" xfId="0" applyNumberFormat="1" applyFont="1" applyBorder="1" applyAlignment="1">
      <alignment horizontal="center" wrapText="1"/>
    </xf>
    <xf numFmtId="0" fontId="188" fillId="7" borderId="12" xfId="0" applyFont="1" applyFill="1" applyBorder="1" applyAlignment="1">
      <alignment horizontal="center" vertical="center" wrapText="1"/>
    </xf>
    <xf numFmtId="0" fontId="171" fillId="0" borderId="22" xfId="0" applyFont="1" applyBorder="1" applyAlignment="1">
      <alignment horizontal="center" vertical="center"/>
    </xf>
    <xf numFmtId="14" fontId="171" fillId="0" borderId="12" xfId="0" applyNumberFormat="1" applyFont="1" applyBorder="1" applyAlignment="1">
      <alignment horizontal="center" vertical="center"/>
    </xf>
    <xf numFmtId="0" fontId="171" fillId="0" borderId="12" xfId="0" applyFont="1" applyBorder="1" applyAlignment="1">
      <alignment horizontal="center" vertical="center"/>
    </xf>
    <xf numFmtId="0" fontId="171" fillId="0" borderId="12" xfId="0" applyFont="1" applyBorder="1" applyAlignment="1">
      <alignment horizontal="center" vertical="center" wrapText="1"/>
    </xf>
    <xf numFmtId="0" fontId="171" fillId="0" borderId="22" xfId="0" applyFont="1" applyBorder="1" applyAlignment="1">
      <alignment horizontal="center" vertical="center" wrapText="1"/>
    </xf>
    <xf numFmtId="0" fontId="192" fillId="0" borderId="8" xfId="0" applyFont="1" applyBorder="1" applyAlignment="1">
      <alignment horizontal="center" vertical="center" wrapText="1"/>
    </xf>
    <xf numFmtId="0" fontId="186" fillId="0" borderId="22" xfId="0" applyFont="1" applyBorder="1" applyAlignment="1">
      <alignment horizontal="center" vertical="center" wrapText="1"/>
    </xf>
    <xf numFmtId="49" fontId="186" fillId="7" borderId="1" xfId="0" applyNumberFormat="1" applyFont="1" applyFill="1" applyBorder="1" applyAlignment="1">
      <alignment horizontal="center"/>
    </xf>
    <xf numFmtId="0" fontId="164" fillId="0" borderId="8" xfId="0" applyFont="1" applyBorder="1" applyAlignment="1">
      <alignment horizontal="center" vertical="center" wrapText="1"/>
    </xf>
    <xf numFmtId="49" fontId="171" fillId="7" borderId="1" xfId="0" applyNumberFormat="1" applyFont="1" applyFill="1" applyBorder="1" applyAlignment="1">
      <alignment horizontal="center" vertical="center"/>
    </xf>
    <xf numFmtId="49" fontId="186" fillId="7" borderId="1" xfId="0" applyNumberFormat="1" applyFont="1" applyFill="1" applyBorder="1" applyAlignment="1">
      <alignment horizontal="center" vertical="center"/>
    </xf>
    <xf numFmtId="0" fontId="168" fillId="7" borderId="13" xfId="0" applyFont="1" applyFill="1" applyBorder="1" applyAlignment="1">
      <alignment horizontal="center" vertical="center" wrapText="1"/>
    </xf>
    <xf numFmtId="0" fontId="185" fillId="11" borderId="13" xfId="0" applyFont="1" applyFill="1" applyBorder="1" applyAlignment="1">
      <alignment horizontal="center" vertical="center" wrapText="1"/>
    </xf>
    <xf numFmtId="0" fontId="171" fillId="7" borderId="1" xfId="0" applyFont="1" applyFill="1" applyBorder="1" applyAlignment="1">
      <alignment horizontal="center" vertical="center"/>
    </xf>
    <xf numFmtId="0" fontId="190" fillId="7" borderId="12" xfId="0" applyFont="1" applyFill="1" applyBorder="1" applyAlignment="1">
      <alignment horizontal="center" vertical="center" wrapText="1"/>
    </xf>
    <xf numFmtId="49" fontId="186" fillId="6" borderId="15" xfId="0" applyNumberFormat="1" applyFont="1" applyFill="1" applyBorder="1" applyAlignment="1">
      <alignment horizontal="center" vertical="center"/>
    </xf>
    <xf numFmtId="14" fontId="163" fillId="0" borderId="8" xfId="0" applyNumberFormat="1" applyFont="1" applyBorder="1" applyAlignment="1">
      <alignment horizontal="center" wrapText="1"/>
    </xf>
    <xf numFmtId="14" fontId="163"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196" fillId="12" borderId="25" xfId="0" applyFont="1" applyFill="1" applyBorder="1" applyAlignment="1">
      <alignment horizontal="center" wrapText="1"/>
    </xf>
    <xf numFmtId="0" fontId="196" fillId="12" borderId="11" xfId="0" applyFont="1" applyFill="1" applyBorder="1" applyAlignment="1">
      <alignment horizontal="center" vertical="center" wrapText="1"/>
    </xf>
    <xf numFmtId="0" fontId="196" fillId="12" borderId="26" xfId="0" applyFont="1" applyFill="1" applyBorder="1" applyAlignment="1">
      <alignment horizontal="center" vertical="center" wrapText="1"/>
    </xf>
    <xf numFmtId="0" fontId="163" fillId="0" borderId="0" xfId="0" applyFont="1" applyBorder="1" applyAlignment="1">
      <alignment horizontal="center" wrapText="1"/>
    </xf>
    <xf numFmtId="0" fontId="185" fillId="13" borderId="8" xfId="0" applyFont="1" applyFill="1" applyBorder="1" applyAlignment="1">
      <alignment horizontal="center" vertical="center" wrapText="1"/>
    </xf>
    <xf numFmtId="0" fontId="163" fillId="0" borderId="8" xfId="0" applyFont="1" applyBorder="1" applyAlignment="1">
      <alignment horizontal="center" vertical="center" wrapText="1"/>
    </xf>
    <xf numFmtId="14" fontId="163" fillId="0" borderId="20" xfId="0" applyNumberFormat="1" applyFont="1" applyBorder="1" applyAlignment="1">
      <alignment horizontal="center" wrapText="1"/>
    </xf>
    <xf numFmtId="14" fontId="162" fillId="0" borderId="8" xfId="0" applyNumberFormat="1" applyFont="1" applyBorder="1" applyAlignment="1">
      <alignment horizontal="center" wrapText="1"/>
    </xf>
    <xf numFmtId="0" fontId="185" fillId="8" borderId="17" xfId="0" applyFont="1" applyFill="1" applyBorder="1" applyAlignment="1">
      <alignment horizontal="center" vertical="center" wrapText="1"/>
    </xf>
    <xf numFmtId="14" fontId="162" fillId="0" borderId="12" xfId="0" applyNumberFormat="1" applyFont="1" applyBorder="1" applyAlignment="1">
      <alignment horizontal="center" wrapText="1"/>
    </xf>
    <xf numFmtId="0" fontId="185" fillId="10" borderId="8" xfId="0" applyFont="1" applyFill="1" applyBorder="1" applyAlignment="1">
      <alignment horizontal="center" vertical="center" wrapText="1"/>
    </xf>
    <xf numFmtId="14" fontId="161" fillId="0" borderId="8" xfId="0" applyNumberFormat="1" applyFont="1" applyBorder="1" applyAlignment="1">
      <alignment horizontal="center" wrapText="1"/>
    </xf>
    <xf numFmtId="0" fontId="168" fillId="0" borderId="21" xfId="0" applyFont="1" applyBorder="1" applyAlignment="1">
      <alignment horizontal="center" vertical="center" wrapText="1"/>
    </xf>
    <xf numFmtId="0" fontId="186" fillId="0" borderId="4" xfId="0" applyFont="1" applyBorder="1" applyAlignment="1">
      <alignment horizontal="center" vertical="center"/>
    </xf>
    <xf numFmtId="14" fontId="160" fillId="0" borderId="8" xfId="0" applyNumberFormat="1" applyFont="1" applyBorder="1" applyAlignment="1">
      <alignment horizontal="center" wrapText="1"/>
    </xf>
    <xf numFmtId="14" fontId="160" fillId="0" borderId="12" xfId="0" applyNumberFormat="1" applyFont="1" applyBorder="1" applyAlignment="1">
      <alignment horizontal="center" wrapText="1"/>
    </xf>
    <xf numFmtId="14" fontId="160" fillId="14" borderId="23" xfId="0" applyNumberFormat="1" applyFont="1" applyFill="1" applyBorder="1" applyAlignment="1">
      <alignment horizontal="center" wrapText="1"/>
    </xf>
    <xf numFmtId="14" fontId="159" fillId="0" borderId="8" xfId="0" applyNumberFormat="1" applyFont="1" applyBorder="1" applyAlignment="1">
      <alignment horizontal="center" wrapText="1"/>
    </xf>
    <xf numFmtId="0" fontId="186" fillId="0" borderId="8" xfId="0" applyFont="1" applyBorder="1" applyAlignment="1">
      <alignment horizontal="center" vertical="center"/>
    </xf>
    <xf numFmtId="0" fontId="186" fillId="0" borderId="2" xfId="0" applyFont="1" applyBorder="1" applyAlignment="1">
      <alignment horizontal="center" vertical="center"/>
    </xf>
    <xf numFmtId="14" fontId="158" fillId="0" borderId="8" xfId="0" applyNumberFormat="1" applyFont="1" applyBorder="1" applyAlignment="1">
      <alignment horizontal="center" wrapText="1"/>
    </xf>
    <xf numFmtId="14" fontId="157" fillId="0" borderId="8" xfId="0" applyNumberFormat="1" applyFont="1" applyBorder="1" applyAlignment="1">
      <alignment horizontal="center" wrapText="1"/>
    </xf>
    <xf numFmtId="0" fontId="168" fillId="7" borderId="12" xfId="0" applyFont="1" applyFill="1" applyBorder="1" applyAlignment="1">
      <alignment horizontal="center" vertical="center" wrapText="1"/>
    </xf>
    <xf numFmtId="49" fontId="186" fillId="7" borderId="8" xfId="0" applyNumberFormat="1" applyFont="1" applyFill="1" applyBorder="1" applyAlignment="1">
      <alignment horizontal="center" vertical="center"/>
    </xf>
    <xf numFmtId="0" fontId="185" fillId="15" borderId="8" xfId="0" applyFont="1" applyFill="1" applyBorder="1" applyAlignment="1">
      <alignment horizontal="center" vertical="center" wrapText="1"/>
    </xf>
    <xf numFmtId="49" fontId="186" fillId="6" borderId="12" xfId="0" applyNumberFormat="1" applyFont="1" applyFill="1" applyBorder="1" applyAlignment="1">
      <alignment horizontal="center" vertical="center"/>
    </xf>
    <xf numFmtId="49" fontId="186" fillId="6" borderId="14" xfId="0" applyNumberFormat="1" applyFont="1" applyFill="1" applyBorder="1" applyAlignment="1">
      <alignment horizontal="center" vertical="center"/>
    </xf>
    <xf numFmtId="14" fontId="171" fillId="0" borderId="14" xfId="0" applyNumberFormat="1" applyFont="1" applyBorder="1" applyAlignment="1">
      <alignment horizontal="center" vertical="center"/>
    </xf>
    <xf numFmtId="0" fontId="171" fillId="0" borderId="14" xfId="0" applyFont="1" applyBorder="1" applyAlignment="1">
      <alignment horizontal="center" vertical="center"/>
    </xf>
    <xf numFmtId="0" fontId="171" fillId="0" borderId="14" xfId="0" applyFont="1" applyBorder="1" applyAlignment="1">
      <alignment horizontal="center" vertical="center" wrapText="1"/>
    </xf>
    <xf numFmtId="0" fontId="156" fillId="0" borderId="27" xfId="0" applyFont="1" applyBorder="1" applyAlignment="1">
      <alignment horizontal="center" wrapText="1"/>
    </xf>
    <xf numFmtId="0" fontId="185" fillId="16" borderId="28" xfId="0" applyFont="1" applyFill="1" applyBorder="1" applyAlignment="1">
      <alignment horizontal="center" wrapText="1"/>
    </xf>
    <xf numFmtId="14" fontId="156" fillId="0" borderId="28" xfId="0" applyNumberFormat="1" applyFont="1" applyBorder="1" applyAlignment="1">
      <alignment horizontal="center" wrapText="1"/>
    </xf>
    <xf numFmtId="0" fontId="185" fillId="6" borderId="28" xfId="0" applyFont="1" applyFill="1" applyBorder="1" applyAlignment="1">
      <alignment horizontal="center" wrapText="1"/>
    </xf>
    <xf numFmtId="0" fontId="156" fillId="0" borderId="28" xfId="0" applyFont="1" applyBorder="1" applyAlignment="1">
      <alignment horizontal="center" wrapText="1"/>
    </xf>
    <xf numFmtId="14" fontId="156" fillId="0" borderId="8" xfId="0" applyNumberFormat="1" applyFont="1" applyBorder="1" applyAlignment="1">
      <alignment horizontal="center" wrapText="1"/>
    </xf>
    <xf numFmtId="14" fontId="157" fillId="0" borderId="12" xfId="0" applyNumberFormat="1" applyFont="1" applyBorder="1" applyAlignment="1">
      <alignment horizontal="center" wrapText="1"/>
    </xf>
    <xf numFmtId="14" fontId="157" fillId="0" borderId="28" xfId="0" applyNumberFormat="1" applyFont="1" applyBorder="1" applyAlignment="1">
      <alignment horizontal="center" wrapText="1"/>
    </xf>
    <xf numFmtId="14" fontId="156" fillId="0" borderId="13" xfId="0" applyNumberFormat="1" applyFont="1" applyBorder="1" applyAlignment="1">
      <alignment horizontal="center" wrapText="1"/>
    </xf>
    <xf numFmtId="14" fontId="155" fillId="0" borderId="8" xfId="0" applyNumberFormat="1" applyFont="1" applyBorder="1" applyAlignment="1">
      <alignment horizontal="center" wrapText="1"/>
    </xf>
    <xf numFmtId="14" fontId="155" fillId="0" borderId="12" xfId="0" applyNumberFormat="1" applyFont="1" applyBorder="1" applyAlignment="1">
      <alignment horizontal="center" wrapText="1"/>
    </xf>
    <xf numFmtId="14" fontId="154" fillId="0" borderId="23" xfId="0" applyNumberFormat="1" applyFont="1" applyBorder="1" applyAlignment="1">
      <alignment horizontal="center" wrapText="1"/>
    </xf>
    <xf numFmtId="0" fontId="186" fillId="0" borderId="8" xfId="0" applyFont="1" applyBorder="1" applyAlignment="1">
      <alignment horizontal="center" vertical="center" wrapText="1"/>
    </xf>
    <xf numFmtId="14" fontId="153" fillId="0" borderId="23" xfId="0" applyNumberFormat="1" applyFont="1" applyBorder="1" applyAlignment="1">
      <alignment horizontal="center" wrapText="1"/>
    </xf>
    <xf numFmtId="14" fontId="153" fillId="0" borderId="7" xfId="0" applyNumberFormat="1" applyFont="1" applyBorder="1" applyAlignment="1">
      <alignment horizontal="center" wrapText="1"/>
    </xf>
    <xf numFmtId="14" fontId="153" fillId="17" borderId="7" xfId="0" applyNumberFormat="1" applyFont="1" applyFill="1" applyBorder="1" applyAlignment="1">
      <alignment horizontal="center" wrapText="1"/>
    </xf>
    <xf numFmtId="0" fontId="185" fillId="18" borderId="8" xfId="0" applyFont="1" applyFill="1" applyBorder="1" applyAlignment="1">
      <alignment horizontal="center" vertical="center" wrapText="1"/>
    </xf>
    <xf numFmtId="14" fontId="153" fillId="0" borderId="29" xfId="0" applyNumberFormat="1" applyFont="1" applyBorder="1" applyAlignment="1">
      <alignment horizontal="center" wrapText="1"/>
    </xf>
    <xf numFmtId="14" fontId="153" fillId="0" borderId="8" xfId="0" applyNumberFormat="1" applyFont="1" applyBorder="1" applyAlignment="1">
      <alignment horizontal="center" wrapText="1"/>
    </xf>
    <xf numFmtId="0" fontId="152" fillId="0" borderId="30" xfId="0" applyFont="1" applyBorder="1" applyAlignment="1">
      <alignment horizontal="center" wrapText="1"/>
    </xf>
    <xf numFmtId="14" fontId="152" fillId="0" borderId="7" xfId="0" applyNumberFormat="1" applyFont="1" applyBorder="1" applyAlignment="1">
      <alignment horizontal="center" wrapText="1"/>
    </xf>
    <xf numFmtId="0" fontId="152" fillId="0" borderId="7" xfId="0" applyFont="1" applyBorder="1" applyAlignment="1">
      <alignment horizontal="center" wrapText="1"/>
    </xf>
    <xf numFmtId="0" fontId="185" fillId="16" borderId="7" xfId="0" applyFont="1" applyFill="1" applyBorder="1" applyAlignment="1">
      <alignment horizontal="center" wrapText="1"/>
    </xf>
    <xf numFmtId="0" fontId="185" fillId="9" borderId="7" xfId="0" applyFont="1" applyFill="1" applyBorder="1" applyAlignment="1">
      <alignment horizontal="center" wrapText="1"/>
    </xf>
    <xf numFmtId="0" fontId="152" fillId="0" borderId="8" xfId="0" applyFont="1" applyBorder="1" applyAlignment="1">
      <alignment horizontal="center" vertical="center" wrapText="1"/>
    </xf>
    <xf numFmtId="49" fontId="171" fillId="6" borderId="8" xfId="0" applyNumberFormat="1" applyFont="1" applyFill="1" applyBorder="1" applyAlignment="1">
      <alignment horizontal="center" vertical="center"/>
    </xf>
    <xf numFmtId="14" fontId="152" fillId="17" borderId="29" xfId="0" applyNumberFormat="1" applyFont="1" applyFill="1" applyBorder="1" applyAlignment="1">
      <alignment horizontal="center" wrapText="1"/>
    </xf>
    <xf numFmtId="14" fontId="151" fillId="0" borderId="8" xfId="0" applyNumberFormat="1" applyFont="1" applyBorder="1" applyAlignment="1">
      <alignment horizontal="center" wrapText="1"/>
    </xf>
    <xf numFmtId="14" fontId="150"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189" fillId="6" borderId="21" xfId="0" applyFont="1" applyFill="1" applyBorder="1" applyAlignment="1">
      <alignment horizontal="center" vertical="center" wrapText="1"/>
    </xf>
    <xf numFmtId="14" fontId="152" fillId="0" borderId="8" xfId="0" applyNumberFormat="1" applyFont="1" applyBorder="1" applyAlignment="1">
      <alignment horizontal="center" wrapText="1"/>
    </xf>
    <xf numFmtId="14" fontId="152" fillId="17" borderId="8" xfId="0" applyNumberFormat="1" applyFont="1" applyFill="1" applyBorder="1" applyAlignment="1">
      <alignment horizontal="center" wrapText="1"/>
    </xf>
    <xf numFmtId="14" fontId="149" fillId="0" borderId="8" xfId="0" applyNumberFormat="1" applyFont="1" applyBorder="1" applyAlignment="1">
      <alignment horizontal="center" wrapText="1"/>
    </xf>
    <xf numFmtId="0" fontId="168" fillId="7" borderId="8" xfId="0" applyFont="1" applyFill="1" applyBorder="1" applyAlignment="1">
      <alignment horizontal="center" vertical="center" wrapText="1"/>
    </xf>
    <xf numFmtId="49" fontId="171" fillId="7" borderId="8" xfId="0" applyNumberFormat="1" applyFont="1" applyFill="1" applyBorder="1" applyAlignment="1">
      <alignment horizontal="center" vertical="center"/>
    </xf>
    <xf numFmtId="14" fontId="148" fillId="0" borderId="8" xfId="0" applyNumberFormat="1" applyFont="1" applyBorder="1" applyAlignment="1">
      <alignment horizontal="center" wrapText="1"/>
    </xf>
    <xf numFmtId="0" fontId="148" fillId="0" borderId="8" xfId="0" applyFont="1" applyBorder="1" applyAlignment="1">
      <alignment horizontal="center" wrapText="1"/>
    </xf>
    <xf numFmtId="0" fontId="185" fillId="8" borderId="8" xfId="0" applyFont="1" applyFill="1" applyBorder="1" applyAlignment="1">
      <alignment horizontal="center" wrapText="1"/>
    </xf>
    <xf numFmtId="0" fontId="185" fillId="6" borderId="8" xfId="0" applyFont="1" applyFill="1" applyBorder="1" applyAlignment="1">
      <alignment horizontal="center" wrapText="1"/>
    </xf>
    <xf numFmtId="0" fontId="185" fillId="9" borderId="8" xfId="0" applyFont="1" applyFill="1" applyBorder="1" applyAlignment="1">
      <alignment horizontal="center" wrapText="1"/>
    </xf>
    <xf numFmtId="0" fontId="171" fillId="0" borderId="13" xfId="0" applyFont="1" applyBorder="1" applyAlignment="1">
      <alignment horizontal="center" vertical="center"/>
    </xf>
    <xf numFmtId="14" fontId="171" fillId="0" borderId="13" xfId="0" applyNumberFormat="1" applyFont="1" applyBorder="1" applyAlignment="1">
      <alignment horizontal="center" vertical="center"/>
    </xf>
    <xf numFmtId="0" fontId="171" fillId="0" borderId="13" xfId="0" applyFont="1" applyBorder="1" applyAlignment="1">
      <alignment horizontal="center" vertical="center" wrapText="1"/>
    </xf>
    <xf numFmtId="0" fontId="148" fillId="0" borderId="8" xfId="0" applyFont="1" applyBorder="1" applyAlignment="1">
      <alignment horizontal="center" vertical="center" wrapText="1"/>
    </xf>
    <xf numFmtId="14" fontId="148" fillId="0" borderId="8" xfId="0" applyNumberFormat="1" applyFont="1" applyBorder="1" applyAlignment="1">
      <alignment horizontal="center" vertical="center" wrapText="1"/>
    </xf>
    <xf numFmtId="14" fontId="148" fillId="0" borderId="12" xfId="0" applyNumberFormat="1" applyFont="1" applyBorder="1" applyAlignment="1">
      <alignment horizontal="center" wrapText="1"/>
    </xf>
    <xf numFmtId="0" fontId="148" fillId="0" borderId="20" xfId="0" applyFont="1" applyBorder="1" applyAlignment="1">
      <alignment horizontal="center" wrapText="1"/>
    </xf>
    <xf numFmtId="14" fontId="148" fillId="0" borderId="20" xfId="0" applyNumberFormat="1" applyFont="1" applyBorder="1" applyAlignment="1">
      <alignment horizontal="center" wrapText="1"/>
    </xf>
    <xf numFmtId="0" fontId="148" fillId="0" borderId="28" xfId="0" applyFont="1" applyBorder="1" applyAlignment="1">
      <alignment horizontal="center" wrapText="1"/>
    </xf>
    <xf numFmtId="14" fontId="148" fillId="0" borderId="28" xfId="0" applyNumberFormat="1" applyFont="1" applyBorder="1" applyAlignment="1">
      <alignment horizontal="center" wrapText="1"/>
    </xf>
    <xf numFmtId="14" fontId="147" fillId="0" borderId="8" xfId="0" applyNumberFormat="1" applyFont="1" applyBorder="1" applyAlignment="1">
      <alignment horizontal="center" wrapText="1"/>
    </xf>
    <xf numFmtId="0" fontId="148" fillId="0" borderId="31" xfId="0" applyFont="1" applyBorder="1" applyAlignment="1">
      <alignment horizontal="center" wrapText="1"/>
    </xf>
    <xf numFmtId="0" fontId="185" fillId="16" borderId="20" xfId="0" applyFont="1" applyFill="1" applyBorder="1" applyAlignment="1">
      <alignment horizontal="center" wrapText="1"/>
    </xf>
    <xf numFmtId="0" fontId="185" fillId="9" borderId="20" xfId="0" applyFont="1" applyFill="1" applyBorder="1" applyAlignment="1">
      <alignment horizontal="center" wrapText="1"/>
    </xf>
    <xf numFmtId="0" fontId="198" fillId="0" borderId="0" xfId="0" applyFont="1" applyAlignment="1">
      <alignment horizontal="right" vertical="center" wrapText="1"/>
    </xf>
    <xf numFmtId="14" fontId="146" fillId="0" borderId="8" xfId="0" applyNumberFormat="1" applyFont="1" applyBorder="1" applyAlignment="1">
      <alignment horizontal="center" wrapText="1"/>
    </xf>
    <xf numFmtId="14" fontId="146" fillId="0" borderId="8" xfId="0" applyNumberFormat="1" applyFont="1" applyBorder="1" applyAlignment="1">
      <alignment horizontal="center" vertical="center" wrapText="1"/>
    </xf>
    <xf numFmtId="14" fontId="145" fillId="0" borderId="8" xfId="0" applyNumberFormat="1" applyFont="1" applyBorder="1" applyAlignment="1">
      <alignment horizontal="center" wrapText="1"/>
    </xf>
    <xf numFmtId="0" fontId="144" fillId="0" borderId="33" xfId="0" applyFont="1" applyBorder="1" applyAlignment="1">
      <alignment horizontal="center" wrapText="1"/>
    </xf>
    <xf numFmtId="14" fontId="144" fillId="0" borderId="8" xfId="0" applyNumberFormat="1" applyFont="1" applyBorder="1" applyAlignment="1">
      <alignment horizontal="center" wrapText="1"/>
    </xf>
    <xf numFmtId="14" fontId="145" fillId="0" borderId="12" xfId="0" applyNumberFormat="1" applyFont="1" applyBorder="1" applyAlignment="1">
      <alignment horizontal="center" wrapText="1"/>
    </xf>
    <xf numFmtId="0" fontId="144" fillId="0" borderId="28" xfId="0" applyFont="1" applyBorder="1" applyAlignment="1">
      <alignment horizontal="center" wrapText="1"/>
    </xf>
    <xf numFmtId="14" fontId="144" fillId="0" borderId="28" xfId="0" applyNumberFormat="1" applyFont="1" applyBorder="1" applyAlignment="1">
      <alignment horizontal="center" wrapText="1"/>
    </xf>
    <xf numFmtId="0" fontId="148" fillId="0" borderId="12" xfId="0" applyFont="1" applyBorder="1" applyAlignment="1">
      <alignment horizontal="center" vertical="center" wrapText="1"/>
    </xf>
    <xf numFmtId="14" fontId="148" fillId="0" borderId="12" xfId="0" applyNumberFormat="1" applyFont="1" applyBorder="1" applyAlignment="1">
      <alignment horizontal="center" vertical="center" wrapText="1"/>
    </xf>
    <xf numFmtId="0" fontId="144" fillId="0" borderId="34" xfId="0" applyFont="1" applyBorder="1" applyAlignment="1">
      <alignment horizontal="center" wrapText="1"/>
    </xf>
    <xf numFmtId="0" fontId="144" fillId="0" borderId="8" xfId="0" applyFont="1" applyBorder="1" applyAlignment="1">
      <alignment horizontal="center" vertical="center" wrapText="1"/>
    </xf>
    <xf numFmtId="14" fontId="144" fillId="0" borderId="8" xfId="0" applyNumberFormat="1" applyFont="1" applyBorder="1" applyAlignment="1">
      <alignment horizontal="center" vertical="center" wrapText="1"/>
    </xf>
    <xf numFmtId="14" fontId="144" fillId="0" borderId="12" xfId="0" applyNumberFormat="1" applyFont="1" applyBorder="1" applyAlignment="1">
      <alignment horizontal="center" wrapText="1"/>
    </xf>
    <xf numFmtId="0" fontId="144" fillId="0" borderId="27" xfId="0" applyFont="1" applyBorder="1" applyAlignment="1">
      <alignment horizontal="center" wrapText="1"/>
    </xf>
    <xf numFmtId="0" fontId="185" fillId="9" borderId="28" xfId="0" applyFont="1" applyFill="1" applyBorder="1" applyAlignment="1">
      <alignment horizontal="center" wrapText="1"/>
    </xf>
    <xf numFmtId="0" fontId="145" fillId="0" borderId="8" xfId="0" applyFont="1" applyBorder="1" applyAlignment="1">
      <alignment horizontal="center" wrapText="1"/>
    </xf>
    <xf numFmtId="0" fontId="144" fillId="0" borderId="8" xfId="0" applyFont="1" applyBorder="1" applyAlignment="1">
      <alignment horizontal="center" wrapText="1"/>
    </xf>
    <xf numFmtId="14" fontId="143" fillId="0" borderId="8" xfId="0" applyNumberFormat="1" applyFont="1" applyBorder="1" applyAlignment="1">
      <alignment horizontal="center" wrapText="1"/>
    </xf>
    <xf numFmtId="0" fontId="144" fillId="0" borderId="12" xfId="0" applyFont="1" applyBorder="1" applyAlignment="1">
      <alignment horizontal="center" wrapText="1"/>
    </xf>
    <xf numFmtId="14" fontId="143" fillId="0" borderId="12" xfId="0" applyNumberFormat="1" applyFont="1" applyBorder="1" applyAlignment="1">
      <alignment horizontal="center" wrapText="1"/>
    </xf>
    <xf numFmtId="0" fontId="148" fillId="7" borderId="8" xfId="0" applyFont="1" applyFill="1" applyBorder="1" applyAlignment="1">
      <alignment horizontal="center" vertical="center" wrapText="1"/>
    </xf>
    <xf numFmtId="0" fontId="145" fillId="7" borderId="32" xfId="0" applyFont="1" applyFill="1" applyBorder="1" applyAlignment="1">
      <alignment horizontal="center" wrapText="1"/>
    </xf>
    <xf numFmtId="0" fontId="148" fillId="6" borderId="8" xfId="0" applyFont="1" applyFill="1" applyBorder="1" applyAlignment="1">
      <alignment horizontal="center" wrapText="1"/>
    </xf>
    <xf numFmtId="0" fontId="148" fillId="6" borderId="13" xfId="0" applyFont="1" applyFill="1" applyBorder="1" applyAlignment="1">
      <alignment horizontal="center" wrapText="1"/>
    </xf>
    <xf numFmtId="0" fontId="148" fillId="6" borderId="8" xfId="0" applyFont="1" applyFill="1" applyBorder="1" applyAlignment="1">
      <alignment horizontal="center" vertical="center" wrapText="1"/>
    </xf>
    <xf numFmtId="0" fontId="185" fillId="11" borderId="8" xfId="0" applyFont="1" applyFill="1" applyBorder="1" applyAlignment="1">
      <alignment horizontal="center" vertical="center" wrapText="1"/>
    </xf>
    <xf numFmtId="0" fontId="141" fillId="0" borderId="0" xfId="0" applyFont="1" applyFill="1" applyBorder="1" applyAlignment="1">
      <alignment horizontal="center" wrapText="1"/>
    </xf>
    <xf numFmtId="0" fontId="142" fillId="0" borderId="27" xfId="0" applyFont="1" applyBorder="1" applyAlignment="1">
      <alignment horizontal="center" wrapText="1"/>
    </xf>
    <xf numFmtId="14" fontId="142" fillId="0" borderId="28" xfId="0" applyNumberFormat="1" applyFont="1" applyBorder="1" applyAlignment="1">
      <alignment horizontal="center" wrapText="1"/>
    </xf>
    <xf numFmtId="0" fontId="142" fillId="0" borderId="28" xfId="0" applyFont="1" applyBorder="1" applyAlignment="1">
      <alignment horizontal="center" wrapText="1"/>
    </xf>
    <xf numFmtId="14" fontId="142" fillId="0" borderId="8" xfId="0" applyNumberFormat="1" applyFont="1" applyBorder="1" applyAlignment="1">
      <alignment horizontal="center" wrapText="1"/>
    </xf>
    <xf numFmtId="14" fontId="141" fillId="0" borderId="8" xfId="0" applyNumberFormat="1" applyFont="1" applyBorder="1" applyAlignment="1">
      <alignment horizontal="center" wrapText="1"/>
    </xf>
    <xf numFmtId="0" fontId="141" fillId="0" borderId="8" xfId="0" applyFont="1" applyBorder="1" applyAlignment="1">
      <alignment horizontal="center" vertical="center" wrapText="1"/>
    </xf>
    <xf numFmtId="14" fontId="141" fillId="0" borderId="8" xfId="0" applyNumberFormat="1" applyFont="1" applyBorder="1" applyAlignment="1">
      <alignment horizontal="center" vertical="center" wrapText="1"/>
    </xf>
    <xf numFmtId="0" fontId="142" fillId="0" borderId="8" xfId="0" applyFont="1" applyBorder="1" applyAlignment="1">
      <alignment horizontal="center" vertical="center" wrapText="1"/>
    </xf>
    <xf numFmtId="14" fontId="142" fillId="0" borderId="8" xfId="0" applyNumberFormat="1" applyFont="1" applyBorder="1" applyAlignment="1">
      <alignment horizontal="center" vertical="center" wrapText="1"/>
    </xf>
    <xf numFmtId="0" fontId="142" fillId="0" borderId="12" xfId="0" applyFont="1" applyBorder="1" applyAlignment="1">
      <alignment horizontal="center" vertical="center" wrapText="1"/>
    </xf>
    <xf numFmtId="0" fontId="144" fillId="0" borderId="12" xfId="0" applyFont="1" applyBorder="1" applyAlignment="1">
      <alignment horizontal="center" vertical="center" wrapText="1"/>
    </xf>
    <xf numFmtId="14" fontId="140" fillId="0" borderId="29" xfId="0" applyNumberFormat="1" applyFont="1" applyBorder="1" applyAlignment="1">
      <alignment horizontal="center" wrapText="1"/>
    </xf>
    <xf numFmtId="14" fontId="140" fillId="0" borderId="8" xfId="0" applyNumberFormat="1" applyFont="1" applyBorder="1" applyAlignment="1">
      <alignment horizontal="center" wrapText="1"/>
    </xf>
    <xf numFmtId="0" fontId="145" fillId="0" borderId="8" xfId="0" applyFont="1" applyBorder="1" applyAlignment="1">
      <alignment horizontal="center" vertical="center" wrapText="1"/>
    </xf>
    <xf numFmtId="0" fontId="140" fillId="0" borderId="8" xfId="0" applyFont="1" applyBorder="1" applyAlignment="1">
      <alignment horizontal="center" vertical="center" wrapText="1"/>
    </xf>
    <xf numFmtId="14" fontId="140" fillId="0" borderId="8" xfId="0" applyNumberFormat="1" applyFont="1" applyBorder="1" applyAlignment="1">
      <alignment horizontal="center" vertical="center" wrapText="1"/>
    </xf>
    <xf numFmtId="0" fontId="140" fillId="0" borderId="12" xfId="0" applyFont="1" applyBorder="1" applyAlignment="1">
      <alignment horizontal="center" vertical="center" wrapText="1"/>
    </xf>
    <xf numFmtId="14" fontId="140" fillId="0" borderId="12" xfId="0" applyNumberFormat="1" applyFont="1" applyBorder="1" applyAlignment="1">
      <alignment horizontal="center" vertical="center" wrapText="1"/>
    </xf>
    <xf numFmtId="0" fontId="140" fillId="0" borderId="27" xfId="0" applyFont="1" applyBorder="1" applyAlignment="1">
      <alignment horizontal="center" wrapText="1"/>
    </xf>
    <xf numFmtId="14" fontId="140" fillId="0" borderId="28" xfId="0" applyNumberFormat="1" applyFont="1" applyBorder="1" applyAlignment="1">
      <alignment horizontal="center" wrapText="1"/>
    </xf>
    <xf numFmtId="0" fontId="140" fillId="0" borderId="28" xfId="0" applyFont="1" applyBorder="1" applyAlignment="1">
      <alignment horizontal="center" wrapText="1"/>
    </xf>
    <xf numFmtId="14" fontId="140" fillId="0" borderId="12" xfId="0" applyNumberFormat="1" applyFont="1" applyBorder="1" applyAlignment="1">
      <alignment horizontal="center" wrapText="1"/>
    </xf>
    <xf numFmtId="0" fontId="140" fillId="0" borderId="14" xfId="0" applyFont="1" applyBorder="1" applyAlignment="1">
      <alignment horizontal="center" vertical="center" wrapText="1"/>
    </xf>
    <xf numFmtId="0" fontId="185" fillId="18" borderId="14" xfId="0" applyFont="1" applyFill="1" applyBorder="1" applyAlignment="1">
      <alignment horizontal="center" vertical="center" wrapText="1"/>
    </xf>
    <xf numFmtId="14" fontId="140" fillId="0" borderId="14" xfId="0" applyNumberFormat="1" applyFont="1" applyBorder="1" applyAlignment="1">
      <alignment horizontal="center" vertical="center" wrapText="1"/>
    </xf>
    <xf numFmtId="0" fontId="185" fillId="9" borderId="14" xfId="0" applyFont="1" applyFill="1" applyBorder="1" applyAlignment="1">
      <alignment horizontal="center" vertical="center" wrapText="1"/>
    </xf>
    <xf numFmtId="0" fontId="189" fillId="6" borderId="14" xfId="0" applyFont="1" applyFill="1" applyBorder="1" applyAlignment="1">
      <alignment horizontal="center" vertical="center" wrapText="1"/>
    </xf>
    <xf numFmtId="14" fontId="140" fillId="0" borderId="14" xfId="0" applyNumberFormat="1" applyFont="1" applyBorder="1" applyAlignment="1">
      <alignment horizontal="center" wrapText="1"/>
    </xf>
    <xf numFmtId="14" fontId="139" fillId="0" borderId="8" xfId="0" applyNumberFormat="1" applyFont="1" applyBorder="1" applyAlignment="1">
      <alignment horizontal="center" wrapText="1"/>
    </xf>
    <xf numFmtId="0" fontId="171" fillId="0" borderId="15" xfId="0" applyFont="1" applyBorder="1" applyAlignment="1">
      <alignment horizontal="center" vertical="center"/>
    </xf>
    <xf numFmtId="14" fontId="139" fillId="0" borderId="12" xfId="0" applyNumberFormat="1" applyFont="1" applyBorder="1" applyAlignment="1">
      <alignment horizontal="center" wrapText="1"/>
    </xf>
    <xf numFmtId="0" fontId="185" fillId="6" borderId="14" xfId="0" applyFont="1" applyFill="1" applyBorder="1" applyAlignment="1">
      <alignment horizontal="center" vertical="center" wrapText="1"/>
    </xf>
    <xf numFmtId="14" fontId="139" fillId="0" borderId="14" xfId="0" applyNumberFormat="1" applyFont="1" applyBorder="1" applyAlignment="1">
      <alignment horizontal="center" wrapText="1"/>
    </xf>
    <xf numFmtId="14" fontId="139" fillId="0" borderId="28" xfId="0" applyNumberFormat="1" applyFont="1" applyBorder="1" applyAlignment="1">
      <alignment horizontal="center" wrapText="1"/>
    </xf>
    <xf numFmtId="14" fontId="139" fillId="0" borderId="8" xfId="0" applyNumberFormat="1" applyFont="1" applyBorder="1" applyAlignment="1">
      <alignment horizontal="center" vertical="center" wrapText="1"/>
    </xf>
    <xf numFmtId="14" fontId="139" fillId="0" borderId="20" xfId="0" applyNumberFormat="1" applyFont="1" applyBorder="1" applyAlignment="1">
      <alignment horizontal="center" wrapText="1"/>
    </xf>
    <xf numFmtId="0" fontId="139" fillId="0" borderId="8" xfId="0" applyFont="1" applyBorder="1" applyAlignment="1">
      <alignment horizontal="center" vertical="center" wrapText="1"/>
    </xf>
    <xf numFmtId="14" fontId="138" fillId="17" borderId="8" xfId="0" applyNumberFormat="1" applyFont="1" applyFill="1" applyBorder="1" applyAlignment="1">
      <alignment horizontal="center" wrapText="1"/>
    </xf>
    <xf numFmtId="14" fontId="138" fillId="0" borderId="8" xfId="0" applyNumberFormat="1" applyFont="1" applyBorder="1" applyAlignment="1">
      <alignment horizontal="center" wrapText="1"/>
    </xf>
    <xf numFmtId="0" fontId="138" fillId="0" borderId="8" xfId="0" applyFont="1" applyBorder="1" applyAlignment="1">
      <alignment horizontal="center" vertical="center" wrapText="1"/>
    </xf>
    <xf numFmtId="14" fontId="138" fillId="0" borderId="8" xfId="0" applyNumberFormat="1" applyFont="1" applyBorder="1" applyAlignment="1">
      <alignment horizontal="center" vertical="center" wrapText="1"/>
    </xf>
    <xf numFmtId="0" fontId="137" fillId="0" borderId="27" xfId="0" applyFont="1" applyBorder="1" applyAlignment="1">
      <alignment horizontal="center" wrapText="1"/>
    </xf>
    <xf numFmtId="14" fontId="137" fillId="0" borderId="28" xfId="0" applyNumberFormat="1" applyFont="1" applyBorder="1" applyAlignment="1">
      <alignment horizontal="center" wrapText="1"/>
    </xf>
    <xf numFmtId="0" fontId="137" fillId="0" borderId="28" xfId="0" applyFont="1" applyBorder="1" applyAlignment="1">
      <alignment horizontal="center" wrapText="1"/>
    </xf>
    <xf numFmtId="14" fontId="137" fillId="0" borderId="8" xfId="0" applyNumberFormat="1" applyFont="1" applyBorder="1" applyAlignment="1">
      <alignment horizontal="center" wrapText="1"/>
    </xf>
    <xf numFmtId="0" fontId="185" fillId="18" borderId="23" xfId="0" applyFont="1" applyFill="1" applyBorder="1" applyAlignment="1">
      <alignment horizontal="center" vertical="center" wrapText="1"/>
    </xf>
    <xf numFmtId="14" fontId="136" fillId="0" borderId="8" xfId="0" applyNumberFormat="1" applyFont="1" applyBorder="1" applyAlignment="1">
      <alignment horizontal="center" wrapText="1"/>
    </xf>
    <xf numFmtId="14" fontId="136" fillId="0" borderId="13" xfId="0" applyNumberFormat="1" applyFont="1" applyBorder="1" applyAlignment="1">
      <alignment horizontal="center" wrapText="1"/>
    </xf>
    <xf numFmtId="0" fontId="136" fillId="0" borderId="8" xfId="0" applyFont="1" applyBorder="1" applyAlignment="1">
      <alignment horizontal="center" vertical="center" wrapText="1"/>
    </xf>
    <xf numFmtId="14" fontId="136" fillId="0" borderId="8" xfId="0" applyNumberFormat="1" applyFont="1" applyBorder="1" applyAlignment="1">
      <alignment horizontal="center" vertical="center" wrapText="1"/>
    </xf>
    <xf numFmtId="14" fontId="136" fillId="0" borderId="8" xfId="0" applyNumberFormat="1" applyFont="1" applyBorder="1" applyAlignment="1">
      <alignment wrapText="1"/>
    </xf>
    <xf numFmtId="0" fontId="140" fillId="7" borderId="8" xfId="0" applyFont="1" applyFill="1" applyBorder="1" applyAlignment="1">
      <alignment horizontal="center" vertical="center" wrapText="1"/>
    </xf>
    <xf numFmtId="0" fontId="142" fillId="6" borderId="8" xfId="0" applyFont="1" applyFill="1" applyBorder="1" applyAlignment="1">
      <alignment horizontal="center" vertical="center" wrapText="1"/>
    </xf>
    <xf numFmtId="0" fontId="140" fillId="6" borderId="8" xfId="0" applyFont="1" applyFill="1" applyBorder="1" applyAlignment="1">
      <alignment horizontal="center" vertical="center" wrapText="1"/>
    </xf>
    <xf numFmtId="0" fontId="139" fillId="6" borderId="8" xfId="0" applyFont="1" applyFill="1" applyBorder="1" applyAlignment="1">
      <alignment horizontal="center" vertical="center" wrapText="1"/>
    </xf>
    <xf numFmtId="0" fontId="138" fillId="6" borderId="8" xfId="0" applyFont="1" applyFill="1" applyBorder="1" applyAlignment="1">
      <alignment horizontal="center" vertical="center" wrapText="1"/>
    </xf>
    <xf numFmtId="0" fontId="135" fillId="0" borderId="8" xfId="0" applyFont="1" applyBorder="1" applyAlignment="1">
      <alignment horizontal="center" vertical="center" wrapText="1"/>
    </xf>
    <xf numFmtId="0" fontId="138" fillId="7" borderId="8" xfId="0" applyFont="1" applyFill="1" applyBorder="1" applyAlignment="1">
      <alignment horizontal="center" vertical="center" wrapText="1"/>
    </xf>
    <xf numFmtId="14" fontId="136" fillId="0" borderId="14" xfId="0" applyNumberFormat="1" applyFont="1" applyBorder="1" applyAlignment="1">
      <alignment horizontal="center" wrapText="1"/>
    </xf>
    <xf numFmtId="14" fontId="134" fillId="0" borderId="8" xfId="0" applyNumberFormat="1" applyFont="1" applyBorder="1" applyAlignment="1">
      <alignment horizontal="center" wrapText="1"/>
    </xf>
    <xf numFmtId="0" fontId="134" fillId="0" borderId="8" xfId="0" applyFont="1" applyBorder="1" applyAlignment="1">
      <alignment horizontal="center" vertical="center" wrapText="1"/>
    </xf>
    <xf numFmtId="0" fontId="148" fillId="6" borderId="15" xfId="0" applyFont="1" applyFill="1" applyBorder="1" applyAlignment="1">
      <alignment horizontal="center" vertical="center" wrapText="1"/>
    </xf>
    <xf numFmtId="14" fontId="148" fillId="0" borderId="18" xfId="0" applyNumberFormat="1" applyFont="1" applyBorder="1" applyAlignment="1">
      <alignment horizontal="center" vertical="center" wrapText="1"/>
    </xf>
    <xf numFmtId="14" fontId="141" fillId="0" borderId="18" xfId="0" applyNumberFormat="1" applyFont="1" applyBorder="1" applyAlignment="1">
      <alignment horizontal="center" vertical="center" wrapText="1"/>
    </xf>
    <xf numFmtId="14" fontId="142" fillId="0" borderId="19" xfId="0" applyNumberFormat="1" applyFont="1" applyBorder="1" applyAlignment="1">
      <alignment horizontal="center" vertical="center" wrapText="1"/>
    </xf>
    <xf numFmtId="0" fontId="142" fillId="6" borderId="12" xfId="0" applyFont="1" applyFill="1" applyBorder="1" applyAlignment="1">
      <alignment horizontal="center" vertical="center" wrapText="1"/>
    </xf>
    <xf numFmtId="0" fontId="185" fillId="18" borderId="20" xfId="0" applyFont="1" applyFill="1" applyBorder="1" applyAlignment="1">
      <alignment horizontal="center" vertical="center" wrapText="1"/>
    </xf>
    <xf numFmtId="0" fontId="140" fillId="0" borderId="35" xfId="0" applyFont="1" applyBorder="1" applyAlignment="1">
      <alignment horizontal="center" vertical="center" wrapText="1"/>
    </xf>
    <xf numFmtId="0" fontId="140" fillId="0" borderId="27" xfId="0" applyFont="1" applyBorder="1" applyAlignment="1">
      <alignment horizontal="center" vertical="center" wrapText="1"/>
    </xf>
    <xf numFmtId="0" fontId="185" fillId="18" borderId="28" xfId="0" applyFont="1" applyFill="1" applyBorder="1" applyAlignment="1">
      <alignment horizontal="center" vertical="center" wrapText="1"/>
    </xf>
    <xf numFmtId="0" fontId="140" fillId="0" borderId="36" xfId="0" applyFont="1" applyBorder="1" applyAlignment="1">
      <alignment horizontal="center" vertical="center" wrapText="1"/>
    </xf>
    <xf numFmtId="0" fontId="185" fillId="15" borderId="37" xfId="0" applyFont="1" applyFill="1" applyBorder="1" applyAlignment="1">
      <alignment horizontal="center" vertical="center" wrapText="1"/>
    </xf>
    <xf numFmtId="0" fontId="140" fillId="6" borderId="13" xfId="0" applyFont="1" applyFill="1" applyBorder="1" applyAlignment="1">
      <alignment horizontal="center" vertical="center" wrapText="1"/>
    </xf>
    <xf numFmtId="0" fontId="185" fillId="15" borderId="13" xfId="0" applyFont="1" applyFill="1" applyBorder="1" applyAlignment="1">
      <alignment horizontal="center" vertical="center" wrapText="1"/>
    </xf>
    <xf numFmtId="49" fontId="171" fillId="6" borderId="1" xfId="0" applyNumberFormat="1" applyFont="1" applyFill="1" applyBorder="1" applyAlignment="1">
      <alignment horizontal="center"/>
    </xf>
    <xf numFmtId="14" fontId="133" fillId="0" borderId="8" xfId="0" applyNumberFormat="1" applyFont="1" applyBorder="1" applyAlignment="1">
      <alignment horizontal="center" wrapText="1"/>
    </xf>
    <xf numFmtId="14" fontId="134" fillId="0" borderId="12" xfId="0" applyNumberFormat="1" applyFont="1" applyBorder="1" applyAlignment="1">
      <alignment horizontal="center" wrapText="1"/>
    </xf>
    <xf numFmtId="0" fontId="138" fillId="0" borderId="12" xfId="0" applyFont="1" applyBorder="1" applyAlignment="1">
      <alignment horizontal="center" vertical="center" wrapText="1"/>
    </xf>
    <xf numFmtId="14" fontId="138" fillId="0" borderId="12" xfId="0" applyNumberFormat="1" applyFont="1" applyBorder="1" applyAlignment="1">
      <alignment horizontal="center" vertical="center" wrapText="1"/>
    </xf>
    <xf numFmtId="14" fontId="136" fillId="0" borderId="12" xfId="0" applyNumberFormat="1" applyFont="1" applyBorder="1" applyAlignment="1">
      <alignment horizontal="center" wrapText="1"/>
    </xf>
    <xf numFmtId="14" fontId="132" fillId="0" borderId="20" xfId="0" applyNumberFormat="1" applyFont="1" applyBorder="1" applyAlignment="1">
      <alignment horizontal="center" wrapText="1"/>
    </xf>
    <xf numFmtId="0" fontId="138" fillId="6" borderId="13" xfId="0" applyFont="1" applyFill="1" applyBorder="1" applyAlignment="1">
      <alignment horizontal="center" vertical="center" wrapText="1"/>
    </xf>
    <xf numFmtId="14" fontId="138" fillId="0" borderId="13" xfId="0" applyNumberFormat="1" applyFont="1" applyBorder="1" applyAlignment="1">
      <alignment horizontal="center" vertical="center" wrapText="1"/>
    </xf>
    <xf numFmtId="0" fontId="138" fillId="0" borderId="13" xfId="0" applyFont="1" applyBorder="1" applyAlignment="1">
      <alignment horizontal="center" vertical="center" wrapText="1"/>
    </xf>
    <xf numFmtId="0" fontId="189" fillId="6" borderId="13" xfId="0" applyFont="1" applyFill="1" applyBorder="1" applyAlignment="1">
      <alignment horizontal="center" vertical="center" wrapText="1"/>
    </xf>
    <xf numFmtId="14" fontId="133" fillId="0" borderId="13" xfId="0" applyNumberFormat="1" applyFont="1" applyBorder="1" applyAlignment="1">
      <alignment horizontal="center" wrapText="1"/>
    </xf>
    <xf numFmtId="14" fontId="131" fillId="14" borderId="8" xfId="0" applyNumberFormat="1" applyFont="1" applyFill="1" applyBorder="1" applyAlignment="1">
      <alignment horizontal="center" wrapText="1"/>
    </xf>
    <xf numFmtId="0" fontId="131" fillId="0" borderId="8" xfId="0" applyFont="1" applyBorder="1" applyAlignment="1">
      <alignment horizontal="center" wrapText="1"/>
    </xf>
    <xf numFmtId="14" fontId="131" fillId="0" borderId="8" xfId="0" applyNumberFormat="1" applyFont="1" applyBorder="1" applyAlignment="1">
      <alignment horizontal="center" wrapText="1"/>
    </xf>
    <xf numFmtId="0" fontId="185" fillId="19" borderId="8" xfId="0" applyFont="1" applyFill="1" applyBorder="1" applyAlignment="1">
      <alignment horizontal="center" wrapText="1"/>
    </xf>
    <xf numFmtId="0" fontId="185" fillId="15" borderId="12" xfId="0" applyFont="1" applyFill="1" applyBorder="1" applyAlignment="1">
      <alignment horizontal="center" vertical="center" wrapText="1"/>
    </xf>
    <xf numFmtId="0" fontId="185" fillId="15" borderId="15" xfId="0" applyFont="1" applyFill="1" applyBorder="1" applyAlignment="1">
      <alignment horizontal="center" vertical="center" wrapText="1"/>
    </xf>
    <xf numFmtId="0" fontId="131" fillId="0" borderId="15" xfId="0" applyFont="1" applyBorder="1" applyAlignment="1">
      <alignment horizontal="center" wrapText="1"/>
    </xf>
    <xf numFmtId="0" fontId="138" fillId="0" borderId="15" xfId="0" applyFont="1" applyBorder="1" applyAlignment="1">
      <alignment horizontal="center" vertical="center" wrapText="1"/>
    </xf>
    <xf numFmtId="14" fontId="130" fillId="0" borderId="8" xfId="0" applyNumberFormat="1" applyFont="1" applyBorder="1" applyAlignment="1">
      <alignment horizontal="center" wrapText="1"/>
    </xf>
    <xf numFmtId="14" fontId="129" fillId="0" borderId="8" xfId="0" applyNumberFormat="1" applyFont="1" applyBorder="1" applyAlignment="1">
      <alignment horizontal="center" wrapText="1"/>
    </xf>
    <xf numFmtId="0" fontId="130" fillId="0" borderId="8" xfId="0" applyFont="1" applyBorder="1" applyAlignment="1">
      <alignment horizontal="center" vertical="center" wrapText="1"/>
    </xf>
    <xf numFmtId="0" fontId="130" fillId="0" borderId="8" xfId="0" applyFont="1" applyBorder="1" applyAlignment="1">
      <alignment horizontal="center" wrapText="1"/>
    </xf>
    <xf numFmtId="0" fontId="129" fillId="0" borderId="8" xfId="0" applyFont="1" applyBorder="1" applyAlignment="1">
      <alignment horizontal="center" vertical="center" wrapText="1"/>
    </xf>
    <xf numFmtId="14" fontId="129" fillId="0" borderId="8" xfId="0" applyNumberFormat="1" applyFont="1" applyBorder="1" applyAlignment="1">
      <alignment horizontal="center" vertical="center" wrapText="1"/>
    </xf>
    <xf numFmtId="0" fontId="129" fillId="0" borderId="8" xfId="0" applyFont="1" applyBorder="1" applyAlignment="1">
      <alignment wrapText="1"/>
    </xf>
    <xf numFmtId="14" fontId="130" fillId="0" borderId="8" xfId="0" applyNumberFormat="1" applyFont="1" applyBorder="1" applyAlignment="1">
      <alignment horizontal="center" vertical="center" wrapText="1"/>
    </xf>
    <xf numFmtId="0" fontId="185" fillId="18" borderId="12" xfId="0" applyFont="1" applyFill="1" applyBorder="1" applyAlignment="1">
      <alignment horizontal="center" vertical="center" wrapText="1"/>
    </xf>
    <xf numFmtId="49" fontId="186" fillId="6" borderId="13" xfId="0" applyNumberFormat="1" applyFont="1" applyFill="1" applyBorder="1" applyAlignment="1">
      <alignment horizontal="center" vertical="center"/>
    </xf>
    <xf numFmtId="0" fontId="140" fillId="0" borderId="13" xfId="0" applyFont="1" applyBorder="1" applyAlignment="1">
      <alignment horizontal="center" vertical="center" wrapText="1"/>
    </xf>
    <xf numFmtId="0" fontId="130" fillId="0" borderId="12" xfId="0" applyFont="1" applyBorder="1" applyAlignment="1">
      <alignment horizontal="center" vertical="center" wrapText="1"/>
    </xf>
    <xf numFmtId="14" fontId="130" fillId="0" borderId="12" xfId="0" applyNumberFormat="1" applyFont="1" applyBorder="1" applyAlignment="1">
      <alignment horizontal="center" vertical="center" wrapText="1"/>
    </xf>
    <xf numFmtId="0" fontId="128" fillId="0" borderId="20" xfId="0" applyFont="1" applyBorder="1" applyAlignment="1">
      <alignment horizontal="center" vertical="center" wrapText="1"/>
    </xf>
    <xf numFmtId="0" fontId="129" fillId="0" borderId="12" xfId="0" applyFont="1" applyBorder="1" applyAlignment="1">
      <alignment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vertical="center" wrapText="1"/>
    </xf>
    <xf numFmtId="0" fontId="128" fillId="0" borderId="8" xfId="0" applyFont="1" applyBorder="1" applyAlignment="1">
      <alignment horizontal="center" wrapText="1"/>
    </xf>
    <xf numFmtId="14" fontId="128" fillId="0" borderId="8" xfId="0" applyNumberFormat="1" applyFont="1" applyBorder="1" applyAlignment="1">
      <alignment horizontal="center" wrapText="1"/>
    </xf>
    <xf numFmtId="0" fontId="128" fillId="0" borderId="8" xfId="0" applyFont="1" applyBorder="1" applyAlignment="1">
      <alignment wrapText="1"/>
    </xf>
    <xf numFmtId="0" fontId="131" fillId="0" borderId="8" xfId="0" applyFont="1" applyBorder="1" applyAlignment="1">
      <alignment horizontal="center" vertical="center" wrapText="1"/>
    </xf>
    <xf numFmtId="14" fontId="131" fillId="0" borderId="8" xfId="0" applyNumberFormat="1" applyFont="1" applyBorder="1" applyAlignment="1">
      <alignment horizontal="center" vertical="center" wrapText="1"/>
    </xf>
    <xf numFmtId="0" fontId="185" fillId="19" borderId="8" xfId="0" applyFont="1" applyFill="1" applyBorder="1" applyAlignment="1">
      <alignment horizontal="center" vertical="center" wrapText="1"/>
    </xf>
    <xf numFmtId="16" fontId="0" fillId="0" borderId="0" xfId="0" applyNumberFormat="1" applyFont="1" applyAlignment="1"/>
    <xf numFmtId="0" fontId="127" fillId="0" borderId="8" xfId="0" applyFont="1" applyBorder="1" applyAlignment="1">
      <alignment wrapText="1"/>
    </xf>
    <xf numFmtId="0" fontId="126" fillId="0" borderId="8" xfId="0" applyFont="1" applyBorder="1" applyAlignment="1">
      <alignment horizontal="center" wrapText="1"/>
    </xf>
    <xf numFmtId="14" fontId="126" fillId="0" borderId="8" xfId="0" applyNumberFormat="1" applyFont="1" applyBorder="1" applyAlignment="1">
      <alignment horizontal="center" wrapText="1"/>
    </xf>
    <xf numFmtId="0" fontId="126" fillId="0" borderId="8" xfId="0" applyFont="1" applyBorder="1" applyAlignment="1">
      <alignment wrapText="1"/>
    </xf>
    <xf numFmtId="0" fontId="126" fillId="0" borderId="8" xfId="0" applyFont="1" applyBorder="1" applyAlignment="1">
      <alignment horizontal="center" vertical="center" wrapText="1"/>
    </xf>
    <xf numFmtId="14" fontId="125" fillId="0" borderId="8" xfId="0" applyNumberFormat="1" applyFont="1" applyBorder="1" applyAlignment="1">
      <alignment horizontal="center" wrapText="1"/>
    </xf>
    <xf numFmtId="0" fontId="138" fillId="0" borderId="21" xfId="0" applyFont="1" applyBorder="1" applyAlignment="1">
      <alignment horizontal="center" vertical="center" wrapText="1"/>
    </xf>
    <xf numFmtId="0" fontId="129" fillId="0" borderId="15" xfId="0" applyFont="1" applyBorder="1" applyAlignment="1">
      <alignment horizontal="center" vertical="center" wrapText="1"/>
    </xf>
    <xf numFmtId="0" fontId="187" fillId="0" borderId="19" xfId="0" applyFont="1" applyBorder="1" applyAlignment="1">
      <alignment horizontal="center" vertical="center" wrapText="1"/>
    </xf>
    <xf numFmtId="0" fontId="136" fillId="0" borderId="13" xfId="0" applyFont="1" applyBorder="1" applyAlignment="1">
      <alignment horizontal="center" vertical="center" wrapText="1"/>
    </xf>
    <xf numFmtId="0" fontId="126" fillId="0" borderId="12" xfId="0" applyFont="1" applyBorder="1" applyAlignment="1">
      <alignment horizontal="center" vertical="center" wrapText="1"/>
    </xf>
    <xf numFmtId="14" fontId="129" fillId="0" borderId="12" xfId="0" applyNumberFormat="1" applyFont="1" applyBorder="1" applyAlignment="1">
      <alignment horizontal="center" vertical="center" wrapText="1"/>
    </xf>
    <xf numFmtId="0" fontId="129" fillId="0" borderId="12" xfId="0" applyFont="1" applyBorder="1" applyAlignment="1">
      <alignment horizontal="center" vertical="center" wrapText="1"/>
    </xf>
    <xf numFmtId="0" fontId="128" fillId="0" borderId="12" xfId="0" applyFont="1" applyBorder="1" applyAlignment="1">
      <alignment horizontal="center" vertical="center" wrapText="1"/>
    </xf>
    <xf numFmtId="14" fontId="125" fillId="0" borderId="12" xfId="0" applyNumberFormat="1" applyFont="1" applyBorder="1" applyAlignment="1">
      <alignment horizontal="center" wrapText="1"/>
    </xf>
    <xf numFmtId="0" fontId="125" fillId="0" borderId="8" xfId="0" applyFont="1" applyBorder="1" applyAlignment="1">
      <alignment horizontal="center" wrapText="1"/>
    </xf>
    <xf numFmtId="14" fontId="124" fillId="0" borderId="8" xfId="0" applyNumberFormat="1" applyFont="1" applyBorder="1" applyAlignment="1">
      <alignment horizontal="center" wrapText="1"/>
    </xf>
    <xf numFmtId="0" fontId="124" fillId="0" borderId="8" xfId="0" applyFont="1" applyBorder="1" applyAlignment="1">
      <alignment horizontal="center" vertical="center" wrapText="1"/>
    </xf>
    <xf numFmtId="0" fontId="185" fillId="6" borderId="18" xfId="0" applyFont="1" applyFill="1" applyBorder="1" applyAlignment="1">
      <alignment horizontal="center" vertical="center" wrapText="1"/>
    </xf>
    <xf numFmtId="0" fontId="185" fillId="9" borderId="18" xfId="0" applyFont="1" applyFill="1" applyBorder="1" applyAlignment="1">
      <alignment horizontal="center" vertical="center" wrapText="1"/>
    </xf>
    <xf numFmtId="0" fontId="131" fillId="0" borderId="13" xfId="0" applyFont="1" applyBorder="1" applyAlignment="1">
      <alignment horizontal="center" vertical="center" wrapText="1"/>
    </xf>
    <xf numFmtId="14" fontId="131" fillId="0" borderId="13" xfId="0" applyNumberFormat="1" applyFont="1" applyBorder="1" applyAlignment="1">
      <alignment horizontal="center" vertical="center" wrapText="1"/>
    </xf>
    <xf numFmtId="14" fontId="124" fillId="0" borderId="8" xfId="0" applyNumberFormat="1" applyFont="1" applyBorder="1" applyAlignment="1">
      <alignment horizontal="center" vertical="center" wrapText="1"/>
    </xf>
    <xf numFmtId="0" fontId="124" fillId="0" borderId="8" xfId="0" applyFont="1" applyBorder="1" applyAlignment="1">
      <alignment horizontal="center" wrapText="1"/>
    </xf>
    <xf numFmtId="14" fontId="123" fillId="0" borderId="8" xfId="0" applyNumberFormat="1" applyFont="1" applyBorder="1" applyAlignment="1">
      <alignment horizontal="center" wrapText="1"/>
    </xf>
    <xf numFmtId="14" fontId="123" fillId="17" borderId="8" xfId="0" applyNumberFormat="1" applyFont="1" applyFill="1" applyBorder="1" applyAlignment="1">
      <alignment horizontal="center" wrapText="1"/>
    </xf>
    <xf numFmtId="14" fontId="122" fillId="0" borderId="8" xfId="0" applyNumberFormat="1" applyFont="1" applyBorder="1" applyAlignment="1">
      <alignment horizontal="center" wrapText="1"/>
    </xf>
    <xf numFmtId="14" fontId="121" fillId="0" borderId="8" xfId="0" applyNumberFormat="1" applyFont="1" applyBorder="1" applyAlignment="1">
      <alignment horizontal="center" wrapText="1"/>
    </xf>
    <xf numFmtId="0" fontId="185" fillId="18" borderId="13" xfId="0" applyFont="1" applyFill="1" applyBorder="1" applyAlignment="1">
      <alignment horizontal="center" vertical="center" wrapText="1"/>
    </xf>
    <xf numFmtId="0" fontId="120" fillId="0" borderId="38" xfId="0" applyFont="1" applyBorder="1" applyAlignment="1">
      <alignment horizontal="center" wrapText="1"/>
    </xf>
    <xf numFmtId="0" fontId="185" fillId="16" borderId="23" xfId="0" applyFont="1" applyFill="1" applyBorder="1" applyAlignment="1">
      <alignment horizontal="center" wrapText="1"/>
    </xf>
    <xf numFmtId="14" fontId="120" fillId="0" borderId="23" xfId="0" applyNumberFormat="1" applyFont="1" applyBorder="1" applyAlignment="1">
      <alignment horizontal="center" wrapText="1"/>
    </xf>
    <xf numFmtId="0" fontId="185" fillId="6" borderId="23" xfId="0" applyFont="1" applyFill="1" applyBorder="1" applyAlignment="1">
      <alignment horizontal="center" wrapText="1"/>
    </xf>
    <xf numFmtId="0" fontId="120" fillId="0" borderId="23" xfId="0" applyFont="1" applyBorder="1" applyAlignment="1">
      <alignment horizontal="center" wrapText="1"/>
    </xf>
    <xf numFmtId="14" fontId="0" fillId="0" borderId="0" xfId="0" applyNumberFormat="1" applyFont="1" applyAlignment="1"/>
    <xf numFmtId="0" fontId="119" fillId="0" borderId="8" xfId="0" applyFont="1" applyBorder="1" applyAlignment="1">
      <alignment horizontal="center" vertical="center" wrapText="1"/>
    </xf>
    <xf numFmtId="14" fontId="119" fillId="0" borderId="8" xfId="0" applyNumberFormat="1" applyFont="1" applyBorder="1" applyAlignment="1">
      <alignment horizontal="center" wrapText="1"/>
    </xf>
    <xf numFmtId="0" fontId="200" fillId="0" borderId="0" xfId="0" applyFont="1" applyAlignment="1"/>
    <xf numFmtId="0" fontId="131" fillId="0" borderId="12" xfId="0" applyFont="1" applyBorder="1" applyAlignment="1">
      <alignment horizontal="center" vertical="center" wrapText="1"/>
    </xf>
    <xf numFmtId="14" fontId="131" fillId="0" borderId="12" xfId="0" applyNumberFormat="1" applyFont="1" applyBorder="1" applyAlignment="1">
      <alignment horizontal="center" vertical="center" wrapText="1"/>
    </xf>
    <xf numFmtId="0" fontId="185" fillId="19" borderId="12" xfId="0" applyFont="1" applyFill="1" applyBorder="1" applyAlignment="1">
      <alignment horizontal="center" vertical="center" wrapText="1"/>
    </xf>
    <xf numFmtId="0" fontId="119" fillId="0" borderId="12" xfId="0" applyFont="1" applyBorder="1" applyAlignment="1">
      <alignment horizontal="center" vertical="center" wrapText="1"/>
    </xf>
    <xf numFmtId="14" fontId="119" fillId="0" borderId="12" xfId="0" applyNumberFormat="1" applyFont="1" applyBorder="1" applyAlignment="1">
      <alignment horizontal="center" wrapText="1"/>
    </xf>
    <xf numFmtId="0" fontId="119" fillId="0" borderId="27" xfId="0" applyFont="1" applyBorder="1" applyAlignment="1">
      <alignment horizontal="center" wrapText="1"/>
    </xf>
    <xf numFmtId="14" fontId="119" fillId="0" borderId="28" xfId="0" applyNumberFormat="1" applyFont="1" applyBorder="1" applyAlignment="1">
      <alignment horizontal="center" wrapText="1"/>
    </xf>
    <xf numFmtId="0" fontId="119" fillId="0" borderId="28" xfId="0" applyFont="1" applyBorder="1" applyAlignment="1">
      <alignment horizontal="center" wrapText="1"/>
    </xf>
    <xf numFmtId="0" fontId="120" fillId="0" borderId="28" xfId="0" applyFont="1" applyBorder="1" applyAlignment="1">
      <alignment horizontal="center" wrapText="1"/>
    </xf>
    <xf numFmtId="14" fontId="119" fillId="0" borderId="8" xfId="0" applyNumberFormat="1" applyFont="1" applyBorder="1" applyAlignment="1">
      <alignment horizontal="center" vertical="center" wrapText="1"/>
    </xf>
    <xf numFmtId="0" fontId="118" fillId="0" borderId="8" xfId="0" applyFont="1" applyBorder="1" applyAlignment="1">
      <alignment horizontal="center" wrapText="1"/>
    </xf>
    <xf numFmtId="14" fontId="118" fillId="0" borderId="8" xfId="0" applyNumberFormat="1" applyFont="1" applyBorder="1" applyAlignment="1">
      <alignment horizontal="center" wrapText="1"/>
    </xf>
    <xf numFmtId="0" fontId="118" fillId="0" borderId="8" xfId="0" applyFont="1" applyBorder="1" applyAlignment="1">
      <alignment horizontal="center" vertical="center" wrapText="1"/>
    </xf>
    <xf numFmtId="14" fontId="118" fillId="0" borderId="8" xfId="0" applyNumberFormat="1" applyFont="1" applyBorder="1" applyAlignment="1">
      <alignment horizontal="center" vertical="center" wrapText="1"/>
    </xf>
    <xf numFmtId="0" fontId="185" fillId="16" borderId="8" xfId="0" applyFont="1" applyFill="1" applyBorder="1" applyAlignment="1">
      <alignment horizontal="center" wrapText="1"/>
    </xf>
    <xf numFmtId="0" fontId="129" fillId="6" borderId="8" xfId="0" applyFont="1" applyFill="1" applyBorder="1" applyAlignment="1">
      <alignment horizontal="center" vertical="center" wrapText="1"/>
    </xf>
    <xf numFmtId="0" fontId="130" fillId="6" borderId="8" xfId="0" applyFont="1" applyFill="1" applyBorder="1" applyAlignment="1">
      <alignment horizontal="center" vertical="center" wrapText="1"/>
    </xf>
    <xf numFmtId="0" fontId="131" fillId="6" borderId="8" xfId="0" applyFont="1" applyFill="1" applyBorder="1" applyAlignment="1">
      <alignment horizontal="center" vertical="center" wrapText="1"/>
    </xf>
    <xf numFmtId="0" fontId="126" fillId="6" borderId="8" xfId="0" applyFont="1" applyFill="1" applyBorder="1" applyAlignment="1">
      <alignment horizontal="center" vertical="center" wrapText="1"/>
    </xf>
    <xf numFmtId="0" fontId="124" fillId="6" borderId="8" xfId="0" applyFont="1" applyFill="1" applyBorder="1" applyAlignment="1">
      <alignment horizontal="center" vertical="center" wrapText="1"/>
    </xf>
    <xf numFmtId="14" fontId="121" fillId="0" borderId="12" xfId="0" applyNumberFormat="1" applyFont="1" applyBorder="1" applyAlignment="1">
      <alignment horizontal="center" wrapText="1"/>
    </xf>
    <xf numFmtId="14" fontId="120" fillId="0" borderId="28" xfId="0" applyNumberFormat="1" applyFont="1" applyBorder="1" applyAlignment="1">
      <alignment horizontal="center" wrapText="1"/>
    </xf>
    <xf numFmtId="14" fontId="119" fillId="0" borderId="39" xfId="0" applyNumberFormat="1" applyFont="1" applyBorder="1" applyAlignment="1">
      <alignment horizontal="center" wrapText="1"/>
    </xf>
    <xf numFmtId="14" fontId="124" fillId="0" borderId="12" xfId="0" applyNumberFormat="1" applyFont="1" applyBorder="1" applyAlignment="1">
      <alignment horizontal="center" vertical="center" wrapText="1"/>
    </xf>
    <xf numFmtId="0" fontId="189" fillId="6" borderId="12" xfId="0" applyFont="1" applyFill="1" applyBorder="1" applyAlignment="1">
      <alignment horizontal="center" vertical="center" wrapText="1"/>
    </xf>
    <xf numFmtId="14" fontId="118" fillId="0" borderId="12" xfId="0" applyNumberFormat="1" applyFont="1" applyBorder="1" applyAlignment="1">
      <alignment horizontal="center" wrapText="1"/>
    </xf>
    <xf numFmtId="14" fontId="117" fillId="0" borderId="8" xfId="0" applyNumberFormat="1" applyFont="1" applyBorder="1" applyAlignment="1">
      <alignment horizontal="center" wrapText="1"/>
    </xf>
    <xf numFmtId="0" fontId="116" fillId="0" borderId="8" xfId="0" applyFont="1" applyBorder="1" applyAlignment="1">
      <alignment horizontal="center" wrapText="1"/>
    </xf>
    <xf numFmtId="14" fontId="116" fillId="0" borderId="8" xfId="0" applyNumberFormat="1" applyFont="1" applyBorder="1" applyAlignment="1">
      <alignment horizontal="center" wrapText="1"/>
    </xf>
    <xf numFmtId="0" fontId="118" fillId="6" borderId="8" xfId="0" applyFont="1" applyFill="1" applyBorder="1" applyAlignment="1">
      <alignment horizontal="center" vertical="center" wrapText="1"/>
    </xf>
    <xf numFmtId="0" fontId="124" fillId="6" borderId="12" xfId="0" applyFont="1" applyFill="1" applyBorder="1" applyAlignment="1">
      <alignment horizontal="center" vertical="center" wrapText="1"/>
    </xf>
    <xf numFmtId="0" fontId="186" fillId="0" borderId="40" xfId="0" applyFont="1" applyBorder="1" applyAlignment="1">
      <alignment horizontal="center" vertical="center"/>
    </xf>
    <xf numFmtId="14" fontId="115" fillId="0" borderId="8" xfId="0" applyNumberFormat="1" applyFont="1" applyBorder="1" applyAlignment="1">
      <alignment horizontal="center" wrapText="1"/>
    </xf>
    <xf numFmtId="0" fontId="140" fillId="6" borderId="12" xfId="0" applyFont="1" applyFill="1" applyBorder="1" applyAlignment="1">
      <alignment horizontal="center" vertical="center" wrapText="1"/>
    </xf>
    <xf numFmtId="0" fontId="117" fillId="6" borderId="8" xfId="0" applyFont="1" applyFill="1" applyBorder="1" applyAlignment="1">
      <alignment horizontal="center" vertical="center" wrapText="1"/>
    </xf>
    <xf numFmtId="0" fontId="136" fillId="6" borderId="8" xfId="0" applyFont="1" applyFill="1" applyBorder="1" applyAlignment="1">
      <alignment horizontal="center" vertical="center" wrapText="1"/>
    </xf>
    <xf numFmtId="0" fontId="131" fillId="6" borderId="12" xfId="0" applyFont="1" applyFill="1" applyBorder="1" applyAlignment="1">
      <alignment horizontal="center" vertical="center" wrapText="1"/>
    </xf>
    <xf numFmtId="0" fontId="138" fillId="6" borderId="12" xfId="0" applyFont="1" applyFill="1" applyBorder="1" applyAlignment="1">
      <alignment horizontal="center" vertical="center" wrapText="1"/>
    </xf>
    <xf numFmtId="14" fontId="114" fillId="0" borderId="8" xfId="0" applyNumberFormat="1" applyFont="1" applyBorder="1" applyAlignment="1">
      <alignment horizontal="center" wrapText="1"/>
    </xf>
    <xf numFmtId="0" fontId="185" fillId="18" borderId="17" xfId="0" applyFont="1" applyFill="1" applyBorder="1" applyAlignment="1">
      <alignment horizontal="center" vertical="center" wrapText="1"/>
    </xf>
    <xf numFmtId="14" fontId="118" fillId="0" borderId="12" xfId="0" applyNumberFormat="1" applyFont="1" applyBorder="1" applyAlignment="1">
      <alignment horizontal="center" vertical="center" wrapText="1"/>
    </xf>
    <xf numFmtId="0" fontId="118" fillId="0" borderId="12" xfId="0" applyFont="1" applyBorder="1" applyAlignment="1">
      <alignment horizontal="center" vertical="center" wrapText="1"/>
    </xf>
    <xf numFmtId="14" fontId="114" fillId="0" borderId="12" xfId="0" applyNumberFormat="1" applyFont="1" applyBorder="1" applyAlignment="1">
      <alignment horizontal="center" wrapText="1"/>
    </xf>
    <xf numFmtId="0" fontId="113" fillId="0" borderId="8" xfId="0" applyFont="1" applyBorder="1" applyAlignment="1">
      <alignment horizontal="center" wrapText="1"/>
    </xf>
    <xf numFmtId="14" fontId="113" fillId="0" borderId="8" xfId="0" applyNumberFormat="1" applyFont="1" applyBorder="1" applyAlignment="1">
      <alignment horizontal="center" wrapText="1"/>
    </xf>
    <xf numFmtId="0" fontId="113" fillId="0" borderId="8" xfId="0" applyFont="1" applyBorder="1" applyAlignment="1">
      <alignment horizontal="center" vertical="center" wrapText="1"/>
    </xf>
    <xf numFmtId="0" fontId="167" fillId="0" borderId="15" xfId="0" applyFont="1" applyBorder="1" applyAlignment="1">
      <alignment horizontal="center" vertical="center" wrapText="1"/>
    </xf>
    <xf numFmtId="14" fontId="168" fillId="0" borderId="18" xfId="0" applyNumberFormat="1" applyFont="1" applyBorder="1" applyAlignment="1">
      <alignment horizontal="center" vertical="center" wrapText="1"/>
    </xf>
    <xf numFmtId="0" fontId="189" fillId="6" borderId="25" xfId="0" applyFont="1" applyFill="1" applyBorder="1" applyAlignment="1">
      <alignment horizontal="center" vertical="center" wrapText="1"/>
    </xf>
    <xf numFmtId="0" fontId="189" fillId="6" borderId="26" xfId="0" applyFont="1" applyFill="1" applyBorder="1" applyAlignment="1">
      <alignment horizontal="center" vertical="center" wrapText="1"/>
    </xf>
    <xf numFmtId="14" fontId="156" fillId="0" borderId="12" xfId="0" applyNumberFormat="1" applyFont="1" applyBorder="1" applyAlignment="1">
      <alignment horizontal="center" wrapText="1"/>
    </xf>
    <xf numFmtId="14" fontId="154" fillId="0" borderId="20" xfId="0" applyNumberFormat="1" applyFont="1" applyBorder="1" applyAlignment="1">
      <alignment horizontal="center" wrapText="1"/>
    </xf>
    <xf numFmtId="14" fontId="153" fillId="0" borderId="20" xfId="0" applyNumberFormat="1" applyFont="1" applyBorder="1" applyAlignment="1">
      <alignment horizontal="center" wrapText="1"/>
    </xf>
    <xf numFmtId="14" fontId="155" fillId="0" borderId="13" xfId="0" applyNumberFormat="1" applyFont="1" applyBorder="1" applyAlignment="1">
      <alignment horizontal="center" wrapText="1"/>
    </xf>
    <xf numFmtId="14" fontId="154" fillId="0" borderId="28" xfId="0" applyNumberFormat="1" applyFont="1" applyBorder="1" applyAlignment="1">
      <alignment horizontal="center" wrapText="1"/>
    </xf>
    <xf numFmtId="14" fontId="153" fillId="17" borderId="37" xfId="0" applyNumberFormat="1" applyFont="1" applyFill="1" applyBorder="1" applyAlignment="1">
      <alignment horizontal="center" wrapText="1"/>
    </xf>
    <xf numFmtId="14" fontId="152" fillId="0" borderId="37" xfId="0" applyNumberFormat="1" applyFont="1" applyBorder="1" applyAlignment="1">
      <alignment horizontal="center" wrapText="1"/>
    </xf>
    <xf numFmtId="14" fontId="152" fillId="17" borderId="13" xfId="0" applyNumberFormat="1" applyFont="1" applyFill="1" applyBorder="1" applyAlignment="1">
      <alignment horizontal="center" wrapText="1"/>
    </xf>
    <xf numFmtId="14" fontId="154" fillId="0" borderId="8" xfId="0" applyNumberFormat="1" applyFont="1" applyBorder="1" applyAlignment="1">
      <alignment horizontal="center" wrapText="1"/>
    </xf>
    <xf numFmtId="0" fontId="153" fillId="0" borderId="8" xfId="0" applyFont="1" applyBorder="1" applyAlignment="1">
      <alignment horizontal="center" wrapText="1"/>
    </xf>
    <xf numFmtId="14" fontId="112" fillId="0" borderId="8" xfId="0" applyNumberFormat="1" applyFont="1" applyBorder="1" applyAlignment="1">
      <alignment horizontal="center" wrapText="1"/>
    </xf>
    <xf numFmtId="0" fontId="118" fillId="7" borderId="8" xfId="0" applyFont="1" applyFill="1" applyBorder="1" applyAlignment="1">
      <alignment horizontal="center" vertical="center" wrapText="1"/>
    </xf>
    <xf numFmtId="0" fontId="117" fillId="7" borderId="8" xfId="0" applyFont="1" applyFill="1" applyBorder="1" applyAlignment="1">
      <alignment horizontal="center" vertical="center" wrapText="1"/>
    </xf>
    <xf numFmtId="0" fontId="124" fillId="7" borderId="8" xfId="0" applyFont="1" applyFill="1" applyBorder="1" applyAlignment="1">
      <alignment horizontal="center" vertical="center" wrapText="1"/>
    </xf>
    <xf numFmtId="0" fontId="126" fillId="7" borderId="8" xfId="0" applyFont="1" applyFill="1" applyBorder="1" applyAlignment="1">
      <alignment horizontal="center" vertical="center" wrapText="1"/>
    </xf>
    <xf numFmtId="14" fontId="111" fillId="0" borderId="8" xfId="0" applyNumberFormat="1" applyFont="1" applyBorder="1" applyAlignment="1">
      <alignment horizontal="center" wrapText="1"/>
    </xf>
    <xf numFmtId="0" fontId="111" fillId="0" borderId="8" xfId="0" applyFont="1" applyBorder="1" applyAlignment="1">
      <alignment horizontal="center" wrapText="1"/>
    </xf>
    <xf numFmtId="14" fontId="111" fillId="17" borderId="8" xfId="0" applyNumberFormat="1" applyFont="1" applyFill="1" applyBorder="1" applyAlignment="1">
      <alignment horizontal="center" wrapText="1"/>
    </xf>
    <xf numFmtId="14" fontId="112" fillId="0" borderId="12" xfId="0" applyNumberFormat="1" applyFont="1" applyBorder="1" applyAlignment="1">
      <alignment horizontal="center" wrapText="1"/>
    </xf>
    <xf numFmtId="14" fontId="110" fillId="0" borderId="8" xfId="0" applyNumberFormat="1" applyFont="1" applyBorder="1" applyAlignment="1">
      <alignment horizontal="center" wrapText="1"/>
    </xf>
    <xf numFmtId="0" fontId="111" fillId="0" borderId="8" xfId="0" applyFont="1" applyBorder="1" applyAlignment="1">
      <alignment horizontal="center" vertical="center" wrapText="1"/>
    </xf>
    <xf numFmtId="14" fontId="111" fillId="0" borderId="8" xfId="0" applyNumberFormat="1" applyFont="1" applyBorder="1" applyAlignment="1">
      <alignment horizontal="center" vertical="center" wrapText="1"/>
    </xf>
    <xf numFmtId="0" fontId="109" fillId="0" borderId="8" xfId="0" applyFont="1" applyBorder="1" applyAlignment="1">
      <alignment horizontal="center" vertical="center" wrapText="1"/>
    </xf>
    <xf numFmtId="14" fontId="109" fillId="0" borderId="8" xfId="0" applyNumberFormat="1" applyFont="1" applyBorder="1" applyAlignment="1">
      <alignment horizontal="center" wrapText="1"/>
    </xf>
    <xf numFmtId="0" fontId="108" fillId="0" borderId="8" xfId="0" applyFont="1" applyBorder="1" applyAlignment="1">
      <alignment horizontal="center" wrapText="1"/>
    </xf>
    <xf numFmtId="14" fontId="108" fillId="0" borderId="8" xfId="0" applyNumberFormat="1" applyFont="1" applyBorder="1" applyAlignment="1">
      <alignment horizontal="center" wrapText="1"/>
    </xf>
    <xf numFmtId="0" fontId="118" fillId="6" borderId="12" xfId="0" applyFont="1" applyFill="1" applyBorder="1" applyAlignment="1">
      <alignment horizontal="center" vertical="center" wrapText="1"/>
    </xf>
    <xf numFmtId="0" fontId="117" fillId="6" borderId="12" xfId="0" applyFont="1" applyFill="1" applyBorder="1" applyAlignment="1">
      <alignment horizontal="center" vertical="center" wrapText="1"/>
    </xf>
    <xf numFmtId="0" fontId="111" fillId="6" borderId="8" xfId="0" applyFont="1" applyFill="1" applyBorder="1" applyAlignment="1">
      <alignment horizontal="center" vertical="center" wrapText="1"/>
    </xf>
    <xf numFmtId="0" fontId="201" fillId="0" borderId="0" xfId="0" applyFont="1" applyAlignment="1"/>
    <xf numFmtId="0" fontId="108" fillId="6" borderId="8" xfId="0" applyFont="1" applyFill="1" applyBorder="1" applyAlignment="1">
      <alignment horizontal="center" wrapText="1"/>
    </xf>
    <xf numFmtId="0" fontId="108" fillId="6" borderId="8" xfId="0" applyFont="1" applyFill="1" applyBorder="1" applyAlignment="1">
      <alignment horizontal="center" vertical="center" wrapText="1"/>
    </xf>
    <xf numFmtId="14" fontId="108" fillId="0" borderId="8" xfId="0" applyNumberFormat="1" applyFont="1" applyBorder="1" applyAlignment="1">
      <alignment horizontal="center" vertical="center" wrapText="1"/>
    </xf>
    <xf numFmtId="0" fontId="108" fillId="0" borderId="8" xfId="0" applyFont="1" applyBorder="1" applyAlignment="1">
      <alignment horizontal="center" vertical="center" wrapText="1"/>
    </xf>
    <xf numFmtId="0" fontId="125" fillId="0" borderId="41" xfId="0" applyFont="1" applyBorder="1" applyAlignment="1">
      <alignment horizontal="center" wrapText="1"/>
    </xf>
    <xf numFmtId="0" fontId="126" fillId="0" borderId="15" xfId="0" applyFont="1" applyBorder="1" applyAlignment="1">
      <alignment horizontal="center" vertical="center" wrapText="1"/>
    </xf>
    <xf numFmtId="0" fontId="199" fillId="15" borderId="8" xfId="0" applyFont="1" applyFill="1" applyBorder="1" applyAlignment="1">
      <alignment horizontal="center" vertical="center"/>
    </xf>
    <xf numFmtId="0" fontId="185" fillId="10" borderId="8" xfId="0" applyFont="1" applyFill="1" applyBorder="1" applyAlignment="1">
      <alignment horizontal="center" wrapText="1"/>
    </xf>
    <xf numFmtId="14" fontId="107" fillId="0" borderId="12" xfId="0" applyNumberFormat="1" applyFont="1" applyBorder="1" applyAlignment="1">
      <alignment horizontal="center" wrapText="1"/>
    </xf>
    <xf numFmtId="14" fontId="106" fillId="0" borderId="8" xfId="0" applyNumberFormat="1" applyFont="1" applyBorder="1" applyAlignment="1">
      <alignment horizontal="center" wrapText="1"/>
    </xf>
    <xf numFmtId="14" fontId="106" fillId="17" borderId="8" xfId="0" applyNumberFormat="1" applyFont="1" applyFill="1" applyBorder="1" applyAlignment="1">
      <alignment horizontal="center" wrapText="1"/>
    </xf>
    <xf numFmtId="0" fontId="105" fillId="0" borderId="8" xfId="0" applyFont="1" applyBorder="1" applyAlignment="1">
      <alignment horizontal="center" vertical="center" wrapText="1"/>
    </xf>
    <xf numFmtId="14" fontId="105" fillId="0" borderId="8" xfId="0" applyNumberFormat="1" applyFont="1" applyBorder="1" applyAlignment="1">
      <alignment horizontal="center" vertical="center" wrapText="1"/>
    </xf>
    <xf numFmtId="14" fontId="105" fillId="0" borderId="8" xfId="0" applyNumberFormat="1" applyFont="1" applyBorder="1" applyAlignment="1">
      <alignment horizontal="center" wrapText="1"/>
    </xf>
    <xf numFmtId="14" fontId="106" fillId="0" borderId="20" xfId="0" applyNumberFormat="1" applyFont="1" applyBorder="1" applyAlignment="1">
      <alignment horizontal="center" wrapText="1"/>
    </xf>
    <xf numFmtId="14" fontId="105" fillId="17" borderId="8" xfId="0" applyNumberFormat="1" applyFont="1" applyFill="1" applyBorder="1" applyAlignment="1">
      <alignment horizontal="center" wrapText="1"/>
    </xf>
    <xf numFmtId="14" fontId="104" fillId="0" borderId="8" xfId="0" applyNumberFormat="1" applyFont="1" applyBorder="1" applyAlignment="1">
      <alignment horizontal="center" wrapText="1"/>
    </xf>
    <xf numFmtId="0" fontId="103" fillId="0" borderId="8" xfId="0" applyFont="1" applyBorder="1" applyAlignment="1">
      <alignment horizontal="center" vertical="center" wrapText="1"/>
    </xf>
    <xf numFmtId="14" fontId="103" fillId="0" borderId="8" xfId="0" applyNumberFormat="1" applyFont="1" applyBorder="1" applyAlignment="1">
      <alignment horizontal="center" wrapText="1"/>
    </xf>
    <xf numFmtId="14" fontId="102" fillId="0" borderId="8" xfId="0" applyNumberFormat="1" applyFont="1" applyBorder="1" applyAlignment="1">
      <alignment horizontal="center" wrapText="1"/>
    </xf>
    <xf numFmtId="0" fontId="102" fillId="0" borderId="8" xfId="0" applyFont="1" applyBorder="1" applyAlignment="1">
      <alignment horizontal="center" vertical="center" wrapText="1"/>
    </xf>
    <xf numFmtId="0" fontId="113" fillId="6" borderId="8" xfId="0" applyFont="1" applyFill="1" applyBorder="1" applyAlignment="1">
      <alignment horizontal="center" vertical="center" wrapText="1"/>
    </xf>
    <xf numFmtId="0" fontId="113" fillId="7" borderId="8" xfId="0" applyFont="1" applyFill="1" applyBorder="1" applyAlignment="1">
      <alignment horizontal="center" vertical="center" wrapText="1"/>
    </xf>
    <xf numFmtId="0" fontId="105" fillId="6" borderId="8" xfId="0" applyFont="1" applyFill="1" applyBorder="1" applyAlignment="1">
      <alignment horizontal="center" vertical="center" wrapText="1"/>
    </xf>
    <xf numFmtId="0" fontId="106" fillId="6" borderId="12" xfId="0" applyFont="1" applyFill="1" applyBorder="1" applyAlignment="1">
      <alignment horizontal="center" wrapText="1"/>
    </xf>
    <xf numFmtId="0" fontId="106" fillId="6" borderId="8" xfId="0" applyFont="1" applyFill="1" applyBorder="1" applyAlignment="1">
      <alignment horizontal="center" wrapText="1"/>
    </xf>
    <xf numFmtId="49" fontId="173" fillId="7" borderId="1" xfId="0" applyNumberFormat="1" applyFont="1" applyFill="1" applyBorder="1" applyAlignment="1">
      <alignment horizontal="center" vertical="center"/>
    </xf>
    <xf numFmtId="0" fontId="145" fillId="7" borderId="8" xfId="0" applyFont="1" applyFill="1" applyBorder="1" applyAlignment="1">
      <alignment horizontal="center" vertical="center" wrapText="1"/>
    </xf>
    <xf numFmtId="49" fontId="186" fillId="7" borderId="17" xfId="0" applyNumberFormat="1" applyFont="1" applyFill="1" applyBorder="1" applyAlignment="1">
      <alignment horizontal="center" vertical="center"/>
    </xf>
    <xf numFmtId="0" fontId="141" fillId="7" borderId="8" xfId="0" applyFont="1" applyFill="1" applyBorder="1" applyAlignment="1">
      <alignment horizontal="center" vertical="center" wrapText="1"/>
    </xf>
    <xf numFmtId="0" fontId="140" fillId="7" borderId="8" xfId="0" applyFont="1" applyFill="1" applyBorder="1" applyAlignment="1">
      <alignment horizontal="center" wrapText="1"/>
    </xf>
    <xf numFmtId="0" fontId="136" fillId="7" borderId="8" xfId="0" applyFont="1" applyFill="1" applyBorder="1" applyAlignment="1">
      <alignment horizontal="center" vertical="center" wrapText="1"/>
    </xf>
    <xf numFmtId="0" fontId="131" fillId="7" borderId="15" xfId="0" applyFont="1" applyFill="1" applyBorder="1" applyAlignment="1">
      <alignment horizontal="center" vertical="center" wrapText="1"/>
    </xf>
    <xf numFmtId="0" fontId="131" fillId="7" borderId="8" xfId="0" applyFont="1" applyFill="1" applyBorder="1" applyAlignment="1">
      <alignment horizontal="center" vertical="center" wrapText="1"/>
    </xf>
    <xf numFmtId="0" fontId="105" fillId="6" borderId="12" xfId="0" applyFont="1" applyFill="1" applyBorder="1" applyAlignment="1">
      <alignment horizontal="center" vertical="center" wrapText="1"/>
    </xf>
    <xf numFmtId="14" fontId="105" fillId="0" borderId="12" xfId="0" applyNumberFormat="1" applyFont="1" applyBorder="1" applyAlignment="1">
      <alignment horizontal="center" vertical="center" wrapText="1"/>
    </xf>
    <xf numFmtId="0" fontId="105" fillId="0" borderId="12" xfId="0" applyFont="1" applyBorder="1" applyAlignment="1">
      <alignment horizontal="center" vertical="center" wrapText="1"/>
    </xf>
    <xf numFmtId="14" fontId="103" fillId="0" borderId="12" xfId="0" applyNumberFormat="1" applyFont="1" applyBorder="1" applyAlignment="1">
      <alignment horizontal="center" wrapText="1"/>
    </xf>
    <xf numFmtId="0" fontId="185" fillId="20" borderId="28" xfId="0" applyFont="1" applyFill="1" applyBorder="1" applyAlignment="1">
      <alignment horizontal="center" wrapText="1"/>
    </xf>
    <xf numFmtId="0" fontId="101" fillId="20" borderId="28" xfId="0" applyFont="1" applyFill="1" applyBorder="1" applyAlignment="1">
      <alignment wrapText="1"/>
    </xf>
    <xf numFmtId="14" fontId="101" fillId="0" borderId="8" xfId="0" applyNumberFormat="1" applyFont="1" applyBorder="1" applyAlignment="1">
      <alignment horizontal="center" wrapText="1"/>
    </xf>
    <xf numFmtId="49" fontId="171" fillId="7" borderId="2" xfId="0" applyNumberFormat="1" applyFont="1" applyFill="1" applyBorder="1" applyAlignment="1">
      <alignment horizontal="center" vertical="center"/>
    </xf>
    <xf numFmtId="14" fontId="100" fillId="0" borderId="8" xfId="0" applyNumberFormat="1" applyFont="1" applyBorder="1" applyAlignment="1">
      <alignment horizontal="center" wrapText="1"/>
    </xf>
    <xf numFmtId="14" fontId="99" fillId="0" borderId="8" xfId="0" applyNumberFormat="1" applyFont="1" applyBorder="1" applyAlignment="1">
      <alignment horizontal="center" wrapText="1"/>
    </xf>
    <xf numFmtId="14" fontId="105" fillId="7" borderId="8" xfId="0" applyNumberFormat="1" applyFont="1" applyFill="1" applyBorder="1" applyAlignment="1">
      <alignment horizontal="center" vertical="center" wrapText="1"/>
    </xf>
    <xf numFmtId="14" fontId="98" fillId="17" borderId="8" xfId="0" applyNumberFormat="1" applyFont="1" applyFill="1" applyBorder="1" applyAlignment="1">
      <alignment horizontal="center" wrapText="1"/>
    </xf>
    <xf numFmtId="0" fontId="185" fillId="0" borderId="0" xfId="0" applyFont="1" applyAlignment="1"/>
    <xf numFmtId="44" fontId="0" fillId="0" borderId="0" xfId="0" applyNumberFormat="1" applyFont="1" applyAlignment="1"/>
    <xf numFmtId="14" fontId="97" fillId="0" borderId="8" xfId="0" applyNumberFormat="1" applyFont="1" applyBorder="1" applyAlignment="1">
      <alignment horizontal="center" wrapText="1"/>
    </xf>
    <xf numFmtId="14" fontId="136" fillId="0" borderId="12" xfId="0" applyNumberFormat="1" applyFont="1" applyBorder="1" applyAlignment="1">
      <alignment horizontal="center" vertical="center" wrapText="1"/>
    </xf>
    <xf numFmtId="0" fontId="185" fillId="10" borderId="12" xfId="0" applyFont="1" applyFill="1" applyBorder="1" applyAlignment="1">
      <alignment horizontal="center" vertical="center" wrapText="1"/>
    </xf>
    <xf numFmtId="0" fontId="136" fillId="0" borderId="12" xfId="0" applyFont="1" applyBorder="1" applyAlignment="1">
      <alignment horizontal="center" vertical="center" wrapText="1"/>
    </xf>
    <xf numFmtId="14" fontId="100" fillId="17" borderId="12" xfId="0" applyNumberFormat="1" applyFont="1" applyFill="1" applyBorder="1" applyAlignment="1">
      <alignment horizontal="center" wrapText="1"/>
    </xf>
    <xf numFmtId="0" fontId="99" fillId="0" borderId="12" xfId="0" applyFont="1" applyBorder="1" applyAlignment="1">
      <alignment horizontal="center" vertical="center" wrapText="1"/>
    </xf>
    <xf numFmtId="14" fontId="99" fillId="0" borderId="12" xfId="0" applyNumberFormat="1" applyFont="1" applyBorder="1" applyAlignment="1">
      <alignment horizontal="center" wrapText="1"/>
    </xf>
    <xf numFmtId="14" fontId="97" fillId="0" borderId="12" xfId="0" applyNumberFormat="1" applyFont="1" applyBorder="1" applyAlignment="1">
      <alignment horizontal="center" wrapText="1"/>
    </xf>
    <xf numFmtId="0" fontId="105" fillId="6" borderId="13" xfId="0" applyFont="1" applyFill="1" applyBorder="1" applyAlignment="1">
      <alignment horizontal="center" vertical="center" wrapText="1"/>
    </xf>
    <xf numFmtId="14" fontId="105" fillId="0" borderId="13" xfId="0" applyNumberFormat="1" applyFont="1" applyBorder="1" applyAlignment="1">
      <alignment horizontal="center" vertical="center" wrapText="1"/>
    </xf>
    <xf numFmtId="0" fontId="185" fillId="19" borderId="13" xfId="0" applyFont="1" applyFill="1" applyBorder="1" applyAlignment="1">
      <alignment horizontal="center" vertical="center" wrapText="1"/>
    </xf>
    <xf numFmtId="0" fontId="105" fillId="0" borderId="13" xfId="0" applyFont="1" applyBorder="1" applyAlignment="1">
      <alignment horizontal="center" vertical="center" wrapText="1"/>
    </xf>
    <xf numFmtId="0" fontId="118" fillId="0" borderId="13" xfId="0" applyFont="1" applyBorder="1" applyAlignment="1">
      <alignment horizontal="center" vertical="center" wrapText="1"/>
    </xf>
    <xf numFmtId="14" fontId="99" fillId="0" borderId="13" xfId="0" applyNumberFormat="1" applyFont="1" applyBorder="1" applyAlignment="1">
      <alignment horizontal="center" wrapText="1"/>
    </xf>
    <xf numFmtId="0" fontId="185" fillId="6" borderId="13" xfId="0" applyFont="1" applyFill="1" applyBorder="1" applyAlignment="1">
      <alignment horizontal="center" vertical="center" wrapText="1"/>
    </xf>
    <xf numFmtId="14" fontId="97" fillId="0" borderId="13" xfId="0" applyNumberFormat="1" applyFont="1" applyBorder="1" applyAlignment="1">
      <alignment horizontal="center" wrapText="1"/>
    </xf>
    <xf numFmtId="14" fontId="96" fillId="0" borderId="8" xfId="0" applyNumberFormat="1" applyFont="1" applyBorder="1" applyAlignment="1">
      <alignment horizontal="center" wrapText="1"/>
    </xf>
    <xf numFmtId="14" fontId="96" fillId="0" borderId="8" xfId="0" applyNumberFormat="1" applyFont="1" applyBorder="1" applyAlignment="1">
      <alignment horizontal="center" vertical="center" wrapText="1"/>
    </xf>
    <xf numFmtId="0" fontId="95" fillId="0" borderId="0" xfId="0" applyFont="1" applyAlignment="1"/>
    <xf numFmtId="14" fontId="95" fillId="0" borderId="8" xfId="0" applyNumberFormat="1" applyFont="1" applyBorder="1" applyAlignment="1">
      <alignment horizontal="center" vertical="center" wrapText="1"/>
    </xf>
    <xf numFmtId="14" fontId="95" fillId="0" borderId="12" xfId="0" applyNumberFormat="1" applyFont="1" applyBorder="1" applyAlignment="1">
      <alignment horizontal="center" vertical="center" wrapText="1"/>
    </xf>
    <xf numFmtId="0" fontId="95" fillId="0" borderId="27" xfId="0" applyFont="1" applyBorder="1" applyAlignment="1">
      <alignment horizontal="center" vertical="center" wrapText="1"/>
    </xf>
    <xf numFmtId="0" fontId="185" fillId="16" borderId="28" xfId="0" applyFont="1" applyFill="1" applyBorder="1" applyAlignment="1">
      <alignment horizontal="center" vertical="center" wrapText="1"/>
    </xf>
    <xf numFmtId="14" fontId="95" fillId="0" borderId="28" xfId="0" applyNumberFormat="1" applyFont="1" applyBorder="1" applyAlignment="1">
      <alignment horizontal="center" vertical="center" wrapText="1"/>
    </xf>
    <xf numFmtId="0" fontId="185" fillId="6" borderId="28" xfId="0" applyFont="1" applyFill="1" applyBorder="1" applyAlignment="1">
      <alignment horizontal="center" vertical="center" wrapText="1"/>
    </xf>
    <xf numFmtId="0" fontId="95" fillId="0" borderId="28" xfId="0" applyFont="1" applyBorder="1" applyAlignment="1">
      <alignment horizontal="center" vertical="center" wrapText="1"/>
    </xf>
    <xf numFmtId="0" fontId="95" fillId="0" borderId="28" xfId="0" applyFont="1" applyBorder="1" applyAlignment="1">
      <alignment vertical="center" wrapText="1"/>
    </xf>
    <xf numFmtId="0" fontId="94" fillId="0" borderId="8" xfId="0" applyFont="1" applyBorder="1" applyAlignment="1">
      <alignment vertical="center" wrapText="1"/>
    </xf>
    <xf numFmtId="0" fontId="94" fillId="0" borderId="8" xfId="0" applyFont="1" applyBorder="1" applyAlignment="1">
      <alignment horizontal="center" vertical="center" wrapText="1"/>
    </xf>
    <xf numFmtId="14" fontId="94" fillId="0" borderId="8" xfId="0" applyNumberFormat="1" applyFont="1" applyBorder="1" applyAlignment="1">
      <alignment horizontal="center" vertical="center" wrapText="1"/>
    </xf>
    <xf numFmtId="0" fontId="185" fillId="16" borderId="8" xfId="0" applyFont="1" applyFill="1" applyBorder="1" applyAlignment="1">
      <alignment horizontal="center" vertical="center" wrapText="1"/>
    </xf>
    <xf numFmtId="14" fontId="93" fillId="0" borderId="8" xfId="0" applyNumberFormat="1" applyFont="1" applyBorder="1" applyAlignment="1">
      <alignment horizontal="center" vertical="center" wrapText="1"/>
    </xf>
    <xf numFmtId="0" fontId="93" fillId="0" borderId="8" xfId="0" applyFont="1" applyBorder="1" applyAlignment="1">
      <alignment horizontal="center" vertical="center" wrapText="1"/>
    </xf>
    <xf numFmtId="0" fontId="105" fillId="7" borderId="8" xfId="0" applyFont="1" applyFill="1" applyBorder="1" applyAlignment="1">
      <alignment horizontal="center" vertical="center" wrapText="1"/>
    </xf>
    <xf numFmtId="0" fontId="145" fillId="6" borderId="8" xfId="0" applyFont="1" applyFill="1" applyBorder="1" applyAlignment="1">
      <alignment horizontal="center" vertical="center" wrapText="1"/>
    </xf>
    <xf numFmtId="14" fontId="93" fillId="17" borderId="8" xfId="0" applyNumberFormat="1" applyFont="1" applyFill="1" applyBorder="1" applyAlignment="1">
      <alignment horizontal="center" vertical="center" wrapText="1"/>
    </xf>
    <xf numFmtId="0" fontId="92" fillId="0" borderId="8" xfId="0" applyFont="1" applyBorder="1" applyAlignment="1">
      <alignment horizontal="center" vertical="center" wrapText="1"/>
    </xf>
    <xf numFmtId="14" fontId="91" fillId="0" borderId="8" xfId="0" applyNumberFormat="1" applyFont="1" applyBorder="1" applyAlignment="1">
      <alignment horizontal="center" vertical="center" wrapText="1"/>
    </xf>
    <xf numFmtId="0" fontId="91" fillId="0" borderId="8" xfId="0" applyFont="1" applyBorder="1" applyAlignment="1">
      <alignment horizontal="center" vertical="center" wrapText="1"/>
    </xf>
    <xf numFmtId="0" fontId="91" fillId="6" borderId="8" xfId="0" applyFont="1" applyFill="1" applyBorder="1" applyAlignment="1">
      <alignment horizontal="center" vertical="center" wrapText="1"/>
    </xf>
    <xf numFmtId="14" fontId="90" fillId="0" borderId="8" xfId="0" applyNumberFormat="1" applyFont="1" applyBorder="1" applyAlignment="1">
      <alignment horizontal="center" vertical="center" wrapText="1"/>
    </xf>
    <xf numFmtId="14" fontId="89" fillId="17" borderId="8" xfId="0" applyNumberFormat="1" applyFont="1" applyFill="1" applyBorder="1" applyAlignment="1">
      <alignment horizontal="center" vertical="center" wrapText="1"/>
    </xf>
    <xf numFmtId="0" fontId="89" fillId="0" borderId="8" xfId="0" applyFont="1" applyBorder="1" applyAlignment="1">
      <alignment horizontal="center" vertical="center" wrapText="1"/>
    </xf>
    <xf numFmtId="14" fontId="90" fillId="0" borderId="12" xfId="0" applyNumberFormat="1" applyFont="1" applyBorder="1" applyAlignment="1">
      <alignment horizontal="center" vertical="center" wrapText="1"/>
    </xf>
    <xf numFmtId="0" fontId="89" fillId="0" borderId="27" xfId="0" applyFont="1" applyBorder="1" applyAlignment="1">
      <alignment horizontal="center" vertical="center" wrapText="1"/>
    </xf>
    <xf numFmtId="14" fontId="89" fillId="0" borderId="28" xfId="0" applyNumberFormat="1" applyFont="1" applyBorder="1" applyAlignment="1">
      <alignment horizontal="center" vertical="center" wrapText="1"/>
    </xf>
    <xf numFmtId="0" fontId="185" fillId="9" borderId="28" xfId="0" applyFont="1" applyFill="1" applyBorder="1" applyAlignment="1">
      <alignment horizontal="center" vertical="center" wrapText="1"/>
    </xf>
    <xf numFmtId="0" fontId="89" fillId="0" borderId="28" xfId="0" applyFont="1" applyBorder="1" applyAlignment="1">
      <alignment horizontal="center" vertical="center" wrapText="1"/>
    </xf>
    <xf numFmtId="14" fontId="89" fillId="17" borderId="28" xfId="0" applyNumberFormat="1" applyFont="1" applyFill="1" applyBorder="1" applyAlignment="1">
      <alignment horizontal="center" vertical="center" wrapText="1"/>
    </xf>
    <xf numFmtId="14" fontId="89" fillId="0" borderId="8" xfId="0" applyNumberFormat="1" applyFont="1" applyBorder="1" applyAlignment="1">
      <alignment horizontal="center" vertical="center" wrapText="1"/>
    </xf>
    <xf numFmtId="14" fontId="88" fillId="0" borderId="8" xfId="0" applyNumberFormat="1" applyFont="1" applyBorder="1" applyAlignment="1">
      <alignment horizontal="center" vertical="center" wrapText="1"/>
    </xf>
    <xf numFmtId="0" fontId="106" fillId="7" borderId="8" xfId="0" applyFont="1" applyFill="1" applyBorder="1" applyAlignment="1">
      <alignment horizontal="center" vertical="center" wrapText="1"/>
    </xf>
    <xf numFmtId="0" fontId="93" fillId="7" borderId="8" xfId="0" applyFont="1" applyFill="1" applyBorder="1" applyAlignment="1">
      <alignment horizontal="center" vertical="center" wrapText="1"/>
    </xf>
    <xf numFmtId="0" fontId="87" fillId="0" borderId="8" xfId="0" applyFont="1" applyBorder="1" applyAlignment="1">
      <alignment horizontal="center" vertical="center" wrapText="1"/>
    </xf>
    <xf numFmtId="14" fontId="87" fillId="0" borderId="8" xfId="0" applyNumberFormat="1" applyFont="1" applyBorder="1" applyAlignment="1">
      <alignment horizontal="center" vertical="center" wrapText="1"/>
    </xf>
    <xf numFmtId="0" fontId="187" fillId="18" borderId="8" xfId="0" applyFont="1" applyFill="1" applyBorder="1" applyAlignment="1">
      <alignment horizontal="center" vertical="center" wrapText="1"/>
    </xf>
    <xf numFmtId="14" fontId="86" fillId="0" borderId="8" xfId="0" applyNumberFormat="1" applyFont="1" applyBorder="1" applyAlignment="1">
      <alignment horizontal="center" vertical="center" wrapText="1"/>
    </xf>
    <xf numFmtId="14" fontId="85" fillId="0" borderId="8" xfId="0" applyNumberFormat="1" applyFont="1" applyBorder="1" applyAlignment="1">
      <alignment horizontal="center" vertical="center" wrapText="1"/>
    </xf>
    <xf numFmtId="14" fontId="84" fillId="0" borderId="8" xfId="0" applyNumberFormat="1" applyFont="1" applyBorder="1" applyAlignment="1">
      <alignment horizontal="center" vertical="center" wrapText="1"/>
    </xf>
    <xf numFmtId="0" fontId="84" fillId="0" borderId="8" xfId="0" applyFont="1" applyBorder="1" applyAlignment="1">
      <alignment vertical="center" wrapText="1"/>
    </xf>
    <xf numFmtId="14" fontId="83" fillId="0" borderId="8" xfId="0" applyNumberFormat="1" applyFont="1" applyBorder="1" applyAlignment="1">
      <alignment horizontal="center" vertical="center" wrapText="1"/>
    </xf>
    <xf numFmtId="14" fontId="83" fillId="0" borderId="12" xfId="0" applyNumberFormat="1" applyFont="1" applyBorder="1" applyAlignment="1">
      <alignment horizontal="center" vertical="center" wrapText="1"/>
    </xf>
    <xf numFmtId="14" fontId="82" fillId="0" borderId="8" xfId="0" applyNumberFormat="1" applyFont="1" applyBorder="1" applyAlignment="1">
      <alignment horizontal="center" vertical="center" wrapText="1"/>
    </xf>
    <xf numFmtId="14" fontId="81" fillId="0" borderId="8" xfId="0" applyNumberFormat="1" applyFont="1" applyBorder="1" applyAlignment="1">
      <alignment horizontal="center" vertical="center" wrapText="1"/>
    </xf>
    <xf numFmtId="0" fontId="80" fillId="0" borderId="0" xfId="0" applyFont="1" applyAlignment="1"/>
    <xf numFmtId="14" fontId="80" fillId="0" borderId="8" xfId="0" applyNumberFormat="1" applyFont="1" applyBorder="1" applyAlignment="1">
      <alignment horizontal="center" vertical="center" wrapText="1"/>
    </xf>
    <xf numFmtId="14" fontId="163" fillId="0" borderId="12" xfId="0" applyNumberFormat="1" applyFont="1" applyBorder="1" applyAlignment="1">
      <alignment horizontal="center" wrapText="1"/>
    </xf>
    <xf numFmtId="14" fontId="163" fillId="0" borderId="14" xfId="0" applyNumberFormat="1" applyFont="1" applyBorder="1" applyAlignment="1">
      <alignment horizontal="center" wrapText="1"/>
    </xf>
    <xf numFmtId="0" fontId="167" fillId="0" borderId="13" xfId="0" applyFont="1" applyBorder="1" applyAlignment="1">
      <alignment horizontal="center" vertical="center" wrapText="1"/>
    </xf>
    <xf numFmtId="0" fontId="186" fillId="0" borderId="42" xfId="0" applyFont="1" applyBorder="1" applyAlignment="1">
      <alignment horizontal="center" vertical="center" wrapText="1"/>
    </xf>
    <xf numFmtId="14" fontId="163" fillId="0" borderId="37" xfId="0" applyNumberFormat="1" applyFont="1" applyBorder="1" applyAlignment="1">
      <alignment horizontal="center" wrapText="1"/>
    </xf>
    <xf numFmtId="14" fontId="162" fillId="0" borderId="8" xfId="0" applyNumberFormat="1" applyFont="1" applyBorder="1" applyAlignment="1">
      <alignment wrapText="1"/>
    </xf>
    <xf numFmtId="14" fontId="79" fillId="0" borderId="8" xfId="0" applyNumberFormat="1" applyFont="1" applyBorder="1" applyAlignment="1">
      <alignment horizontal="center" vertical="center" wrapText="1"/>
    </xf>
    <xf numFmtId="14" fontId="79" fillId="0" borderId="12" xfId="0" applyNumberFormat="1" applyFont="1" applyBorder="1" applyAlignment="1">
      <alignment horizontal="center" vertical="center" wrapText="1"/>
    </xf>
    <xf numFmtId="0" fontId="78" fillId="0" borderId="8" xfId="0" applyFont="1" applyBorder="1" applyAlignment="1">
      <alignment horizontal="center" vertical="center" wrapText="1"/>
    </xf>
    <xf numFmtId="14" fontId="77" fillId="0" borderId="8" xfId="0" applyNumberFormat="1" applyFont="1" applyBorder="1" applyAlignment="1">
      <alignment horizontal="center" vertical="center" wrapText="1"/>
    </xf>
    <xf numFmtId="14" fontId="76" fillId="0" borderId="8" xfId="0" applyNumberFormat="1" applyFont="1" applyBorder="1" applyAlignment="1">
      <alignment horizontal="center" vertical="center" wrapText="1"/>
    </xf>
    <xf numFmtId="0" fontId="76" fillId="0" borderId="8" xfId="0" applyFont="1" applyBorder="1" applyAlignment="1">
      <alignment horizontal="center" vertical="center" wrapText="1"/>
    </xf>
    <xf numFmtId="14" fontId="75" fillId="0" borderId="8" xfId="0" applyNumberFormat="1" applyFont="1" applyBorder="1" applyAlignment="1">
      <alignment horizontal="center" vertical="center" wrapText="1"/>
    </xf>
    <xf numFmtId="0" fontId="73" fillId="0" borderId="8" xfId="0" applyFont="1" applyBorder="1" applyAlignment="1">
      <alignment horizontal="center" vertical="center" wrapText="1"/>
    </xf>
    <xf numFmtId="14" fontId="74" fillId="0" borderId="8" xfId="0" applyNumberFormat="1" applyFont="1" applyBorder="1" applyAlignment="1">
      <alignment horizontal="center" vertical="center" wrapText="1"/>
    </xf>
    <xf numFmtId="14" fontId="73" fillId="0" borderId="8" xfId="0" applyNumberFormat="1" applyFont="1" applyBorder="1" applyAlignment="1">
      <alignment horizontal="center" vertical="center" wrapText="1"/>
    </xf>
    <xf numFmtId="14" fontId="73" fillId="0" borderId="12" xfId="0" applyNumberFormat="1" applyFont="1" applyBorder="1" applyAlignment="1">
      <alignment horizontal="center" vertical="center" wrapText="1"/>
    </xf>
    <xf numFmtId="14" fontId="72" fillId="0" borderId="8" xfId="0" applyNumberFormat="1" applyFont="1" applyBorder="1" applyAlignment="1">
      <alignment horizontal="center" vertical="center" wrapText="1"/>
    </xf>
    <xf numFmtId="14" fontId="71" fillId="0" borderId="8" xfId="0" applyNumberFormat="1" applyFont="1" applyBorder="1" applyAlignment="1">
      <alignment horizontal="center" vertical="center" wrapText="1"/>
    </xf>
    <xf numFmtId="0" fontId="131" fillId="6" borderId="15" xfId="0" applyFont="1" applyFill="1" applyBorder="1" applyAlignment="1">
      <alignment horizontal="center" vertical="center" wrapText="1"/>
    </xf>
    <xf numFmtId="0" fontId="70" fillId="0" borderId="8" xfId="0" applyFont="1" applyBorder="1" applyAlignment="1">
      <alignment horizontal="center" vertical="center" wrapText="1"/>
    </xf>
    <xf numFmtId="14" fontId="69" fillId="0" borderId="8" xfId="0" applyNumberFormat="1" applyFont="1" applyBorder="1" applyAlignment="1">
      <alignment horizontal="center" vertical="center" wrapText="1"/>
    </xf>
    <xf numFmtId="14" fontId="68" fillId="0" borderId="8" xfId="0" applyNumberFormat="1" applyFont="1" applyBorder="1" applyAlignment="1">
      <alignment horizontal="center" vertical="center" wrapText="1"/>
    </xf>
    <xf numFmtId="14" fontId="67" fillId="0" borderId="8" xfId="0" applyNumberFormat="1" applyFont="1" applyBorder="1" applyAlignment="1">
      <alignment horizontal="center" vertical="center" wrapText="1"/>
    </xf>
    <xf numFmtId="14" fontId="66" fillId="0" borderId="8" xfId="0" applyNumberFormat="1" applyFont="1" applyBorder="1" applyAlignment="1">
      <alignment horizontal="center" vertical="center" wrapText="1"/>
    </xf>
    <xf numFmtId="0" fontId="65" fillId="0" borderId="8" xfId="0" applyFont="1" applyBorder="1" applyAlignment="1">
      <alignment horizontal="center" vertical="center" wrapText="1"/>
    </xf>
    <xf numFmtId="14" fontId="65" fillId="0" borderId="8" xfId="0" applyNumberFormat="1" applyFont="1" applyBorder="1" applyAlignment="1">
      <alignment horizontal="center" vertical="center" wrapText="1"/>
    </xf>
    <xf numFmtId="0" fontId="64" fillId="0" borderId="8" xfId="0" applyFont="1" applyBorder="1" applyAlignment="1">
      <alignment horizontal="center" vertical="center" wrapText="1"/>
    </xf>
    <xf numFmtId="14" fontId="63" fillId="0" borderId="8" xfId="0" applyNumberFormat="1" applyFont="1" applyBorder="1" applyAlignment="1">
      <alignment horizontal="center" vertical="center" wrapText="1"/>
    </xf>
    <xf numFmtId="14" fontId="62" fillId="0" borderId="8" xfId="0" applyNumberFormat="1" applyFont="1" applyBorder="1" applyAlignment="1">
      <alignment horizontal="center" vertical="center" wrapText="1"/>
    </xf>
    <xf numFmtId="14" fontId="61" fillId="0" borderId="8" xfId="0" applyNumberFormat="1" applyFont="1" applyBorder="1" applyAlignment="1">
      <alignment horizontal="center" vertical="center" wrapText="1"/>
    </xf>
    <xf numFmtId="165" fontId="171" fillId="13" borderId="1" xfId="0" applyNumberFormat="1" applyFont="1" applyFill="1" applyBorder="1" applyAlignment="1">
      <alignment horizontal="center" vertical="center"/>
    </xf>
    <xf numFmtId="14" fontId="60" fillId="0" borderId="8" xfId="0" applyNumberFormat="1" applyFont="1" applyBorder="1" applyAlignment="1">
      <alignment horizontal="center" vertical="center" wrapText="1"/>
    </xf>
    <xf numFmtId="0" fontId="100" fillId="6" borderId="8" xfId="0" applyFont="1" applyFill="1" applyBorder="1" applyAlignment="1">
      <alignment horizontal="center" wrapText="1"/>
    </xf>
    <xf numFmtId="14" fontId="59" fillId="0" borderId="8" xfId="0" applyNumberFormat="1" applyFont="1" applyBorder="1" applyAlignment="1">
      <alignment horizontal="center" vertical="center" wrapText="1"/>
    </xf>
    <xf numFmtId="0" fontId="59" fillId="0" borderId="8" xfId="0" applyFont="1" applyBorder="1" applyAlignment="1">
      <alignment horizontal="center" vertical="center" wrapText="1"/>
    </xf>
    <xf numFmtId="14" fontId="58" fillId="0" borderId="8" xfId="0" applyNumberFormat="1" applyFont="1" applyBorder="1" applyAlignment="1">
      <alignment horizontal="center" vertical="center" wrapText="1"/>
    </xf>
    <xf numFmtId="0" fontId="58" fillId="0" borderId="8" xfId="0" applyFont="1" applyBorder="1" applyAlignment="1">
      <alignment horizontal="center" vertical="center" wrapText="1"/>
    </xf>
    <xf numFmtId="14" fontId="57" fillId="0" borderId="8" xfId="0" applyNumberFormat="1" applyFont="1" applyBorder="1" applyAlignment="1">
      <alignment horizontal="center" vertical="center" wrapText="1"/>
    </xf>
    <xf numFmtId="0" fontId="106" fillId="6" borderId="8" xfId="0" applyFont="1" applyFill="1" applyBorder="1" applyAlignment="1">
      <alignment horizontal="center" vertical="center" wrapText="1"/>
    </xf>
    <xf numFmtId="14" fontId="58" fillId="0" borderId="12" xfId="0" applyNumberFormat="1" applyFont="1" applyBorder="1" applyAlignment="1">
      <alignment horizontal="center" vertical="center" wrapText="1"/>
    </xf>
    <xf numFmtId="0" fontId="57" fillId="0" borderId="27" xfId="0" applyFont="1" applyBorder="1" applyAlignment="1">
      <alignment horizontal="center" vertical="center" wrapText="1"/>
    </xf>
    <xf numFmtId="14" fontId="57" fillId="0" borderId="28" xfId="0" applyNumberFormat="1" applyFont="1" applyBorder="1" applyAlignment="1">
      <alignment horizontal="center" vertical="center" wrapText="1"/>
    </xf>
    <xf numFmtId="0" fontId="57" fillId="0" borderId="28" xfId="0" applyFont="1" applyBorder="1" applyAlignment="1">
      <alignment horizontal="center" vertical="center" wrapText="1"/>
    </xf>
    <xf numFmtId="0" fontId="56" fillId="0" borderId="8" xfId="0" applyFont="1" applyBorder="1" applyAlignment="1">
      <alignment horizontal="center" vertical="center" wrapText="1"/>
    </xf>
    <xf numFmtId="14" fontId="56" fillId="0" borderId="8" xfId="0" applyNumberFormat="1" applyFont="1" applyBorder="1" applyAlignment="1">
      <alignment horizontal="center" vertical="center" wrapText="1"/>
    </xf>
    <xf numFmtId="0" fontId="56" fillId="0" borderId="13" xfId="0" applyFont="1" applyBorder="1" applyAlignment="1">
      <alignment horizontal="center" vertical="center" wrapText="1"/>
    </xf>
    <xf numFmtId="0" fontId="185" fillId="16" borderId="13" xfId="0" applyFont="1" applyFill="1" applyBorder="1" applyAlignment="1">
      <alignment horizontal="center" vertical="center" wrapText="1"/>
    </xf>
    <xf numFmtId="14" fontId="56" fillId="0" borderId="13" xfId="0" applyNumberFormat="1" applyFont="1" applyBorder="1" applyAlignment="1">
      <alignment horizontal="center" vertical="center" wrapText="1"/>
    </xf>
    <xf numFmtId="14" fontId="55" fillId="0" borderId="8" xfId="0" applyNumberFormat="1" applyFont="1" applyBorder="1" applyAlignment="1">
      <alignment horizontal="center" vertical="center" wrapText="1"/>
    </xf>
    <xf numFmtId="14" fontId="54" fillId="0" borderId="8" xfId="0" applyNumberFormat="1" applyFont="1" applyBorder="1" applyAlignment="1">
      <alignment horizontal="center" vertical="center" wrapText="1"/>
    </xf>
    <xf numFmtId="0" fontId="54" fillId="0" borderId="8" xfId="0" applyFont="1" applyBorder="1" applyAlignment="1">
      <alignment horizontal="center" vertical="center" wrapText="1"/>
    </xf>
    <xf numFmtId="0" fontId="53" fillId="0" borderId="8" xfId="0" applyFont="1" applyBorder="1" applyAlignment="1">
      <alignment horizontal="center" vertical="center" wrapText="1"/>
    </xf>
    <xf numFmtId="0" fontId="200" fillId="21" borderId="0" xfId="0" applyFont="1" applyFill="1" applyAlignment="1">
      <alignment vertical="center" wrapText="1"/>
    </xf>
    <xf numFmtId="0" fontId="53" fillId="0" borderId="38" xfId="0" applyFont="1" applyBorder="1" applyAlignment="1">
      <alignment horizontal="center" vertical="center" wrapText="1"/>
    </xf>
    <xf numFmtId="0" fontId="105" fillId="6" borderId="15" xfId="0" applyFont="1" applyFill="1" applyBorder="1" applyAlignment="1">
      <alignment horizontal="center" vertical="center" wrapText="1"/>
    </xf>
    <xf numFmtId="14" fontId="54" fillId="0" borderId="12" xfId="0" applyNumberFormat="1" applyFont="1" applyBorder="1" applyAlignment="1">
      <alignment horizontal="center" vertical="center" wrapText="1"/>
    </xf>
    <xf numFmtId="0" fontId="54" fillId="0" borderId="12" xfId="0" applyFont="1" applyBorder="1" applyAlignment="1">
      <alignment horizontal="center" vertical="center" wrapText="1"/>
    </xf>
    <xf numFmtId="14" fontId="53" fillId="0" borderId="28" xfId="0" applyNumberFormat="1" applyFont="1" applyBorder="1" applyAlignment="1">
      <alignment horizontal="center" vertical="center" wrapText="1"/>
    </xf>
    <xf numFmtId="0" fontId="53" fillId="0" borderId="28" xfId="0" applyFont="1" applyBorder="1" applyAlignment="1">
      <alignment horizontal="center" vertical="center" wrapText="1"/>
    </xf>
    <xf numFmtId="14" fontId="53" fillId="0" borderId="8" xfId="0" applyNumberFormat="1" applyFont="1" applyBorder="1" applyAlignment="1">
      <alignment horizontal="center" vertical="center" wrapText="1"/>
    </xf>
    <xf numFmtId="0" fontId="119" fillId="7" borderId="8" xfId="0" applyFont="1" applyFill="1" applyBorder="1" applyAlignment="1">
      <alignment horizontal="center" vertical="center" wrapText="1"/>
    </xf>
    <xf numFmtId="0" fontId="91" fillId="7" borderId="8" xfId="0" applyFont="1" applyFill="1" applyBorder="1" applyAlignment="1">
      <alignment horizontal="center" vertical="center" wrapText="1"/>
    </xf>
    <xf numFmtId="0" fontId="105" fillId="7" borderId="12" xfId="0" applyFont="1" applyFill="1" applyBorder="1" applyAlignment="1">
      <alignment horizontal="center" vertical="center" wrapText="1"/>
    </xf>
    <xf numFmtId="14" fontId="52" fillId="0" borderId="8" xfId="0" applyNumberFormat="1" applyFont="1" applyBorder="1" applyAlignment="1">
      <alignment horizontal="center" vertical="center" wrapText="1"/>
    </xf>
    <xf numFmtId="14" fontId="51" fillId="0" borderId="8" xfId="0" applyNumberFormat="1" applyFont="1" applyBorder="1" applyAlignment="1">
      <alignment horizontal="center" vertical="center" wrapText="1"/>
    </xf>
    <xf numFmtId="0" fontId="51" fillId="0" borderId="8" xfId="0" applyFont="1" applyBorder="1" applyAlignment="1">
      <alignment horizontal="center" vertical="center" wrapText="1"/>
    </xf>
    <xf numFmtId="0" fontId="166" fillId="0" borderId="15" xfId="0" applyFont="1" applyBorder="1" applyAlignment="1">
      <alignment horizontal="center" vertical="center" wrapText="1"/>
    </xf>
    <xf numFmtId="0" fontId="196" fillId="15" borderId="8" xfId="0" applyFont="1" applyFill="1" applyBorder="1" applyAlignment="1">
      <alignment horizontal="center" vertical="center" wrapText="1"/>
    </xf>
    <xf numFmtId="0" fontId="50" fillId="0" borderId="8" xfId="0" applyFont="1" applyBorder="1" applyAlignment="1">
      <alignment horizontal="center" vertical="center" wrapText="1"/>
    </xf>
    <xf numFmtId="14" fontId="49" fillId="0" borderId="8" xfId="0" applyNumberFormat="1" applyFont="1" applyBorder="1" applyAlignment="1">
      <alignment horizontal="center" vertical="center" wrapText="1"/>
    </xf>
    <xf numFmtId="0" fontId="49" fillId="0" borderId="8" xfId="0" applyFont="1" applyBorder="1" applyAlignment="1">
      <alignment horizontal="center" vertical="center" wrapText="1"/>
    </xf>
    <xf numFmtId="14" fontId="48" fillId="0" borderId="8" xfId="0" applyNumberFormat="1" applyFont="1" applyBorder="1" applyAlignment="1">
      <alignment horizontal="center" vertical="center" wrapText="1"/>
    </xf>
    <xf numFmtId="14" fontId="47" fillId="0" borderId="8" xfId="0" applyNumberFormat="1" applyFont="1" applyBorder="1" applyAlignment="1">
      <alignment horizontal="center" vertical="center" wrapText="1"/>
    </xf>
    <xf numFmtId="0" fontId="46" fillId="0" borderId="8" xfId="0" applyFont="1" applyBorder="1" applyAlignment="1">
      <alignment horizontal="center" vertical="center" wrapText="1"/>
    </xf>
    <xf numFmtId="14" fontId="45" fillId="0" borderId="8" xfId="0" applyNumberFormat="1" applyFont="1" applyBorder="1" applyAlignment="1">
      <alignment horizontal="center" vertical="center" wrapText="1"/>
    </xf>
    <xf numFmtId="0" fontId="202" fillId="0" borderId="8" xfId="0" applyFont="1" applyBorder="1" applyAlignment="1">
      <alignment horizontal="center" vertical="center" wrapText="1"/>
    </xf>
    <xf numFmtId="14" fontId="46" fillId="0" borderId="8" xfId="0" applyNumberFormat="1" applyFont="1" applyBorder="1" applyAlignment="1">
      <alignment horizontal="center" vertical="center" wrapText="1"/>
    </xf>
    <xf numFmtId="0" fontId="45" fillId="0" borderId="8" xfId="0" applyFont="1" applyBorder="1" applyAlignment="1">
      <alignment horizontal="center" vertical="center" wrapText="1"/>
    </xf>
    <xf numFmtId="14" fontId="44" fillId="0" borderId="8" xfId="0" applyNumberFormat="1" applyFont="1" applyBorder="1" applyAlignment="1">
      <alignment horizontal="center" vertical="center" wrapText="1"/>
    </xf>
    <xf numFmtId="14" fontId="171" fillId="0" borderId="16" xfId="0" applyNumberFormat="1" applyFont="1" applyBorder="1" applyAlignment="1">
      <alignment horizontal="center"/>
    </xf>
    <xf numFmtId="14" fontId="171" fillId="0" borderId="8" xfId="0" applyNumberFormat="1" applyFont="1" applyBorder="1" applyAlignment="1">
      <alignment horizontal="center"/>
    </xf>
    <xf numFmtId="0" fontId="168" fillId="6" borderId="12" xfId="0" applyFont="1" applyFill="1" applyBorder="1" applyAlignment="1">
      <alignment horizontal="center" vertical="center" wrapText="1"/>
    </xf>
    <xf numFmtId="0" fontId="43" fillId="0" borderId="8" xfId="0" applyFont="1" applyBorder="1" applyAlignment="1">
      <alignment horizontal="center" vertical="center" wrapText="1"/>
    </xf>
    <xf numFmtId="0" fontId="45" fillId="7" borderId="8" xfId="0" applyFont="1" applyFill="1" applyBorder="1" applyAlignment="1">
      <alignment horizontal="center" vertical="center" wrapText="1"/>
    </xf>
    <xf numFmtId="0" fontId="42" fillId="0" borderId="8" xfId="0" applyFont="1" applyBorder="1" applyAlignment="1">
      <alignment horizontal="center" vertical="center" wrapText="1"/>
    </xf>
    <xf numFmtId="0" fontId="41" fillId="0" borderId="8" xfId="0" applyFont="1" applyBorder="1" applyAlignment="1">
      <alignment horizontal="center" vertical="center" wrapText="1"/>
    </xf>
    <xf numFmtId="14" fontId="41" fillId="0" borderId="8" xfId="0" applyNumberFormat="1" applyFont="1" applyBorder="1" applyAlignment="1">
      <alignment horizontal="center" vertical="center" wrapText="1"/>
    </xf>
    <xf numFmtId="0" fontId="41" fillId="0" borderId="31" xfId="0" applyFont="1" applyBorder="1" applyAlignment="1">
      <alignment horizontal="center" vertical="center" wrapText="1"/>
    </xf>
    <xf numFmtId="0" fontId="185" fillId="16" borderId="20" xfId="0" applyFont="1" applyFill="1" applyBorder="1" applyAlignment="1">
      <alignment horizontal="center" vertical="center" wrapText="1"/>
    </xf>
    <xf numFmtId="14" fontId="41" fillId="0" borderId="20" xfId="0" applyNumberFormat="1" applyFont="1" applyBorder="1" applyAlignment="1">
      <alignment horizontal="center" vertical="center" wrapText="1"/>
    </xf>
    <xf numFmtId="0" fontId="185" fillId="9" borderId="20" xfId="0" applyFont="1" applyFill="1" applyBorder="1" applyAlignment="1">
      <alignment horizontal="center" vertical="center" wrapText="1"/>
    </xf>
    <xf numFmtId="0" fontId="41" fillId="0" borderId="20" xfId="0" applyFont="1" applyBorder="1" applyAlignment="1">
      <alignment horizontal="center" vertical="center" wrapText="1"/>
    </xf>
    <xf numFmtId="14" fontId="41" fillId="17" borderId="20" xfId="0" applyNumberFormat="1" applyFont="1" applyFill="1" applyBorder="1" applyAlignment="1">
      <alignment horizontal="center" vertical="center" wrapText="1"/>
    </xf>
    <xf numFmtId="49" fontId="194" fillId="6" borderId="1" xfId="0" applyNumberFormat="1" applyFont="1" applyFill="1" applyBorder="1" applyAlignment="1">
      <alignment horizontal="center" vertical="center"/>
    </xf>
    <xf numFmtId="0" fontId="41" fillId="6" borderId="8" xfId="0" applyFont="1" applyFill="1" applyBorder="1" applyAlignment="1">
      <alignment horizontal="center" vertical="center" wrapText="1"/>
    </xf>
    <xf numFmtId="49" fontId="173" fillId="6" borderId="1" xfId="0" applyNumberFormat="1" applyFont="1" applyFill="1" applyBorder="1" applyAlignment="1">
      <alignment horizontal="center" vertical="center"/>
    </xf>
    <xf numFmtId="0" fontId="185" fillId="7" borderId="27" xfId="0" applyFont="1" applyFill="1" applyBorder="1" applyAlignment="1">
      <alignment horizontal="center" wrapText="1"/>
    </xf>
    <xf numFmtId="49" fontId="181" fillId="6" borderId="1" xfId="0" applyNumberFormat="1" applyFont="1" applyFill="1" applyBorder="1" applyAlignment="1">
      <alignment horizontal="center" vertical="center"/>
    </xf>
    <xf numFmtId="49" fontId="195" fillId="6" borderId="1" xfId="0" applyNumberFormat="1" applyFont="1" applyFill="1" applyBorder="1" applyAlignment="1">
      <alignment horizontal="center" vertical="center"/>
    </xf>
    <xf numFmtId="49" fontId="171" fillId="6" borderId="5" xfId="0" applyNumberFormat="1" applyFont="1" applyFill="1" applyBorder="1" applyAlignment="1">
      <alignment horizontal="center" vertical="center"/>
    </xf>
    <xf numFmtId="49" fontId="186" fillId="6" borderId="21" xfId="0" applyNumberFormat="1" applyFont="1" applyFill="1" applyBorder="1" applyAlignment="1">
      <alignment horizontal="center" vertical="center"/>
    </xf>
    <xf numFmtId="14" fontId="40" fillId="0" borderId="8"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39" fillId="0" borderId="8" xfId="0" applyFont="1" applyBorder="1" applyAlignment="1">
      <alignment horizontal="center" vertical="center" wrapText="1"/>
    </xf>
    <xf numFmtId="14" fontId="39" fillId="0" borderId="8" xfId="0" applyNumberFormat="1" applyFont="1" applyBorder="1" applyAlignment="1">
      <alignment horizontal="center" vertical="center" wrapText="1"/>
    </xf>
    <xf numFmtId="0" fontId="38" fillId="0" borderId="8" xfId="0" applyFont="1" applyBorder="1" applyAlignment="1">
      <alignment horizontal="center" vertical="center" wrapText="1"/>
    </xf>
    <xf numFmtId="0" fontId="41" fillId="6" borderId="15" xfId="0" applyFont="1" applyFill="1" applyBorder="1" applyAlignment="1">
      <alignment horizontal="center" vertical="center" wrapText="1"/>
    </xf>
    <xf numFmtId="14" fontId="37" fillId="0" borderId="8" xfId="0" applyNumberFormat="1" applyFont="1" applyBorder="1" applyAlignment="1">
      <alignment horizontal="center" vertical="center" wrapText="1"/>
    </xf>
    <xf numFmtId="0" fontId="128" fillId="7" borderId="8" xfId="0" applyFont="1" applyFill="1" applyBorder="1" applyAlignment="1">
      <alignment horizontal="center" vertical="center" wrapText="1"/>
    </xf>
    <xf numFmtId="0" fontId="118" fillId="7" borderId="12" xfId="0" applyFont="1" applyFill="1" applyBorder="1" applyAlignment="1">
      <alignment horizontal="center" vertical="center" wrapText="1"/>
    </xf>
    <xf numFmtId="0" fontId="41" fillId="7" borderId="8" xfId="0" applyFont="1" applyFill="1" applyBorder="1" applyAlignment="1">
      <alignment horizontal="center" vertical="center" wrapText="1"/>
    </xf>
    <xf numFmtId="0" fontId="36" fillId="0" borderId="8" xfId="0" applyFont="1" applyBorder="1" applyAlignment="1">
      <alignment horizontal="center" vertical="center" wrapText="1"/>
    </xf>
    <xf numFmtId="14" fontId="36" fillId="0" borderId="8" xfId="0" applyNumberFormat="1" applyFont="1" applyBorder="1" applyAlignment="1">
      <alignment horizontal="center" vertical="center" wrapText="1"/>
    </xf>
    <xf numFmtId="0" fontId="204" fillId="0" borderId="0" xfId="0" applyFont="1" applyAlignment="1"/>
    <xf numFmtId="14" fontId="35" fillId="0" borderId="8" xfId="0" applyNumberFormat="1" applyFont="1" applyBorder="1" applyAlignment="1">
      <alignment horizontal="center" vertical="center" wrapText="1"/>
    </xf>
    <xf numFmtId="0" fontId="34" fillId="6" borderId="8" xfId="0" applyFont="1" applyFill="1" applyBorder="1" applyAlignment="1">
      <alignment horizontal="center" vertical="center" wrapText="1"/>
    </xf>
    <xf numFmtId="0" fontId="41" fillId="7" borderId="15" xfId="0" applyFont="1" applyFill="1" applyBorder="1" applyAlignment="1">
      <alignment horizontal="center" vertical="center" wrapText="1"/>
    </xf>
    <xf numFmtId="14" fontId="33" fillId="0" borderId="8" xfId="0" applyNumberFormat="1" applyFont="1" applyBorder="1" applyAlignment="1">
      <alignment horizontal="center" vertical="center" wrapText="1"/>
    </xf>
    <xf numFmtId="0" fontId="196" fillId="18" borderId="8" xfId="0" applyFont="1" applyFill="1" applyBorder="1" applyAlignment="1">
      <alignment horizontal="center" vertical="center" wrapText="1"/>
    </xf>
    <xf numFmtId="0" fontId="0" fillId="21" borderId="0" xfId="0" applyFont="1" applyFill="1" applyAlignment="1">
      <alignment vertical="center" wrapText="1"/>
    </xf>
    <xf numFmtId="0" fontId="32" fillId="0" borderId="8" xfId="0" applyFont="1" applyBorder="1" applyAlignment="1">
      <alignment horizontal="center" vertical="center" wrapText="1"/>
    </xf>
    <xf numFmtId="0" fontId="36" fillId="6" borderId="8" xfId="0" applyFont="1" applyFill="1" applyBorder="1" applyAlignment="1">
      <alignment horizontal="center" vertical="center" wrapText="1"/>
    </xf>
    <xf numFmtId="0" fontId="31" fillId="0" borderId="8" xfId="0" applyFont="1" applyBorder="1" applyAlignment="1">
      <alignment horizontal="center" vertical="center" wrapText="1"/>
    </xf>
    <xf numFmtId="0" fontId="166" fillId="7" borderId="8" xfId="0" applyFont="1" applyFill="1" applyBorder="1" applyAlignment="1">
      <alignment horizontal="center" vertical="center" wrapText="1"/>
    </xf>
    <xf numFmtId="0" fontId="69" fillId="7" borderId="8" xfId="0" applyFont="1" applyFill="1" applyBorder="1" applyAlignment="1">
      <alignment horizontal="center" vertical="center" wrapText="1"/>
    </xf>
    <xf numFmtId="0" fontId="30" fillId="0" borderId="38" xfId="0" applyFont="1" applyBorder="1" applyAlignment="1">
      <alignment horizontal="center" vertical="center" wrapText="1"/>
    </xf>
    <xf numFmtId="14" fontId="30" fillId="0" borderId="23" xfId="0" applyNumberFormat="1" applyFont="1" applyBorder="1" applyAlignment="1">
      <alignment horizontal="center" vertical="center" wrapText="1"/>
    </xf>
    <xf numFmtId="0" fontId="185" fillId="19" borderId="23" xfId="0" applyFont="1" applyFill="1" applyBorder="1" applyAlignment="1">
      <alignment horizontal="center" vertical="center" wrapText="1"/>
    </xf>
    <xf numFmtId="0" fontId="30" fillId="0" borderId="23" xfId="0" applyFont="1" applyBorder="1" applyAlignment="1">
      <alignment horizontal="center" vertical="center" wrapText="1"/>
    </xf>
    <xf numFmtId="0" fontId="29" fillId="0" borderId="8" xfId="0" applyFont="1" applyBorder="1" applyAlignment="1">
      <alignment horizontal="center" vertical="center" wrapText="1"/>
    </xf>
    <xf numFmtId="0" fontId="28" fillId="0" borderId="0" xfId="0" applyFont="1" applyAlignment="1"/>
    <xf numFmtId="0" fontId="171" fillId="18" borderId="1" xfId="0" applyFont="1" applyFill="1" applyBorder="1" applyAlignment="1">
      <alignment horizontal="center" vertical="center"/>
    </xf>
    <xf numFmtId="9" fontId="0" fillId="0" borderId="0" xfId="0" applyNumberFormat="1" applyFont="1" applyAlignment="1"/>
    <xf numFmtId="0" fontId="27" fillId="0" borderId="38" xfId="0" applyFont="1" applyBorder="1" applyAlignment="1">
      <alignment horizontal="center" vertical="center" wrapText="1"/>
    </xf>
    <xf numFmtId="14" fontId="27" fillId="0" borderId="23" xfId="0" applyNumberFormat="1" applyFont="1" applyBorder="1" applyAlignment="1">
      <alignment horizontal="center" vertical="center" wrapText="1"/>
    </xf>
    <xf numFmtId="0" fontId="27" fillId="0" borderId="23" xfId="0" applyFont="1" applyBorder="1" applyAlignment="1">
      <alignment horizontal="center" vertical="center" wrapText="1"/>
    </xf>
    <xf numFmtId="0" fontId="27" fillId="0" borderId="0" xfId="0" applyFont="1" applyAlignment="1"/>
    <xf numFmtId="14" fontId="27" fillId="0" borderId="8" xfId="0" applyNumberFormat="1" applyFont="1" applyBorder="1" applyAlignment="1">
      <alignment horizontal="center" vertical="center" wrapText="1"/>
    </xf>
    <xf numFmtId="0" fontId="185" fillId="16" borderId="23" xfId="0" applyFont="1" applyFill="1" applyBorder="1" applyAlignment="1">
      <alignment horizontal="center" vertical="center" wrapText="1"/>
    </xf>
    <xf numFmtId="0" fontId="34" fillId="7" borderId="8" xfId="0" applyFont="1" applyFill="1" applyBorder="1" applyAlignment="1">
      <alignment horizontal="center" vertical="center" wrapText="1"/>
    </xf>
    <xf numFmtId="0" fontId="26" fillId="0" borderId="0" xfId="0" applyFont="1" applyAlignment="1"/>
    <xf numFmtId="0" fontId="108" fillId="7" borderId="8" xfId="0" applyFont="1" applyFill="1" applyBorder="1" applyAlignment="1">
      <alignment horizontal="center" vertical="center" wrapText="1"/>
    </xf>
    <xf numFmtId="14" fontId="25" fillId="0" borderId="8" xfId="0" applyNumberFormat="1" applyFont="1" applyBorder="1" applyAlignment="1">
      <alignment horizontal="center" vertical="center" wrapText="1"/>
    </xf>
    <xf numFmtId="0" fontId="25" fillId="0" borderId="8" xfId="0" applyFont="1" applyBorder="1" applyAlignment="1">
      <alignment horizontal="center" vertical="center" wrapText="1"/>
    </xf>
    <xf numFmtId="49" fontId="171" fillId="0" borderId="5" xfId="0" applyNumberFormat="1" applyFont="1" applyBorder="1" applyAlignment="1">
      <alignment horizontal="center"/>
    </xf>
    <xf numFmtId="0" fontId="24" fillId="0" borderId="38" xfId="0" applyFont="1" applyBorder="1" applyAlignment="1">
      <alignment horizontal="center" vertical="center" wrapText="1"/>
    </xf>
    <xf numFmtId="14" fontId="24" fillId="0" borderId="23" xfId="0" applyNumberFormat="1" applyFont="1" applyBorder="1" applyAlignment="1">
      <alignment horizontal="center" vertical="center" wrapText="1"/>
    </xf>
    <xf numFmtId="0" fontId="185" fillId="9" borderId="23" xfId="0" applyFont="1" applyFill="1" applyBorder="1" applyAlignment="1">
      <alignment horizontal="center" vertical="center" wrapText="1"/>
    </xf>
    <xf numFmtId="0" fontId="24" fillId="0" borderId="23" xfId="0" applyFont="1" applyBorder="1" applyAlignment="1">
      <alignment horizontal="center" vertical="center" wrapText="1"/>
    </xf>
    <xf numFmtId="14" fontId="24" fillId="0" borderId="8" xfId="0" applyNumberFormat="1" applyFont="1" applyBorder="1" applyAlignment="1">
      <alignment horizontal="center" vertical="center" wrapText="1"/>
    </xf>
    <xf numFmtId="0" fontId="24" fillId="0" borderId="8" xfId="0" applyFont="1" applyBorder="1" applyAlignment="1">
      <alignment horizontal="center" vertical="center" wrapText="1"/>
    </xf>
    <xf numFmtId="49" fontId="171" fillId="22" borderId="8" xfId="0" applyNumberFormat="1" applyFont="1" applyFill="1" applyBorder="1" applyAlignment="1">
      <alignment horizontal="center" vertical="center"/>
    </xf>
    <xf numFmtId="0" fontId="118" fillId="22" borderId="8" xfId="0" applyFont="1" applyFill="1" applyBorder="1" applyAlignment="1">
      <alignment horizontal="center" vertical="center" wrapText="1"/>
    </xf>
    <xf numFmtId="0" fontId="131" fillId="22" borderId="15" xfId="0" applyFont="1" applyFill="1" applyBorder="1" applyAlignment="1">
      <alignment horizontal="center" vertical="center" wrapText="1"/>
    </xf>
    <xf numFmtId="0" fontId="105" fillId="22" borderId="8" xfId="0" applyFont="1" applyFill="1" applyBorder="1" applyAlignment="1">
      <alignment horizontal="center" vertical="center" wrapText="1"/>
    </xf>
    <xf numFmtId="0" fontId="41" fillId="22" borderId="8" xfId="0" applyFont="1" applyFill="1" applyBorder="1" applyAlignment="1">
      <alignment horizontal="center" vertical="center" wrapText="1"/>
    </xf>
    <xf numFmtId="0" fontId="23" fillId="0" borderId="8"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0" xfId="0" applyFont="1" applyAlignment="1"/>
    <xf numFmtId="0" fontId="205" fillId="0" borderId="0" xfId="0" applyFont="1" applyAlignment="1"/>
    <xf numFmtId="49" fontId="173" fillId="0" borderId="1" xfId="0" applyNumberFormat="1" applyFont="1" applyBorder="1" applyAlignment="1">
      <alignment horizontal="center"/>
    </xf>
    <xf numFmtId="49" fontId="173" fillId="7" borderId="5" xfId="0" applyNumberFormat="1" applyFont="1" applyFill="1" applyBorder="1" applyAlignment="1">
      <alignment horizontal="center" vertical="center"/>
    </xf>
    <xf numFmtId="0" fontId="190" fillId="6" borderId="12"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7" borderId="8" xfId="0" applyFont="1" applyFill="1" applyBorder="1" applyAlignment="1">
      <alignment horizontal="center" vertical="center" wrapText="1"/>
    </xf>
    <xf numFmtId="49" fontId="171" fillId="6" borderId="1" xfId="0" applyNumberFormat="1" applyFont="1" applyFill="1" applyBorder="1" applyAlignment="1">
      <alignment horizontal="center" vertical="center" wrapText="1"/>
    </xf>
    <xf numFmtId="0" fontId="168" fillId="6" borderId="13" xfId="0" applyFont="1" applyFill="1" applyBorder="1" applyAlignment="1">
      <alignment horizontal="center" vertical="center" wrapText="1"/>
    </xf>
    <xf numFmtId="0" fontId="144" fillId="6" borderId="8" xfId="0" applyFont="1" applyFill="1" applyBorder="1" applyAlignment="1">
      <alignment horizontal="center" vertical="center" wrapText="1"/>
    </xf>
    <xf numFmtId="0" fontId="148" fillId="6" borderId="12" xfId="0" applyFont="1" applyFill="1" applyBorder="1" applyAlignment="1">
      <alignment horizontal="center" vertical="center" wrapText="1"/>
    </xf>
    <xf numFmtId="0" fontId="128" fillId="6" borderId="8" xfId="0" applyFont="1" applyFill="1" applyBorder="1" applyAlignment="1">
      <alignment horizontal="center" vertical="center" wrapText="1"/>
    </xf>
    <xf numFmtId="0" fontId="126" fillId="6" borderId="12" xfId="0" applyFont="1" applyFill="1" applyBorder="1" applyAlignment="1">
      <alignment horizontal="center" vertical="center" wrapText="1"/>
    </xf>
    <xf numFmtId="0" fontId="128" fillId="6" borderId="15" xfId="0" applyFont="1" applyFill="1" applyBorder="1" applyAlignment="1">
      <alignment horizontal="center" vertical="center" wrapText="1"/>
    </xf>
    <xf numFmtId="0" fontId="185" fillId="6" borderId="15" xfId="0" applyFont="1" applyFill="1" applyBorder="1" applyAlignment="1">
      <alignment horizontal="center" vertical="center" wrapText="1"/>
    </xf>
    <xf numFmtId="0" fontId="100" fillId="6" borderId="8" xfId="0" applyFont="1" applyFill="1" applyBorder="1" applyAlignment="1">
      <alignment horizontal="center" vertical="center" wrapText="1"/>
    </xf>
    <xf numFmtId="0" fontId="93" fillId="6" borderId="8" xfId="0" applyFont="1" applyFill="1" applyBorder="1" applyAlignment="1">
      <alignment horizontal="center" vertical="center" wrapText="1"/>
    </xf>
    <xf numFmtId="0" fontId="19" fillId="0" borderId="38" xfId="0" applyFont="1" applyBorder="1" applyAlignment="1">
      <alignment horizontal="center" vertical="center" wrapText="1"/>
    </xf>
    <xf numFmtId="14" fontId="19" fillId="0" borderId="23" xfId="0" applyNumberFormat="1" applyFont="1" applyBorder="1" applyAlignment="1">
      <alignment horizontal="center" vertical="center" wrapText="1"/>
    </xf>
    <xf numFmtId="0" fontId="19" fillId="0" borderId="23" xfId="0" applyFont="1" applyBorder="1" applyAlignment="1">
      <alignment horizontal="center" vertical="center" wrapText="1"/>
    </xf>
    <xf numFmtId="0" fontId="19" fillId="0" borderId="8" xfId="0" applyFont="1" applyBorder="1" applyAlignment="1">
      <alignment horizontal="center" vertical="center" wrapText="1"/>
    </xf>
    <xf numFmtId="14" fontId="19" fillId="0" borderId="8" xfId="0" applyNumberFormat="1" applyFont="1" applyBorder="1" applyAlignment="1">
      <alignment horizontal="center" vertical="center" wrapText="1"/>
    </xf>
    <xf numFmtId="0" fontId="18" fillId="0" borderId="0" xfId="0" applyFont="1" applyAlignment="1"/>
    <xf numFmtId="0" fontId="17"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8" xfId="0" applyFont="1" applyBorder="1" applyAlignment="1">
      <alignment horizontal="center" vertical="center" wrapText="1"/>
    </xf>
    <xf numFmtId="0" fontId="200" fillId="0" borderId="0" xfId="0" applyFont="1" applyAlignment="1">
      <alignment vertical="center" wrapText="1"/>
    </xf>
    <xf numFmtId="0" fontId="14" fillId="0" borderId="8" xfId="0" applyFont="1" applyBorder="1" applyAlignment="1">
      <alignment horizontal="center" vertical="center" wrapText="1"/>
    </xf>
    <xf numFmtId="4" fontId="0" fillId="0" borderId="0" xfId="0" applyNumberFormat="1" applyFont="1" applyAlignment="1"/>
    <xf numFmtId="4" fontId="204" fillId="0" borderId="0" xfId="0" applyNumberFormat="1" applyFont="1" applyAlignment="1"/>
    <xf numFmtId="0" fontId="13" fillId="0" borderId="30" xfId="0" applyFont="1" applyBorder="1" applyAlignment="1">
      <alignment horizontal="center" vertical="center" wrapText="1"/>
    </xf>
    <xf numFmtId="14" fontId="13"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85" fillId="16" borderId="7" xfId="0" applyFont="1" applyFill="1" applyBorder="1" applyAlignment="1">
      <alignment horizontal="center" vertical="center" wrapText="1"/>
    </xf>
    <xf numFmtId="0" fontId="185" fillId="19" borderId="7" xfId="0" applyFont="1" applyFill="1" applyBorder="1" applyAlignment="1">
      <alignment horizontal="center" vertical="center" wrapText="1"/>
    </xf>
    <xf numFmtId="0" fontId="12" fillId="0" borderId="8" xfId="0" applyFont="1" applyBorder="1" applyAlignment="1">
      <alignment horizontal="center" vertical="center" wrapText="1"/>
    </xf>
    <xf numFmtId="0" fontId="185" fillId="18" borderId="21" xfId="0" applyFont="1" applyFill="1" applyBorder="1" applyAlignment="1">
      <alignment horizontal="center" vertical="center" wrapText="1"/>
    </xf>
    <xf numFmtId="0" fontId="11"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0" fontId="8" fillId="0" borderId="8" xfId="0" quotePrefix="1" applyFont="1" applyBorder="1" applyAlignment="1">
      <alignment horizontal="center" vertical="center" wrapText="1"/>
    </xf>
    <xf numFmtId="49" fontId="171" fillId="7" borderId="1" xfId="0" applyNumberFormat="1" applyFont="1" applyFill="1" applyBorder="1" applyAlignment="1">
      <alignment horizontal="center" vertical="center" wrapText="1"/>
    </xf>
    <xf numFmtId="0" fontId="205" fillId="0" borderId="0" xfId="0" applyFont="1" applyAlignment="1">
      <alignment horizontal="justify" vertical="center" wrapText="1"/>
    </xf>
    <xf numFmtId="0" fontId="7" fillId="0" borderId="8" xfId="0" applyFont="1" applyBorder="1" applyAlignment="1">
      <alignment horizontal="center" vertical="center" wrapText="1"/>
    </xf>
    <xf numFmtId="0" fontId="6" fillId="0" borderId="38" xfId="0" applyFont="1" applyBorder="1" applyAlignment="1">
      <alignment horizontal="center" vertical="center" wrapText="1"/>
    </xf>
    <xf numFmtId="14"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0" fontId="6" fillId="0" borderId="0" xfId="0" applyFont="1" applyAlignment="1"/>
    <xf numFmtId="0" fontId="6" fillId="0" borderId="8" xfId="0" applyFont="1" applyBorder="1" applyAlignment="1">
      <alignment horizontal="center" vertical="center" wrapText="1"/>
    </xf>
    <xf numFmtId="0" fontId="208" fillId="23" borderId="23" xfId="0" applyFont="1" applyFill="1" applyBorder="1" applyAlignment="1">
      <alignment horizontal="center" vertical="center" wrapText="1"/>
    </xf>
    <xf numFmtId="0" fontId="185" fillId="6" borderId="23" xfId="0" applyFont="1" applyFill="1" applyBorder="1" applyAlignment="1">
      <alignment horizontal="center" vertical="center" wrapText="1"/>
    </xf>
    <xf numFmtId="0" fontId="6" fillId="0" borderId="30" xfId="0" applyFont="1" applyBorder="1" applyAlignment="1">
      <alignment horizontal="center" vertical="center" wrapText="1"/>
    </xf>
    <xf numFmtId="14" fontId="6" fillId="0" borderId="7" xfId="0" applyNumberFormat="1" applyFont="1" applyBorder="1" applyAlignment="1">
      <alignment horizontal="center" vertical="center" wrapText="1"/>
    </xf>
    <xf numFmtId="0" fontId="185" fillId="9"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188" fillId="0" borderId="15" xfId="0" applyFont="1" applyBorder="1" applyAlignment="1">
      <alignment horizontal="center" vertical="center" wrapText="1"/>
    </xf>
    <xf numFmtId="14" fontId="27" fillId="0" borderId="12" xfId="0" applyNumberFormat="1" applyFont="1" applyBorder="1" applyAlignment="1">
      <alignment horizontal="center" vertical="center" wrapText="1"/>
    </xf>
    <xf numFmtId="14" fontId="27" fillId="0" borderId="13"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4" fillId="0" borderId="0" xfId="0" applyFont="1" applyAlignment="1"/>
    <xf numFmtId="0" fontId="4" fillId="0" borderId="8" xfId="0" applyFont="1" applyBorder="1" applyAlignment="1">
      <alignment horizontal="center" vertical="center" wrapText="1"/>
    </xf>
    <xf numFmtId="0" fontId="3" fillId="0" borderId="38" xfId="0" applyFont="1" applyBorder="1" applyAlignment="1">
      <alignment horizontal="center" vertical="center" wrapText="1"/>
    </xf>
    <xf numFmtId="14" fontId="3" fillId="0" borderId="23" xfId="0" applyNumberFormat="1" applyFont="1" applyBorder="1" applyAlignment="1">
      <alignment horizontal="center" vertical="center" wrapText="1"/>
    </xf>
    <xf numFmtId="0" fontId="3" fillId="0" borderId="23" xfId="0" applyFont="1" applyBorder="1" applyAlignment="1">
      <alignment horizontal="center" vertical="center" wrapText="1"/>
    </xf>
    <xf numFmtId="0" fontId="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8" xfId="0" applyFont="1" applyBorder="1" applyAlignment="1">
      <alignment horizontal="center" vertical="center" wrapText="1"/>
    </xf>
    <xf numFmtId="14" fontId="2" fillId="0" borderId="23"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185" fillId="7" borderId="23" xfId="0" applyFont="1" applyFill="1" applyBorder="1" applyAlignment="1">
      <alignment horizontal="center" vertical="center" wrapText="1"/>
    </xf>
    <xf numFmtId="0" fontId="1" fillId="0" borderId="8" xfId="0" applyFont="1" applyBorder="1" applyAlignment="1">
      <alignment horizontal="center" vertical="center" wrapText="1"/>
    </xf>
  </cellXfs>
  <cellStyles count="2">
    <cellStyle name="Moeda" xfId="1" builtinId="4"/>
    <cellStyle name="Normal" xfId="0" builtinId="0"/>
  </cellStyles>
  <dxfs count="4742">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741"/>
      <tableStyleElement type="firstRowStripe" dxfId="4740"/>
      <tableStyleElement type="secondRowStripe" dxfId="4739"/>
    </tableStyle>
    <tableStyle name="CONTROLE DE CUSTOS-style 2" pivot="0" count="3" xr9:uid="{00000000-0011-0000-FFFF-FFFF01000000}">
      <tableStyleElement type="headerRow" dxfId="4738"/>
      <tableStyleElement type="firstRowStripe" dxfId="4737"/>
      <tableStyleElement type="secondRowStripe" dxfId="4736"/>
    </tableStyle>
    <tableStyle name="CONTROLE DE CUSTOS-style 3" pivot="0" count="3" xr9:uid="{00000000-0011-0000-FFFF-FFFF02000000}">
      <tableStyleElement type="headerRow" dxfId="4735"/>
      <tableStyleElement type="firstRowStripe" dxfId="4734"/>
      <tableStyleElement type="secondRowStripe" dxfId="47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717"/>
  <sheetViews>
    <sheetView tabSelected="1" zoomScale="98" zoomScaleNormal="98" workbookViewId="0">
      <pane ySplit="1" topLeftCell="A8619" activePane="bottomLeft" state="frozen"/>
      <selection pane="bottomLeft" activeCell="H8638" sqref="H8638"/>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s>
  <sheetData>
    <row r="1" spans="1:9" ht="14.25" customHeight="1">
      <c r="A1" s="1" t="s">
        <v>0</v>
      </c>
      <c r="B1" s="2" t="s">
        <v>1</v>
      </c>
      <c r="C1" s="3" t="s">
        <v>2</v>
      </c>
      <c r="D1" s="4" t="s">
        <v>3</v>
      </c>
      <c r="E1" s="5" t="s">
        <v>13879</v>
      </c>
      <c r="F1" s="2" t="s">
        <v>4</v>
      </c>
      <c r="G1" s="4" t="s">
        <v>5</v>
      </c>
      <c r="H1" s="2" t="s">
        <v>6</v>
      </c>
      <c r="I1" s="5" t="s">
        <v>7</v>
      </c>
    </row>
    <row r="2" spans="1:9"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9"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9"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9"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9"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9" ht="14.25" hidden="1" customHeight="1">
      <c r="A7" s="10" t="s">
        <v>31</v>
      </c>
      <c r="B7" s="11" t="s">
        <v>9</v>
      </c>
      <c r="C7" s="13">
        <v>44140</v>
      </c>
      <c r="D7" s="6" t="s">
        <v>32</v>
      </c>
      <c r="E7" s="14" t="s">
        <v>33</v>
      </c>
      <c r="F7" s="14" t="s">
        <v>34</v>
      </c>
      <c r="G7" s="11" t="s">
        <v>35</v>
      </c>
      <c r="H7" s="11" t="s">
        <v>14</v>
      </c>
      <c r="I7" s="12">
        <v>44177</v>
      </c>
    </row>
    <row r="8" spans="1:9"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9"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9"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9" ht="14.25" hidden="1" customHeight="1">
      <c r="A11" s="10" t="s">
        <v>42</v>
      </c>
      <c r="B11" s="11" t="s">
        <v>9</v>
      </c>
      <c r="C11" s="13">
        <v>44141</v>
      </c>
      <c r="D11" s="6" t="s">
        <v>32</v>
      </c>
      <c r="E11" s="14" t="s">
        <v>43</v>
      </c>
      <c r="F11" s="14" t="s">
        <v>30</v>
      </c>
      <c r="G11" s="11" t="s">
        <v>23</v>
      </c>
      <c r="H11" s="11" t="s">
        <v>14</v>
      </c>
      <c r="I11" s="12">
        <v>44171</v>
      </c>
    </row>
    <row r="12" spans="1:9"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9"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9" ht="14.25" hidden="1" customHeight="1">
      <c r="A14" s="10" t="s">
        <v>50</v>
      </c>
      <c r="B14" s="16" t="s">
        <v>9</v>
      </c>
      <c r="C14" s="13">
        <v>44144</v>
      </c>
      <c r="D14" s="6" t="s">
        <v>32</v>
      </c>
      <c r="E14" s="14" t="s">
        <v>51</v>
      </c>
      <c r="F14" s="14" t="s">
        <v>18</v>
      </c>
      <c r="G14" s="11" t="s">
        <v>23</v>
      </c>
      <c r="H14" s="11" t="s">
        <v>14</v>
      </c>
      <c r="I14" s="12">
        <v>44174</v>
      </c>
    </row>
    <row r="15" spans="1:9"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9"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415" t="s">
        <v>2356</v>
      </c>
      <c r="B1169" s="11" t="s">
        <v>9</v>
      </c>
      <c r="C1169" s="12">
        <v>44607</v>
      </c>
      <c r="D1169" s="11" t="s">
        <v>28</v>
      </c>
      <c r="E1169" s="11" t="s">
        <v>2357</v>
      </c>
      <c r="F1169" s="11" t="s">
        <v>22</v>
      </c>
      <c r="G1169" s="355"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hidden="1" customHeight="1">
      <c r="A1491" s="785" t="s">
        <v>2995</v>
      </c>
      <c r="B1491" s="104" t="s">
        <v>2996</v>
      </c>
      <c r="C1491" s="56">
        <v>44677</v>
      </c>
      <c r="D1491" s="104" t="s">
        <v>10</v>
      </c>
      <c r="E1491" s="102" t="s">
        <v>2997</v>
      </c>
      <c r="F1491" s="104" t="s">
        <v>30</v>
      </c>
      <c r="G1491" s="114" t="s">
        <v>13</v>
      </c>
      <c r="H1491" s="186" t="s">
        <v>13864</v>
      </c>
      <c r="I1491" s="12"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13865</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787" t="s">
        <v>3750</v>
      </c>
      <c r="B1868" s="104" t="s">
        <v>9</v>
      </c>
      <c r="C1868" s="56">
        <v>44726</v>
      </c>
      <c r="D1868" s="104" t="s">
        <v>32</v>
      </c>
      <c r="E1868" s="102" t="s">
        <v>3751</v>
      </c>
      <c r="F1868" s="104" t="s">
        <v>34</v>
      </c>
      <c r="G1868" s="102" t="s">
        <v>49</v>
      </c>
      <c r="H1868" s="159" t="s">
        <v>14944</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787" t="s">
        <v>3796</v>
      </c>
      <c r="B1891" s="104" t="s">
        <v>9</v>
      </c>
      <c r="C1891" s="56">
        <v>44732</v>
      </c>
      <c r="D1891" s="104" t="s">
        <v>10</v>
      </c>
      <c r="E1891" s="102" t="s">
        <v>3797</v>
      </c>
      <c r="F1891" s="104" t="s">
        <v>22</v>
      </c>
      <c r="G1891" s="23" t="s">
        <v>49</v>
      </c>
      <c r="H1891" s="159" t="s">
        <v>15027</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603" t="s">
        <v>3812</v>
      </c>
      <c r="B1899" s="104" t="s">
        <v>9</v>
      </c>
      <c r="C1899" s="56">
        <v>44734</v>
      </c>
      <c r="D1899" s="104" t="s">
        <v>10</v>
      </c>
      <c r="E1899" s="102" t="s">
        <v>3813</v>
      </c>
      <c r="F1899" s="104" t="s">
        <v>30</v>
      </c>
      <c r="G1899" s="188" t="s">
        <v>128</v>
      </c>
      <c r="H1899" s="159" t="s">
        <v>15147</v>
      </c>
      <c r="I1899" s="25">
        <v>44838</v>
      </c>
    </row>
    <row r="1900" spans="1:9" ht="16.5" hidden="1">
      <c r="A1900" s="10" t="s">
        <v>3814</v>
      </c>
      <c r="B1900" s="11" t="s">
        <v>9</v>
      </c>
      <c r="C1900" s="12">
        <v>44734</v>
      </c>
      <c r="D1900" s="11" t="s">
        <v>28</v>
      </c>
      <c r="E1900" s="11" t="s">
        <v>3815</v>
      </c>
      <c r="F1900" s="11" t="s">
        <v>34</v>
      </c>
      <c r="G1900" s="11" t="s">
        <v>49</v>
      </c>
      <c r="H1900" s="805" t="s">
        <v>15127</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hidden="1">
      <c r="A2250" s="787" t="s">
        <v>4513</v>
      </c>
      <c r="B2250" s="114" t="s">
        <v>2996</v>
      </c>
      <c r="C2250" s="56">
        <v>44789</v>
      </c>
      <c r="D2250" s="104" t="s">
        <v>10</v>
      </c>
      <c r="E2250" s="102" t="s">
        <v>4514</v>
      </c>
      <c r="F2250" s="104" t="s">
        <v>22</v>
      </c>
      <c r="G2250" s="104" t="s">
        <v>13</v>
      </c>
      <c r="H2250" s="136" t="s">
        <v>14891</v>
      </c>
      <c r="I2250" s="12"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603" t="s">
        <v>4589</v>
      </c>
      <c r="B2288" s="104" t="s">
        <v>9</v>
      </c>
      <c r="C2288" s="56">
        <v>44797</v>
      </c>
      <c r="D2288" s="104" t="s">
        <v>28</v>
      </c>
      <c r="E2288" s="102" t="s">
        <v>4590</v>
      </c>
      <c r="F2288" s="104" t="s">
        <v>34</v>
      </c>
      <c r="G2288" s="133" t="s">
        <v>23</v>
      </c>
      <c r="H2288" s="159" t="s">
        <v>14690</v>
      </c>
      <c r="I2288" s="134"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787" t="s">
        <v>5168</v>
      </c>
      <c r="B2578" s="104" t="s">
        <v>9</v>
      </c>
      <c r="C2578" s="56">
        <v>44854</v>
      </c>
      <c r="D2578" s="104" t="s">
        <v>28</v>
      </c>
      <c r="E2578" s="102" t="s">
        <v>14108</v>
      </c>
      <c r="F2578" s="104" t="s">
        <v>30</v>
      </c>
      <c r="G2578" s="152" t="s">
        <v>13</v>
      </c>
      <c r="H2578" s="159" t="s">
        <v>15475</v>
      </c>
      <c r="I2578" s="134"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hidden="1">
      <c r="A2823" s="787" t="s">
        <v>5654</v>
      </c>
      <c r="B2823" s="104" t="s">
        <v>2996</v>
      </c>
      <c r="C2823" s="56">
        <v>44897</v>
      </c>
      <c r="D2823" s="104" t="s">
        <v>28</v>
      </c>
      <c r="E2823" s="102" t="s">
        <v>5655</v>
      </c>
      <c r="F2823" s="104" t="s">
        <v>34</v>
      </c>
      <c r="G2823" s="152" t="s">
        <v>13</v>
      </c>
      <c r="H2823" s="136" t="s">
        <v>15587</v>
      </c>
      <c r="I2823" s="134"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84" t="s">
        <v>5897</v>
      </c>
      <c r="B2945" s="185" t="s">
        <v>9</v>
      </c>
      <c r="C2945" s="41">
        <v>44931</v>
      </c>
      <c r="D2945" s="38" t="s">
        <v>16</v>
      </c>
      <c r="E2945" s="112" t="s">
        <v>5898</v>
      </c>
      <c r="F2945" s="38" t="s">
        <v>30</v>
      </c>
      <c r="G2945" s="38" t="s">
        <v>49</v>
      </c>
      <c r="H2945" s="124" t="s">
        <v>13919</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3" t="s">
        <v>5911</v>
      </c>
      <c r="B2952" s="114" t="s">
        <v>9</v>
      </c>
      <c r="C2952" s="56">
        <v>44931</v>
      </c>
      <c r="D2952" s="104" t="s">
        <v>10</v>
      </c>
      <c r="E2952" s="102" t="s">
        <v>5912</v>
      </c>
      <c r="F2952" s="104" t="s">
        <v>34</v>
      </c>
      <c r="G2952" s="102" t="s">
        <v>23</v>
      </c>
      <c r="H2952" s="159" t="s">
        <v>13920</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787" t="s">
        <v>15461</v>
      </c>
      <c r="B3002" s="104" t="s">
        <v>9</v>
      </c>
      <c r="C3002" s="56">
        <v>44949</v>
      </c>
      <c r="D3002" s="104" t="s">
        <v>10</v>
      </c>
      <c r="E3002" s="102" t="s">
        <v>6011</v>
      </c>
      <c r="F3002" s="104" t="s">
        <v>30</v>
      </c>
      <c r="G3002" s="114" t="s">
        <v>13</v>
      </c>
      <c r="H3002" s="159" t="s">
        <v>15475</v>
      </c>
      <c r="I3002" s="134"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9"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9"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9"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9"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9"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9"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9"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9"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9" hidden="1">
      <c r="A3113" s="44" t="s">
        <v>6232</v>
      </c>
      <c r="B3113" s="80" t="s">
        <v>9</v>
      </c>
      <c r="C3113" s="25">
        <v>44971</v>
      </c>
      <c r="D3113" s="24" t="s">
        <v>32</v>
      </c>
      <c r="E3113" s="24" t="s">
        <v>6233</v>
      </c>
      <c r="F3113" s="24" t="s">
        <v>22</v>
      </c>
      <c r="G3113" s="24" t="s">
        <v>49</v>
      </c>
      <c r="H3113" s="24" t="s">
        <v>14</v>
      </c>
      <c r="I3113" s="25">
        <v>45196</v>
      </c>
    </row>
    <row r="3114" spans="1:9"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9"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9"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9" ht="45" hidden="1">
      <c r="A3117" s="789" t="s">
        <v>6240</v>
      </c>
      <c r="B3117" s="104" t="s">
        <v>2996</v>
      </c>
      <c r="C3117" s="56">
        <v>44974</v>
      </c>
      <c r="D3117" s="104" t="s">
        <v>32</v>
      </c>
      <c r="E3117" s="102" t="s">
        <v>6241</v>
      </c>
      <c r="F3117" s="104" t="s">
        <v>34</v>
      </c>
      <c r="G3117" s="102" t="s">
        <v>23</v>
      </c>
      <c r="H3117" s="186" t="s">
        <v>14971</v>
      </c>
      <c r="I3117" s="25">
        <v>45372</v>
      </c>
    </row>
    <row r="3118" spans="1:9" ht="30" hidden="1">
      <c r="A3118" s="790" t="s">
        <v>6242</v>
      </c>
      <c r="B3118" s="104" t="s">
        <v>2996</v>
      </c>
      <c r="C3118" s="56">
        <v>44974</v>
      </c>
      <c r="D3118" s="104" t="s">
        <v>32</v>
      </c>
      <c r="E3118" s="102" t="s">
        <v>6243</v>
      </c>
      <c r="F3118" s="104" t="s">
        <v>30</v>
      </c>
      <c r="G3118" s="133" t="s">
        <v>23</v>
      </c>
      <c r="H3118" s="121" t="s">
        <v>14970</v>
      </c>
      <c r="I3118" s="134">
        <v>45063</v>
      </c>
    </row>
    <row r="3119" spans="1:9"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9"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9"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9"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9"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9"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9"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9"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9"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9"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9"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9"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9" ht="45" hidden="1">
      <c r="A3195" s="113" t="s">
        <v>6396</v>
      </c>
      <c r="B3195" s="104" t="s">
        <v>2996</v>
      </c>
      <c r="C3195" s="56">
        <v>44992</v>
      </c>
      <c r="D3195" s="104" t="s">
        <v>28</v>
      </c>
      <c r="E3195" s="102" t="s">
        <v>6397</v>
      </c>
      <c r="F3195" s="104" t="s">
        <v>30</v>
      </c>
      <c r="G3195" s="133" t="s">
        <v>23</v>
      </c>
      <c r="H3195" s="121" t="s">
        <v>15567</v>
      </c>
      <c r="I3195" s="134" t="str">
        <f>IFERROR(((VLOOKUP(D3195,#REF!,2,FALSE))+C3195)+IF(#REF!="SIM",7,0)+IF(D3195="PROGRAMADA","ERRO",0)," ")</f>
        <v xml:space="preserve"> </v>
      </c>
    </row>
    <row r="3196" spans="1:9"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9"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9"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9"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9"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789" t="s">
        <v>6486</v>
      </c>
      <c r="B3240" s="104" t="s">
        <v>9</v>
      </c>
      <c r="C3240" s="56">
        <v>45000</v>
      </c>
      <c r="D3240" s="104" t="s">
        <v>32</v>
      </c>
      <c r="E3240" s="102" t="s">
        <v>6487</v>
      </c>
      <c r="F3240" s="104" t="s">
        <v>30</v>
      </c>
      <c r="G3240" s="133" t="s">
        <v>49</v>
      </c>
      <c r="H3240" s="159" t="s">
        <v>15453</v>
      </c>
      <c r="I3240" s="134">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9"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9"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9"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9"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9"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9" ht="45" hidden="1">
      <c r="A3302" s="787" t="s">
        <v>6609</v>
      </c>
      <c r="B3302" s="104" t="s">
        <v>2996</v>
      </c>
      <c r="C3302" s="56">
        <v>45009</v>
      </c>
      <c r="D3302" s="104" t="s">
        <v>28</v>
      </c>
      <c r="E3302" s="102" t="s">
        <v>6610</v>
      </c>
      <c r="F3302" s="104" t="s">
        <v>30</v>
      </c>
      <c r="G3302" s="133" t="s">
        <v>49</v>
      </c>
      <c r="H3302" s="187" t="s">
        <v>15525</v>
      </c>
      <c r="I3302" s="134" t="str">
        <f>IFERROR(((VLOOKUP(D3302,#REF!,2,FALSE))+C3302)+IF(#REF!="SIM",7,0)+IF(D3302="PROGRAMADA","ERRO",0)," ")</f>
        <v xml:space="preserve"> </v>
      </c>
    </row>
    <row r="3303" spans="1:9" ht="16.5" hidden="1">
      <c r="A3303" s="44" t="s">
        <v>6611</v>
      </c>
      <c r="B3303" s="80" t="s">
        <v>9</v>
      </c>
      <c r="C3303" s="25">
        <v>45009</v>
      </c>
      <c r="D3303" s="24" t="s">
        <v>28</v>
      </c>
      <c r="E3303" s="24" t="s">
        <v>6612</v>
      </c>
      <c r="F3303" s="24" t="s">
        <v>30</v>
      </c>
      <c r="G3303" s="24" t="s">
        <v>26</v>
      </c>
      <c r="H3303" s="805" t="s">
        <v>15526</v>
      </c>
      <c r="I3303" s="12" t="str">
        <f>IFERROR(((VLOOKUP(D3303,#REF!,2,FALSE))+C3303)+IF(#REF!="SIM",7,0)+IF(D3303="PROGRAMADA","ERRO",0)," ")</f>
        <v xml:space="preserve"> </v>
      </c>
    </row>
    <row r="3304" spans="1:9" hidden="1">
      <c r="A3304" s="44" t="s">
        <v>6613</v>
      </c>
      <c r="B3304" s="80" t="s">
        <v>9</v>
      </c>
      <c r="C3304" s="25">
        <v>45009</v>
      </c>
      <c r="D3304" s="24" t="s">
        <v>28</v>
      </c>
      <c r="E3304" s="24" t="s">
        <v>6614</v>
      </c>
      <c r="F3304" s="24" t="s">
        <v>30</v>
      </c>
      <c r="G3304" s="24" t="s">
        <v>116</v>
      </c>
      <c r="H3304" s="811"/>
      <c r="I3304" s="12" t="str">
        <f>IFERROR(((VLOOKUP(D3304,#REF!,2,FALSE))+C3304)+IF(#REF!="SIM",7,0)+IF(D3304="PROGRAMADA","ERRO",0)," ")</f>
        <v xml:space="preserve"> </v>
      </c>
    </row>
    <row r="3305" spans="1:9" ht="45" hidden="1">
      <c r="A3305" s="44" t="s">
        <v>6615</v>
      </c>
      <c r="B3305" s="80" t="s">
        <v>9</v>
      </c>
      <c r="C3305" s="25">
        <v>45009</v>
      </c>
      <c r="D3305" s="24" t="s">
        <v>28</v>
      </c>
      <c r="E3305" s="24" t="s">
        <v>6616</v>
      </c>
      <c r="F3305" s="24" t="s">
        <v>30</v>
      </c>
      <c r="G3305" s="24" t="s">
        <v>49</v>
      </c>
      <c r="H3305" s="744" t="s">
        <v>15159</v>
      </c>
      <c r="I3305" s="12" t="str">
        <f>IFERROR(((VLOOKUP(D3305,#REF!,2,FALSE))+C3305)+IF(#REF!="SIM",7,0)+IF(D3305="PROGRAMADA","ERRO",0)," ")</f>
        <v xml:space="preserve"> </v>
      </c>
    </row>
    <row r="3306" spans="1:9"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9"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9"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9"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9"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9"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9"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13" t="s">
        <v>6929</v>
      </c>
      <c r="B3462" s="217" t="s">
        <v>9</v>
      </c>
      <c r="C3462" s="25">
        <v>45035</v>
      </c>
      <c r="D3462" s="24" t="s">
        <v>10</v>
      </c>
      <c r="E3462" s="23" t="s">
        <v>6930</v>
      </c>
      <c r="F3462" s="24" t="s">
        <v>1399</v>
      </c>
      <c r="G3462" s="133" t="s">
        <v>23</v>
      </c>
      <c r="H3462" s="159" t="s">
        <v>14347</v>
      </c>
      <c r="I3462" s="134" t="str">
        <f>IFERROR(((VLOOKUP(D3462,#REF!,2,FALSE))+C3462)+IF(#REF!="SIM",7,0)+IF(D3462="PROGRAMADA","ERRO",0)," ")</f>
        <v xml:space="preserve"> </v>
      </c>
    </row>
    <row r="3463" spans="1:9" hidden="1">
      <c r="A3463" s="113"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3"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3"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3"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3"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3"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3"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3"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3"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3"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3"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3"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3"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3"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3"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3"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3"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3" t="s">
        <v>6965</v>
      </c>
      <c r="B3480" s="80" t="s">
        <v>9</v>
      </c>
      <c r="C3480" s="25">
        <v>45036</v>
      </c>
      <c r="D3480" s="24" t="s">
        <v>32</v>
      </c>
      <c r="E3480" s="24" t="s">
        <v>6966</v>
      </c>
      <c r="F3480" s="24" t="s">
        <v>34</v>
      </c>
      <c r="G3480" s="24" t="s">
        <v>23</v>
      </c>
      <c r="H3480" s="24" t="s">
        <v>14</v>
      </c>
      <c r="I3480" s="25">
        <v>45036</v>
      </c>
    </row>
    <row r="3481" spans="1:9" hidden="1">
      <c r="A3481" s="113"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3"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3"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3"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3"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3"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3"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3"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3"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3"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3"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3"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3"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3"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3"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3"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3"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3"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3"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3"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3"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3"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3"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3"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3"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3"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3"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3"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3"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3"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3"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3"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3"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3"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3"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3"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3" t="s">
        <v>7039</v>
      </c>
      <c r="B3517" s="80" t="s">
        <v>9</v>
      </c>
      <c r="C3517" s="25">
        <v>45044</v>
      </c>
      <c r="D3517" s="24" t="s">
        <v>32</v>
      </c>
      <c r="E3517" s="24" t="s">
        <v>7040</v>
      </c>
      <c r="F3517" s="24" t="s">
        <v>30</v>
      </c>
      <c r="G3517" s="24" t="s">
        <v>13</v>
      </c>
      <c r="H3517" s="24" t="s">
        <v>14</v>
      </c>
      <c r="I3517" s="25">
        <v>45048</v>
      </c>
    </row>
    <row r="3518" spans="1:9" hidden="1">
      <c r="A3518" s="113" t="s">
        <v>7041</v>
      </c>
      <c r="B3518" s="24" t="s">
        <v>155</v>
      </c>
      <c r="C3518" s="25">
        <v>45044</v>
      </c>
      <c r="D3518" s="24" t="s">
        <v>32</v>
      </c>
      <c r="E3518" s="24" t="s">
        <v>7042</v>
      </c>
      <c r="F3518" s="24" t="s">
        <v>34</v>
      </c>
      <c r="G3518" s="24" t="s">
        <v>23</v>
      </c>
      <c r="H3518" s="24" t="s">
        <v>157</v>
      </c>
      <c r="I3518" s="25">
        <v>45319</v>
      </c>
    </row>
    <row r="3519" spans="1:9" hidden="1">
      <c r="A3519" s="113"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3"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3"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3"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3"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3"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3"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3"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3"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3"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3"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3"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3" t="s">
        <v>7067</v>
      </c>
      <c r="B3531" s="80" t="s">
        <v>9</v>
      </c>
      <c r="C3531" s="25">
        <v>45049</v>
      </c>
      <c r="D3531" s="24" t="s">
        <v>32</v>
      </c>
      <c r="E3531" s="24" t="s">
        <v>7068</v>
      </c>
      <c r="F3531" s="24" t="s">
        <v>34</v>
      </c>
      <c r="G3531" s="24" t="s">
        <v>116</v>
      </c>
      <c r="H3531" s="24" t="s">
        <v>14</v>
      </c>
      <c r="I3531" s="25">
        <v>45159</v>
      </c>
    </row>
    <row r="3532" spans="1:9" hidden="1">
      <c r="A3532" s="113"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13" t="s">
        <v>7071</v>
      </c>
      <c r="B3533" s="104" t="s">
        <v>9</v>
      </c>
      <c r="C3533" s="56">
        <v>45049</v>
      </c>
      <c r="D3533" s="104" t="s">
        <v>10</v>
      </c>
      <c r="E3533" s="102" t="s">
        <v>7072</v>
      </c>
      <c r="F3533" s="104" t="s">
        <v>30</v>
      </c>
      <c r="G3533" s="133" t="s">
        <v>13</v>
      </c>
      <c r="H3533" s="159" t="s">
        <v>15118</v>
      </c>
      <c r="I3533" s="134"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72"/>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72" t="s">
        <v>13921</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3" t="s">
        <v>7289</v>
      </c>
      <c r="B3642" s="104" t="s">
        <v>9</v>
      </c>
      <c r="C3642" s="47">
        <v>45064</v>
      </c>
      <c r="D3642" s="80" t="s">
        <v>10</v>
      </c>
      <c r="E3642" s="23" t="s">
        <v>7290</v>
      </c>
      <c r="F3642" s="80" t="s">
        <v>30</v>
      </c>
      <c r="G3642" s="133" t="s">
        <v>13</v>
      </c>
      <c r="H3642" s="159" t="s">
        <v>15035</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hidden="1">
      <c r="A3696" s="113" t="s">
        <v>7396</v>
      </c>
      <c r="B3696" s="104" t="s">
        <v>2996</v>
      </c>
      <c r="C3696" s="56">
        <v>45077</v>
      </c>
      <c r="D3696" s="104" t="s">
        <v>32</v>
      </c>
      <c r="E3696" s="102" t="s">
        <v>7397</v>
      </c>
      <c r="F3696" s="104" t="s">
        <v>22</v>
      </c>
      <c r="G3696" s="133" t="s">
        <v>23</v>
      </c>
      <c r="H3696" s="187" t="s">
        <v>13922</v>
      </c>
      <c r="I3696" s="25">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hidden="1">
      <c r="A3773" s="113" t="s">
        <v>7550</v>
      </c>
      <c r="B3773" s="104" t="s">
        <v>2996</v>
      </c>
      <c r="C3773" s="56">
        <v>45092</v>
      </c>
      <c r="D3773" s="104" t="s">
        <v>28</v>
      </c>
      <c r="E3773" s="102" t="s">
        <v>7551</v>
      </c>
      <c r="F3773" s="104" t="s">
        <v>30</v>
      </c>
      <c r="G3773" s="104" t="s">
        <v>13</v>
      </c>
      <c r="H3773" s="187" t="s">
        <v>13923</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14"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14"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14"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14"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14"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14"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14"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14" ht="60" hidden="1">
      <c r="A3800" s="787" t="s">
        <v>7604</v>
      </c>
      <c r="B3800" s="104" t="s">
        <v>2996</v>
      </c>
      <c r="C3800" s="56">
        <v>45097</v>
      </c>
      <c r="D3800" s="104" t="s">
        <v>28</v>
      </c>
      <c r="E3800" s="102" t="s">
        <v>7605</v>
      </c>
      <c r="F3800" s="104" t="s">
        <v>30</v>
      </c>
      <c r="G3800" s="104" t="s">
        <v>13</v>
      </c>
      <c r="H3800" s="121" t="s">
        <v>15079</v>
      </c>
      <c r="I3800" s="12" t="str">
        <f>IFERROR(((VLOOKUP(D3800,#REF!,2,FALSE))+C3800)+IF(#REF!="SIM",7,0)+IF(D3800="PROGRAMADA","ERRO",0)," ")</f>
        <v xml:space="preserve"> </v>
      </c>
      <c r="N3800" s="104"/>
    </row>
    <row r="3801" spans="1:14"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14"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14"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14" hidden="1">
      <c r="A3804" s="44" t="s">
        <v>7612</v>
      </c>
      <c r="B3804" s="80" t="s">
        <v>9</v>
      </c>
      <c r="C3804" s="25">
        <v>45097</v>
      </c>
      <c r="D3804" s="24" t="s">
        <v>32</v>
      </c>
      <c r="E3804" s="24" t="s">
        <v>7613</v>
      </c>
      <c r="F3804" s="24" t="s">
        <v>30</v>
      </c>
      <c r="G3804" s="24" t="s">
        <v>23</v>
      </c>
      <c r="H3804" s="24" t="s">
        <v>14</v>
      </c>
      <c r="I3804" s="25">
        <v>45138</v>
      </c>
    </row>
    <row r="3805" spans="1:14"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14"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14"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14"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13" t="s">
        <v>7652</v>
      </c>
      <c r="B3824" s="104" t="s">
        <v>9</v>
      </c>
      <c r="C3824" s="56">
        <v>45100</v>
      </c>
      <c r="D3824" s="104" t="s">
        <v>32</v>
      </c>
      <c r="E3824" s="102" t="s">
        <v>7653</v>
      </c>
      <c r="F3824" s="104" t="s">
        <v>30</v>
      </c>
      <c r="G3824" s="133" t="s">
        <v>23</v>
      </c>
      <c r="H3824" s="159" t="s">
        <v>15156</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9"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9"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9"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9"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9"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9"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9"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9"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9"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9"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9"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9" hidden="1">
      <c r="A3916" s="44" t="s">
        <v>7836</v>
      </c>
      <c r="B3916" s="80" t="s">
        <v>9</v>
      </c>
      <c r="C3916" s="25">
        <v>45114</v>
      </c>
      <c r="D3916" s="24" t="s">
        <v>32</v>
      </c>
      <c r="E3916" s="24" t="s">
        <v>7837</v>
      </c>
      <c r="F3916" s="24" t="s">
        <v>30</v>
      </c>
      <c r="G3916" s="24" t="s">
        <v>23</v>
      </c>
      <c r="H3916" s="24" t="s">
        <v>14</v>
      </c>
      <c r="I3916" s="25">
        <v>45144</v>
      </c>
    </row>
    <row r="3917" spans="1:9" hidden="1">
      <c r="A3917" s="44" t="s">
        <v>7838</v>
      </c>
      <c r="B3917" s="80" t="s">
        <v>9</v>
      </c>
      <c r="C3917" s="25">
        <v>45114</v>
      </c>
      <c r="D3917" s="24" t="s">
        <v>32</v>
      </c>
      <c r="E3917" s="24" t="s">
        <v>7839</v>
      </c>
      <c r="F3917" s="24" t="s">
        <v>34</v>
      </c>
      <c r="G3917" s="24" t="s">
        <v>23</v>
      </c>
      <c r="H3917" s="24" t="s">
        <v>14</v>
      </c>
      <c r="I3917" s="25">
        <v>45144</v>
      </c>
    </row>
    <row r="3918" spans="1:9" ht="105" hidden="1">
      <c r="A3918" s="113" t="s">
        <v>7840</v>
      </c>
      <c r="B3918" s="104" t="s">
        <v>2996</v>
      </c>
      <c r="C3918" s="56">
        <v>45114</v>
      </c>
      <c r="D3918" s="104" t="s">
        <v>32</v>
      </c>
      <c r="E3918" s="102" t="s">
        <v>7841</v>
      </c>
      <c r="F3918" s="104" t="s">
        <v>30</v>
      </c>
      <c r="G3918" s="133" t="s">
        <v>23</v>
      </c>
      <c r="H3918" s="187" t="s">
        <v>15037</v>
      </c>
      <c r="I3918" s="25">
        <v>45144</v>
      </c>
    </row>
    <row r="3919" spans="1:9" hidden="1">
      <c r="A3919" s="44" t="s">
        <v>7842</v>
      </c>
      <c r="B3919" s="80" t="s">
        <v>9</v>
      </c>
      <c r="C3919" s="25">
        <v>45114</v>
      </c>
      <c r="D3919" s="24" t="s">
        <v>32</v>
      </c>
      <c r="E3919" s="24" t="s">
        <v>7843</v>
      </c>
      <c r="F3919" s="24" t="s">
        <v>30</v>
      </c>
      <c r="G3919" s="24" t="s">
        <v>23</v>
      </c>
      <c r="H3919" s="24" t="s">
        <v>14</v>
      </c>
      <c r="I3919" s="25">
        <v>45144</v>
      </c>
    </row>
    <row r="3920" spans="1:9" ht="33.75" hidden="1">
      <c r="A3920" s="113" t="s">
        <v>7844</v>
      </c>
      <c r="B3920" s="114" t="s">
        <v>9</v>
      </c>
      <c r="C3920" s="56">
        <v>45114</v>
      </c>
      <c r="D3920" s="104" t="s">
        <v>28</v>
      </c>
      <c r="E3920" s="102" t="s">
        <v>7845</v>
      </c>
      <c r="F3920" s="104" t="s">
        <v>30</v>
      </c>
      <c r="G3920" s="133" t="s">
        <v>49</v>
      </c>
      <c r="H3920" s="159" t="s">
        <v>13924</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9"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9"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9"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9"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9" hidden="1">
      <c r="A3941" s="44" t="s">
        <v>7886</v>
      </c>
      <c r="B3941" s="80" t="s">
        <v>9</v>
      </c>
      <c r="C3941" s="25">
        <v>45119</v>
      </c>
      <c r="D3941" s="24" t="s">
        <v>32</v>
      </c>
      <c r="E3941" s="24" t="s">
        <v>7887</v>
      </c>
      <c r="F3941" s="24" t="s">
        <v>459</v>
      </c>
      <c r="G3941" s="24" t="s">
        <v>23</v>
      </c>
      <c r="H3941" s="24" t="s">
        <v>14</v>
      </c>
      <c r="I3941" s="25">
        <v>45120</v>
      </c>
    </row>
    <row r="3942" spans="1:9"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9"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9" hidden="1">
      <c r="A3944" s="44" t="s">
        <v>7892</v>
      </c>
      <c r="B3944" s="80" t="s">
        <v>9</v>
      </c>
      <c r="C3944" s="25">
        <v>45119</v>
      </c>
      <c r="D3944" s="24" t="s">
        <v>32</v>
      </c>
      <c r="E3944" s="24" t="s">
        <v>7893</v>
      </c>
      <c r="F3944" s="24" t="s">
        <v>30</v>
      </c>
      <c r="G3944" s="24" t="s">
        <v>23</v>
      </c>
      <c r="H3944" s="24" t="s">
        <v>14</v>
      </c>
      <c r="I3944" s="25">
        <v>45119</v>
      </c>
    </row>
    <row r="3945" spans="1:9"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9"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9"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9"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9" ht="105" hidden="1">
      <c r="A3949" s="113" t="s">
        <v>7902</v>
      </c>
      <c r="B3949" s="104" t="s">
        <v>2996</v>
      </c>
      <c r="C3949" s="56">
        <v>45119</v>
      </c>
      <c r="D3949" s="104" t="s">
        <v>32</v>
      </c>
      <c r="E3949" s="102" t="s">
        <v>7903</v>
      </c>
      <c r="F3949" s="104" t="s">
        <v>22</v>
      </c>
      <c r="G3949" s="133" t="s">
        <v>23</v>
      </c>
      <c r="H3949" s="187" t="s">
        <v>13925</v>
      </c>
      <c r="I3949" s="25">
        <v>45149</v>
      </c>
    </row>
    <row r="3950" spans="1:9"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9"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9"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13" t="s">
        <v>7932</v>
      </c>
      <c r="B3964" s="104" t="s">
        <v>9</v>
      </c>
      <c r="C3964" s="56">
        <v>45120</v>
      </c>
      <c r="D3964" s="104" t="s">
        <v>28</v>
      </c>
      <c r="E3964" s="102" t="s">
        <v>7933</v>
      </c>
      <c r="F3964" s="104" t="s">
        <v>22</v>
      </c>
      <c r="G3964" s="133" t="s">
        <v>23</v>
      </c>
      <c r="H3964" s="159" t="s">
        <v>14917</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9"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9" ht="45" hidden="1">
      <c r="A3986" s="113" t="s">
        <v>7976</v>
      </c>
      <c r="B3986" s="104" t="s">
        <v>9</v>
      </c>
      <c r="C3986" s="56">
        <v>45124</v>
      </c>
      <c r="D3986" s="104" t="s">
        <v>32</v>
      </c>
      <c r="E3986" s="102" t="s">
        <v>7977</v>
      </c>
      <c r="F3986" s="104" t="s">
        <v>34</v>
      </c>
      <c r="G3986" s="133" t="s">
        <v>13</v>
      </c>
      <c r="H3986" s="159" t="s">
        <v>15305</v>
      </c>
      <c r="I3986" s="25">
        <v>45153</v>
      </c>
    </row>
    <row r="3987" spans="1:9" ht="30" hidden="1">
      <c r="A3987" s="113" t="s">
        <v>7978</v>
      </c>
      <c r="B3987" s="104" t="s">
        <v>2996</v>
      </c>
      <c r="C3987" s="56">
        <v>45124</v>
      </c>
      <c r="D3987" s="104" t="s">
        <v>32</v>
      </c>
      <c r="E3987" s="102" t="s">
        <v>7979</v>
      </c>
      <c r="F3987" s="104" t="s">
        <v>34</v>
      </c>
      <c r="G3987" s="133" t="s">
        <v>23</v>
      </c>
      <c r="H3987" s="187" t="s">
        <v>13926</v>
      </c>
      <c r="I3987" s="25">
        <v>45125</v>
      </c>
    </row>
    <row r="3988" spans="1:9"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9"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9"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9"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9"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9"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9"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9"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9"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9"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9"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9"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9"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13" t="s">
        <v>8074</v>
      </c>
      <c r="B4035" s="104" t="s">
        <v>9</v>
      </c>
      <c r="C4035" s="56">
        <v>45134</v>
      </c>
      <c r="D4035" s="104" t="s">
        <v>32</v>
      </c>
      <c r="E4035" s="102" t="s">
        <v>8075</v>
      </c>
      <c r="F4035" s="104" t="s">
        <v>30</v>
      </c>
      <c r="G4035" s="133" t="s">
        <v>13</v>
      </c>
      <c r="H4035" s="159" t="s">
        <v>15041</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3" t="s">
        <v>8130</v>
      </c>
      <c r="B4063" s="114" t="s">
        <v>9</v>
      </c>
      <c r="C4063" s="56">
        <v>45140</v>
      </c>
      <c r="D4063" s="104" t="s">
        <v>16</v>
      </c>
      <c r="E4063" s="102" t="s">
        <v>8131</v>
      </c>
      <c r="F4063" s="104" t="s">
        <v>30</v>
      </c>
      <c r="G4063" s="188" t="s">
        <v>49</v>
      </c>
      <c r="H4063" s="159" t="s">
        <v>13927</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603" t="s">
        <v>8162</v>
      </c>
      <c r="B4079" s="104" t="s">
        <v>9</v>
      </c>
      <c r="C4079" s="56">
        <v>45141</v>
      </c>
      <c r="D4079" s="104" t="s">
        <v>32</v>
      </c>
      <c r="E4079" s="102" t="s">
        <v>8164</v>
      </c>
      <c r="F4079" s="104" t="s">
        <v>30</v>
      </c>
      <c r="G4079" s="133" t="s">
        <v>23</v>
      </c>
      <c r="H4079" s="159" t="s">
        <v>15197</v>
      </c>
      <c r="I4079" s="25">
        <v>45249</v>
      </c>
    </row>
    <row r="4080" spans="1:9" ht="15.75" hidden="1">
      <c r="A4080" s="44" t="s">
        <v>8165</v>
      </c>
      <c r="B4080" s="80" t="s">
        <v>9</v>
      </c>
      <c r="C4080" s="25">
        <v>45141</v>
      </c>
      <c r="D4080" s="24" t="s">
        <v>16</v>
      </c>
      <c r="E4080" s="24" t="s">
        <v>8125</v>
      </c>
      <c r="F4080" s="24" t="s">
        <v>30</v>
      </c>
      <c r="G4080" s="24" t="s">
        <v>128</v>
      </c>
      <c r="H4080" s="496" t="s">
        <v>15155</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9"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9"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9"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9"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9"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9"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9"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9"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9"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9" hidden="1">
      <c r="A4314" s="44" t="s">
        <v>8631</v>
      </c>
      <c r="B4314" s="80" t="s">
        <v>9</v>
      </c>
      <c r="C4314" s="25">
        <v>45182</v>
      </c>
      <c r="D4314" s="24" t="s">
        <v>32</v>
      </c>
      <c r="E4314" s="24" t="s">
        <v>8632</v>
      </c>
      <c r="F4314" s="24" t="s">
        <v>30</v>
      </c>
      <c r="G4314" s="24" t="s">
        <v>23</v>
      </c>
      <c r="H4314" s="24" t="s">
        <v>14</v>
      </c>
      <c r="I4314" s="25">
        <v>45213</v>
      </c>
    </row>
    <row r="4315" spans="1:9"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9"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9"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9"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9" hidden="1">
      <c r="A4319" s="44" t="s">
        <v>8641</v>
      </c>
      <c r="B4319" s="80" t="s">
        <v>9</v>
      </c>
      <c r="C4319" s="25">
        <v>45182</v>
      </c>
      <c r="D4319" s="24" t="s">
        <v>32</v>
      </c>
      <c r="E4319" s="24" t="s">
        <v>8642</v>
      </c>
      <c r="F4319" s="24" t="s">
        <v>34</v>
      </c>
      <c r="G4319" s="24" t="s">
        <v>23</v>
      </c>
      <c r="H4319" s="24" t="s">
        <v>14</v>
      </c>
      <c r="I4319" s="25">
        <v>45192</v>
      </c>
    </row>
    <row r="4320" spans="1:9" ht="60" hidden="1">
      <c r="A4320" s="113" t="s">
        <v>8643</v>
      </c>
      <c r="B4320" s="104" t="s">
        <v>2996</v>
      </c>
      <c r="C4320" s="56">
        <v>45182</v>
      </c>
      <c r="D4320" s="104" t="s">
        <v>28</v>
      </c>
      <c r="E4320" s="102" t="s">
        <v>8644</v>
      </c>
      <c r="F4320" s="104" t="s">
        <v>34</v>
      </c>
      <c r="G4320" s="133" t="s">
        <v>49</v>
      </c>
      <c r="H4320" s="187" t="s">
        <v>15424</v>
      </c>
      <c r="I4320" s="12" t="str">
        <f>IFERROR(((VLOOKUP(D4320,#REF!,2,FALSE))+C4320)+IF(#REF!="SIM",7,0)+IF($D$4233="PROGRAMADA","ERRO",0)," ")</f>
        <v xml:space="preserve"> </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hidden="1" customHeight="1">
      <c r="A4328" s="787" t="s">
        <v>8659</v>
      </c>
      <c r="B4328" s="104" t="s">
        <v>2996</v>
      </c>
      <c r="C4328" s="56">
        <v>45184</v>
      </c>
      <c r="D4328" s="104" t="s">
        <v>32</v>
      </c>
      <c r="E4328" s="102" t="s">
        <v>8660</v>
      </c>
      <c r="F4328" s="104" t="s">
        <v>30</v>
      </c>
      <c r="G4328" s="133" t="s">
        <v>13</v>
      </c>
      <c r="H4328" s="187" t="s">
        <v>15905</v>
      </c>
      <c r="I4328" s="25">
        <v>45214</v>
      </c>
    </row>
    <row r="4329" spans="1:9" ht="15.75" hidden="1">
      <c r="A4329" s="44" t="s">
        <v>8661</v>
      </c>
      <c r="B4329" s="24" t="s">
        <v>9</v>
      </c>
      <c r="C4329" s="25">
        <v>45184</v>
      </c>
      <c r="D4329" s="24" t="s">
        <v>16</v>
      </c>
      <c r="E4329" s="24" t="s">
        <v>8662</v>
      </c>
      <c r="F4329" s="24" t="s">
        <v>30</v>
      </c>
      <c r="G4329" s="24" t="s">
        <v>26</v>
      </c>
      <c r="H4329" s="496" t="s">
        <v>14384</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13" t="s">
        <v>8715</v>
      </c>
      <c r="B4356" s="104" t="s">
        <v>9</v>
      </c>
      <c r="C4356" s="56">
        <v>45188</v>
      </c>
      <c r="D4356" s="104" t="s">
        <v>16</v>
      </c>
      <c r="E4356" s="102" t="s">
        <v>8716</v>
      </c>
      <c r="F4356" s="104" t="s">
        <v>30</v>
      </c>
      <c r="G4356" s="133" t="s">
        <v>23</v>
      </c>
      <c r="H4356" s="159" t="s">
        <v>14917</v>
      </c>
      <c r="I4356" s="134"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603" t="s">
        <v>8749</v>
      </c>
      <c r="B4373" s="104" t="s">
        <v>9</v>
      </c>
      <c r="C4373" s="47">
        <v>45190</v>
      </c>
      <c r="D4373" s="80" t="s">
        <v>10</v>
      </c>
      <c r="E4373" s="23" t="s">
        <v>8750</v>
      </c>
      <c r="F4373" s="80" t="s">
        <v>22</v>
      </c>
      <c r="G4373" s="133" t="s">
        <v>23</v>
      </c>
      <c r="H4373" s="159" t="s">
        <v>15197</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13" t="s">
        <v>8775</v>
      </c>
      <c r="B4386" s="104" t="s">
        <v>9</v>
      </c>
      <c r="C4386" s="56">
        <v>45191</v>
      </c>
      <c r="D4386" s="104" t="s">
        <v>28</v>
      </c>
      <c r="E4386" s="102" t="s">
        <v>8776</v>
      </c>
      <c r="F4386" s="104" t="s">
        <v>30</v>
      </c>
      <c r="G4386" s="133" t="s">
        <v>23</v>
      </c>
      <c r="H4386" s="159" t="s">
        <v>14917</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hidden="1">
      <c r="A4441" s="113" t="s">
        <v>8884</v>
      </c>
      <c r="B4441" s="104" t="s">
        <v>2996</v>
      </c>
      <c r="C4441" s="56">
        <v>45201</v>
      </c>
      <c r="D4441" s="104" t="s">
        <v>16</v>
      </c>
      <c r="E4441" s="102" t="s">
        <v>8885</v>
      </c>
      <c r="F4441" s="104" t="s">
        <v>22</v>
      </c>
      <c r="G4441" s="133" t="s">
        <v>13</v>
      </c>
      <c r="H4441" s="155" t="s">
        <v>14928</v>
      </c>
      <c r="I4441" s="12"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hidden="1">
      <c r="A4445" s="115" t="s">
        <v>8892</v>
      </c>
      <c r="B4445" s="104" t="s">
        <v>9</v>
      </c>
      <c r="C4445" s="56">
        <v>45201</v>
      </c>
      <c r="D4445" s="104" t="s">
        <v>28</v>
      </c>
      <c r="E4445" s="102" t="s">
        <v>8893</v>
      </c>
      <c r="F4445" s="104" t="s">
        <v>146</v>
      </c>
      <c r="G4445" s="133" t="s">
        <v>13</v>
      </c>
      <c r="H4445" s="159" t="s">
        <v>15830</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hidden="1">
      <c r="A4485" s="113" t="s">
        <v>8972</v>
      </c>
      <c r="B4485" s="104" t="s">
        <v>9</v>
      </c>
      <c r="C4485" s="56">
        <v>45208</v>
      </c>
      <c r="D4485" s="104" t="s">
        <v>28</v>
      </c>
      <c r="E4485" s="102" t="s">
        <v>8973</v>
      </c>
      <c r="F4485" s="104" t="s">
        <v>30</v>
      </c>
      <c r="G4485" s="104" t="s">
        <v>13</v>
      </c>
      <c r="H4485" s="159" t="s">
        <v>15653</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91" t="s">
        <v>13928</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9"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9"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9"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9"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9"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9"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9"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9"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9"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9" ht="60" hidden="1">
      <c r="A4618" s="115" t="s">
        <v>9239</v>
      </c>
      <c r="B4618" s="104" t="s">
        <v>2996</v>
      </c>
      <c r="C4618" s="56">
        <v>45229</v>
      </c>
      <c r="D4618" s="104" t="s">
        <v>10</v>
      </c>
      <c r="E4618" s="102" t="s">
        <v>9240</v>
      </c>
      <c r="F4618" s="104" t="s">
        <v>34</v>
      </c>
      <c r="G4618" s="133" t="s">
        <v>23</v>
      </c>
      <c r="H4618" s="136" t="s">
        <v>13929</v>
      </c>
      <c r="I4618" s="12" t="str">
        <f>IFERROR(((VLOOKUP(D4618,#REF!,2,FALSE))+C4618)+IF(#REF!="SIM",7,0)+IF(D4618="PROGRAMADA","ERRO",0)," ")</f>
        <v xml:space="preserve"> </v>
      </c>
    </row>
    <row r="4619" spans="1:9"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9"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9"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9"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9" hidden="1">
      <c r="A4623" s="44" t="s">
        <v>9249</v>
      </c>
      <c r="B4623" s="80" t="s">
        <v>9</v>
      </c>
      <c r="C4623" s="61">
        <v>45229</v>
      </c>
      <c r="D4623" s="74" t="s">
        <v>32</v>
      </c>
      <c r="E4623" s="24" t="s">
        <v>9250</v>
      </c>
      <c r="F4623" s="69" t="s">
        <v>30</v>
      </c>
      <c r="G4623" s="73" t="s">
        <v>23</v>
      </c>
      <c r="H4623" s="24" t="s">
        <v>14</v>
      </c>
      <c r="I4623" s="25">
        <v>45236</v>
      </c>
    </row>
    <row r="4624" spans="1:9"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9"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9"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9"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9"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9"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9" ht="30" hidden="1">
      <c r="A4630" s="213" t="s">
        <v>9263</v>
      </c>
      <c r="B4630" s="104" t="s">
        <v>9</v>
      </c>
      <c r="C4630" s="56">
        <v>45230</v>
      </c>
      <c r="D4630" s="104" t="s">
        <v>32</v>
      </c>
      <c r="E4630" s="102" t="s">
        <v>9264</v>
      </c>
      <c r="F4630" s="104" t="s">
        <v>459</v>
      </c>
      <c r="G4630" s="133" t="s">
        <v>13</v>
      </c>
      <c r="H4630" s="159" t="s">
        <v>14215</v>
      </c>
      <c r="I4630" s="24" t="s">
        <v>9265</v>
      </c>
    </row>
    <row r="4631" spans="1:9" hidden="1">
      <c r="A4631" s="44" t="s">
        <v>9266</v>
      </c>
      <c r="B4631" s="80" t="s">
        <v>9</v>
      </c>
      <c r="C4631" s="61">
        <v>45230</v>
      </c>
      <c r="D4631" s="74" t="s">
        <v>32</v>
      </c>
      <c r="E4631" s="24" t="s">
        <v>9267</v>
      </c>
      <c r="F4631" s="69" t="s">
        <v>459</v>
      </c>
      <c r="G4631" s="73" t="s">
        <v>23</v>
      </c>
      <c r="H4631" s="24" t="s">
        <v>14</v>
      </c>
      <c r="I4631" s="24" t="s">
        <v>9265</v>
      </c>
    </row>
    <row r="4632" spans="1:9" hidden="1">
      <c r="A4632" s="44" t="s">
        <v>9268</v>
      </c>
      <c r="B4632" s="80" t="s">
        <v>9</v>
      </c>
      <c r="C4632" s="61">
        <v>45230</v>
      </c>
      <c r="D4632" s="74" t="s">
        <v>32</v>
      </c>
      <c r="E4632" s="24" t="s">
        <v>9269</v>
      </c>
      <c r="F4632" s="69" t="s">
        <v>34</v>
      </c>
      <c r="G4632" s="73" t="s">
        <v>23</v>
      </c>
      <c r="H4632" s="24" t="s">
        <v>14</v>
      </c>
      <c r="I4632" s="24" t="s">
        <v>9265</v>
      </c>
    </row>
    <row r="4633" spans="1:9"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9"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9"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9" ht="60" hidden="1">
      <c r="A4636" s="115" t="s">
        <v>9276</v>
      </c>
      <c r="B4636" s="104" t="s">
        <v>9</v>
      </c>
      <c r="C4636" s="56">
        <v>45230</v>
      </c>
      <c r="D4636" s="104" t="s">
        <v>28</v>
      </c>
      <c r="E4636" s="102" t="s">
        <v>9277</v>
      </c>
      <c r="F4636" s="104" t="s">
        <v>34</v>
      </c>
      <c r="G4636" s="133" t="s">
        <v>13</v>
      </c>
      <c r="H4636" s="159" t="s">
        <v>15554</v>
      </c>
      <c r="I4636" s="12" t="str">
        <f>IFERROR(((VLOOKUP(D4636,#REF!,2,FALSE))+C4636)+IF(#REF!="SIM",7,0)+IF(D4636="PROGRAMADA","ERRO",0)," ")</f>
        <v xml:space="preserve"> </v>
      </c>
    </row>
    <row r="4637" spans="1:9" ht="45" hidden="1">
      <c r="A4637" s="113" t="s">
        <v>9278</v>
      </c>
      <c r="B4637" s="104" t="s">
        <v>2996</v>
      </c>
      <c r="C4637" s="56">
        <v>45230</v>
      </c>
      <c r="D4637" s="104" t="s">
        <v>32</v>
      </c>
      <c r="E4637" s="102" t="s">
        <v>9279</v>
      </c>
      <c r="F4637" s="104" t="s">
        <v>34</v>
      </c>
      <c r="G4637" s="133" t="s">
        <v>23</v>
      </c>
      <c r="H4637" s="136" t="s">
        <v>14148</v>
      </c>
      <c r="I4637" s="47">
        <v>45387</v>
      </c>
    </row>
    <row r="4638" spans="1:9" ht="30" hidden="1">
      <c r="A4638" s="113" t="s">
        <v>9280</v>
      </c>
      <c r="B4638" s="104" t="s">
        <v>9</v>
      </c>
      <c r="C4638" s="56">
        <v>45230</v>
      </c>
      <c r="D4638" s="104" t="s">
        <v>28</v>
      </c>
      <c r="E4638" s="102" t="s">
        <v>9281</v>
      </c>
      <c r="F4638" s="104" t="s">
        <v>34</v>
      </c>
      <c r="G4638" s="133" t="s">
        <v>49</v>
      </c>
      <c r="H4638" s="159" t="s">
        <v>14598</v>
      </c>
      <c r="I4638" s="12" t="str">
        <f>IFERROR(((VLOOKUP(D4638,#REF!,2,FALSE))+C4638)+IF(#REF!="SIM",7,0)+IF(D4638="PROGRAMADA","ERRO",0)," ")</f>
        <v xml:space="preserve"> </v>
      </c>
    </row>
    <row r="4639" spans="1:9"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9"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13" t="s">
        <v>9300</v>
      </c>
      <c r="B4648" s="104" t="s">
        <v>9</v>
      </c>
      <c r="C4648" s="56">
        <v>45231</v>
      </c>
      <c r="D4648" s="104" t="s">
        <v>10</v>
      </c>
      <c r="E4648" s="102" t="s">
        <v>9301</v>
      </c>
      <c r="F4648" s="133" t="s">
        <v>18</v>
      </c>
      <c r="G4648" s="133" t="s">
        <v>23</v>
      </c>
      <c r="H4648" s="159" t="s">
        <v>14120</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105" hidden="1">
      <c r="A4663" s="115" t="s">
        <v>9330</v>
      </c>
      <c r="B4663" s="104" t="s">
        <v>2996</v>
      </c>
      <c r="C4663" s="56">
        <v>45233</v>
      </c>
      <c r="D4663" s="104" t="s">
        <v>10</v>
      </c>
      <c r="E4663" s="102" t="s">
        <v>9331</v>
      </c>
      <c r="F4663" s="104" t="s">
        <v>30</v>
      </c>
      <c r="G4663" s="133" t="s">
        <v>13</v>
      </c>
      <c r="H4663" s="136" t="s">
        <v>13930</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9"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9"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9"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9"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9" hidden="1">
      <c r="A4677" s="44" t="s">
        <v>9358</v>
      </c>
      <c r="B4677" s="80" t="s">
        <v>9</v>
      </c>
      <c r="C4677" s="47">
        <v>45238</v>
      </c>
      <c r="D4677" s="74" t="s">
        <v>32</v>
      </c>
      <c r="E4677" s="24" t="s">
        <v>9359</v>
      </c>
      <c r="F4677" s="69" t="s">
        <v>22</v>
      </c>
      <c r="G4677" s="73" t="s">
        <v>35</v>
      </c>
      <c r="H4677" s="24" t="s">
        <v>14</v>
      </c>
      <c r="I4677" s="25">
        <v>45268</v>
      </c>
    </row>
    <row r="4678" spans="1:9"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9"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9" hidden="1">
      <c r="A4680" s="44" t="s">
        <v>9364</v>
      </c>
      <c r="B4680" s="80" t="s">
        <v>9</v>
      </c>
      <c r="C4680" s="47">
        <v>45238</v>
      </c>
      <c r="D4680" s="74" t="s">
        <v>32</v>
      </c>
      <c r="E4680" s="24" t="s">
        <v>9365</v>
      </c>
      <c r="F4680" s="69" t="s">
        <v>30</v>
      </c>
      <c r="G4680" s="73" t="s">
        <v>23</v>
      </c>
      <c r="H4680" s="24" t="s">
        <v>14</v>
      </c>
      <c r="I4680" s="25">
        <v>45240</v>
      </c>
    </row>
    <row r="4681" spans="1:9"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9" ht="150" hidden="1">
      <c r="A4682" s="115" t="s">
        <v>9368</v>
      </c>
      <c r="B4682" s="104" t="s">
        <v>2996</v>
      </c>
      <c r="C4682" s="56">
        <v>45238</v>
      </c>
      <c r="D4682" s="104" t="s">
        <v>32</v>
      </c>
      <c r="E4682" s="102" t="s">
        <v>9369</v>
      </c>
      <c r="F4682" s="104" t="s">
        <v>34</v>
      </c>
      <c r="G4682" s="188" t="s">
        <v>128</v>
      </c>
      <c r="H4682" s="136" t="s">
        <v>14490</v>
      </c>
      <c r="I4682" s="25">
        <v>45268</v>
      </c>
    </row>
    <row r="4683" spans="1:9"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9" ht="45" hidden="1">
      <c r="A4684" s="115" t="s">
        <v>9372</v>
      </c>
      <c r="B4684" s="104" t="s">
        <v>9</v>
      </c>
      <c r="C4684" s="56">
        <v>45238</v>
      </c>
      <c r="D4684" s="104" t="s">
        <v>10</v>
      </c>
      <c r="E4684" s="102" t="s">
        <v>9373</v>
      </c>
      <c r="F4684" s="104" t="s">
        <v>34</v>
      </c>
      <c r="G4684" s="133" t="s">
        <v>13</v>
      </c>
      <c r="H4684" s="159" t="s">
        <v>15554</v>
      </c>
      <c r="I4684" s="12" t="str">
        <f>IFERROR(((VLOOKUP(D4684,#REF!,2,FALSE))+C4684)+IF(#REF!="SIM",7,0)+IF(D4684="PROGRAMADA","ERRO",0)," ")</f>
        <v xml:space="preserve"> </v>
      </c>
    </row>
    <row r="4685" spans="1:9" ht="45" hidden="1">
      <c r="A4685" s="113" t="s">
        <v>9374</v>
      </c>
      <c r="B4685" s="104" t="s">
        <v>9</v>
      </c>
      <c r="C4685" s="56">
        <v>45238</v>
      </c>
      <c r="D4685" s="104" t="s">
        <v>10</v>
      </c>
      <c r="E4685" s="102" t="s">
        <v>9375</v>
      </c>
      <c r="F4685" s="104" t="s">
        <v>22</v>
      </c>
      <c r="G4685" s="133" t="s">
        <v>13</v>
      </c>
      <c r="H4685" s="159" t="s">
        <v>15094</v>
      </c>
      <c r="I4685" s="12" t="str">
        <f>IFERROR(((VLOOKUP(D4685,#REF!,2,FALSE))+C4685)+IF(#REF!="SIM",7,0)+IF(D4685="PROGRAMADA","ERRO",0)," ")</f>
        <v xml:space="preserve"> </v>
      </c>
    </row>
    <row r="4686" spans="1:9" hidden="1">
      <c r="A4686" s="44" t="s">
        <v>9376</v>
      </c>
      <c r="B4686" s="80" t="s">
        <v>9</v>
      </c>
      <c r="C4686" s="47">
        <v>45238</v>
      </c>
      <c r="D4686" s="74" t="s">
        <v>32</v>
      </c>
      <c r="E4686" s="24" t="s">
        <v>9377</v>
      </c>
      <c r="F4686" s="69" t="s">
        <v>22</v>
      </c>
      <c r="G4686" s="73" t="s">
        <v>116</v>
      </c>
      <c r="H4686" s="24" t="s">
        <v>14</v>
      </c>
      <c r="I4686" s="25">
        <v>45268</v>
      </c>
    </row>
    <row r="4687" spans="1:9"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9"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89" customFormat="1" ht="45" hidden="1">
      <c r="A4692" s="113" t="s">
        <v>13982</v>
      </c>
      <c r="B4692" s="104" t="s">
        <v>2996</v>
      </c>
      <c r="C4692" s="56">
        <v>45005</v>
      </c>
      <c r="D4692" s="104" t="s">
        <v>28</v>
      </c>
      <c r="E4692" s="102" t="s">
        <v>13983</v>
      </c>
      <c r="F4692" s="104" t="s">
        <v>34</v>
      </c>
      <c r="G4692" s="133" t="s">
        <v>13</v>
      </c>
      <c r="H4692" s="136" t="s">
        <v>14220</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14" t="s">
        <v>9433</v>
      </c>
      <c r="B4716" s="104" t="s">
        <v>9</v>
      </c>
      <c r="C4716" s="56">
        <v>45244</v>
      </c>
      <c r="D4716" s="104" t="s">
        <v>28</v>
      </c>
      <c r="E4716" s="102" t="s">
        <v>9434</v>
      </c>
      <c r="F4716" s="104" t="s">
        <v>34</v>
      </c>
      <c r="G4716" s="133" t="s">
        <v>23</v>
      </c>
      <c r="H4716" s="159" t="s">
        <v>14140</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3" t="s">
        <v>9441</v>
      </c>
      <c r="B4720" s="104" t="s">
        <v>9</v>
      </c>
      <c r="C4720" s="56">
        <v>45244</v>
      </c>
      <c r="D4720" s="104" t="s">
        <v>32</v>
      </c>
      <c r="E4720" s="102" t="s">
        <v>9442</v>
      </c>
      <c r="F4720" s="104" t="s">
        <v>22</v>
      </c>
      <c r="G4720" s="133" t="s">
        <v>13</v>
      </c>
      <c r="H4720" s="136" t="s">
        <v>13932</v>
      </c>
      <c r="I4720" s="25">
        <v>45338</v>
      </c>
    </row>
    <row r="4721" spans="1:9"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9" ht="30" hidden="1">
      <c r="A4722" s="213" t="s">
        <v>9445</v>
      </c>
      <c r="B4722" s="104" t="s">
        <v>9</v>
      </c>
      <c r="C4722" s="56">
        <v>45244</v>
      </c>
      <c r="D4722" s="104" t="s">
        <v>28</v>
      </c>
      <c r="E4722" s="102" t="s">
        <v>9446</v>
      </c>
      <c r="F4722" s="104" t="s">
        <v>30</v>
      </c>
      <c r="G4722" s="188" t="s">
        <v>128</v>
      </c>
      <c r="H4722" s="159" t="s">
        <v>15266</v>
      </c>
      <c r="I4722" s="12" t="str">
        <f>IFERROR(((VLOOKUP(D4722,#REF!,2,FALSE))+C4722)+IF(#REF!="SIM",7,0)+IF(D4722="PROGRAMADA","ERRO",0)," ")</f>
        <v xml:space="preserve"> </v>
      </c>
    </row>
    <row r="4723" spans="1:9" ht="150" hidden="1">
      <c r="A4723" s="113" t="s">
        <v>9447</v>
      </c>
      <c r="B4723" s="104" t="s">
        <v>2996</v>
      </c>
      <c r="C4723" s="56">
        <v>45244</v>
      </c>
      <c r="D4723" s="104" t="s">
        <v>28</v>
      </c>
      <c r="E4723" s="102" t="s">
        <v>9448</v>
      </c>
      <c r="F4723" s="104" t="s">
        <v>30</v>
      </c>
      <c r="G4723" s="188" t="s">
        <v>128</v>
      </c>
      <c r="H4723" s="136" t="s">
        <v>14490</v>
      </c>
      <c r="I4723" s="12" t="str">
        <f>IFERROR(((VLOOKUP(D4723,#REF!,2,FALSE))+C4723)+IF(#REF!="SIM",7,0)+IF(D4723="PROGRAMADA","ERRO",0)," ")</f>
        <v xml:space="preserve"> </v>
      </c>
    </row>
    <row r="4724" spans="1:9"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9" ht="45" hidden="1">
      <c r="A4725" s="190" t="s">
        <v>9451</v>
      </c>
      <c r="B4725" s="195" t="s">
        <v>9</v>
      </c>
      <c r="C4725" s="61">
        <v>45244</v>
      </c>
      <c r="D4725" s="74" t="s">
        <v>32</v>
      </c>
      <c r="E4725" s="23" t="s">
        <v>9452</v>
      </c>
      <c r="F4725" s="69" t="s">
        <v>34</v>
      </c>
      <c r="G4725" s="73" t="s">
        <v>23</v>
      </c>
      <c r="H4725" s="24" t="s">
        <v>3166</v>
      </c>
      <c r="I4725" s="25">
        <v>45248</v>
      </c>
    </row>
    <row r="4726" spans="1:9"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9"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9"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9"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9"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9" hidden="1">
      <c r="A4731" s="44" t="s">
        <v>9462</v>
      </c>
      <c r="B4731" s="29" t="s">
        <v>9</v>
      </c>
      <c r="C4731" s="25">
        <v>45245</v>
      </c>
      <c r="D4731" s="73" t="s">
        <v>32</v>
      </c>
      <c r="E4731" s="24" t="s">
        <v>9463</v>
      </c>
      <c r="F4731" s="24" t="s">
        <v>30</v>
      </c>
      <c r="G4731" s="73" t="s">
        <v>116</v>
      </c>
      <c r="H4731" s="24" t="s">
        <v>14</v>
      </c>
      <c r="I4731" s="25">
        <v>45275</v>
      </c>
    </row>
    <row r="4732" spans="1:9"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9"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9" hidden="1">
      <c r="A4734" s="44" t="s">
        <v>9468</v>
      </c>
      <c r="B4734" s="29" t="s">
        <v>155</v>
      </c>
      <c r="C4734" s="47">
        <v>45245</v>
      </c>
      <c r="D4734" s="74" t="s">
        <v>32</v>
      </c>
      <c r="E4734" s="24" t="s">
        <v>9469</v>
      </c>
      <c r="F4734" s="69" t="s">
        <v>34</v>
      </c>
      <c r="G4734" s="73" t="s">
        <v>35</v>
      </c>
      <c r="H4734" s="24" t="s">
        <v>157</v>
      </c>
      <c r="I4734" s="25">
        <v>45245</v>
      </c>
    </row>
    <row r="4735" spans="1:9"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9"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9" ht="30" hidden="1">
      <c r="A4737" s="113" t="s">
        <v>9474</v>
      </c>
      <c r="B4737" s="104" t="s">
        <v>2996</v>
      </c>
      <c r="C4737" s="56">
        <v>45246</v>
      </c>
      <c r="D4737" s="104" t="s">
        <v>32</v>
      </c>
      <c r="E4737" s="102" t="s">
        <v>9475</v>
      </c>
      <c r="F4737" s="104" t="s">
        <v>30</v>
      </c>
      <c r="G4737" s="133" t="s">
        <v>23</v>
      </c>
      <c r="H4737" s="136" t="s">
        <v>13933</v>
      </c>
      <c r="I4737" s="25">
        <v>45347</v>
      </c>
    </row>
    <row r="4738" spans="1:9"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9"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9" hidden="1">
      <c r="A4740" s="44" t="s">
        <v>9480</v>
      </c>
      <c r="B4740" s="29" t="s">
        <v>9</v>
      </c>
      <c r="C4740" s="61">
        <v>45246</v>
      </c>
      <c r="D4740" s="74" t="s">
        <v>32</v>
      </c>
      <c r="E4740" s="24" t="s">
        <v>9481</v>
      </c>
      <c r="F4740" s="69" t="s">
        <v>34</v>
      </c>
      <c r="G4740" s="73" t="s">
        <v>35</v>
      </c>
      <c r="H4740" s="24" t="s">
        <v>14</v>
      </c>
      <c r="I4740" s="25">
        <v>45276</v>
      </c>
    </row>
    <row r="4741" spans="1:9" ht="60" hidden="1">
      <c r="A4741" s="113" t="s">
        <v>9482</v>
      </c>
      <c r="B4741" s="104" t="s">
        <v>2996</v>
      </c>
      <c r="C4741" s="56">
        <v>45246</v>
      </c>
      <c r="D4741" s="104" t="s">
        <v>32</v>
      </c>
      <c r="E4741" s="102" t="s">
        <v>9483</v>
      </c>
      <c r="F4741" s="104" t="s">
        <v>34</v>
      </c>
      <c r="G4741" s="133" t="s">
        <v>23</v>
      </c>
      <c r="H4741" s="136" t="s">
        <v>13934</v>
      </c>
      <c r="I4741" s="25">
        <v>45347</v>
      </c>
    </row>
    <row r="4742" spans="1:9" ht="150" hidden="1">
      <c r="A4742" s="113" t="s">
        <v>9484</v>
      </c>
      <c r="B4742" s="104" t="s">
        <v>2996</v>
      </c>
      <c r="C4742" s="56">
        <v>45246</v>
      </c>
      <c r="D4742" s="104" t="s">
        <v>28</v>
      </c>
      <c r="E4742" s="102" t="s">
        <v>9485</v>
      </c>
      <c r="F4742" s="104" t="s">
        <v>30</v>
      </c>
      <c r="G4742" s="188" t="s">
        <v>128</v>
      </c>
      <c r="H4742" s="136" t="s">
        <v>14490</v>
      </c>
      <c r="I4742" s="12" t="str">
        <f>IFERROR(((VLOOKUP(D4742,#REF!,2,FALSE))+C4742)+IF(#REF!="SIM",7,0)+IF(D4742="PROGRAMADA","ERRO",0)," ")</f>
        <v xml:space="preserve"> </v>
      </c>
    </row>
    <row r="4743" spans="1:9"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9"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9"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9"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9" ht="45" hidden="1">
      <c r="A4747" s="113" t="s">
        <v>9494</v>
      </c>
      <c r="B4747" s="57" t="s">
        <v>9</v>
      </c>
      <c r="C4747" s="196">
        <v>45246</v>
      </c>
      <c r="D4747" s="58" t="s">
        <v>16</v>
      </c>
      <c r="E4747" s="102" t="s">
        <v>9495</v>
      </c>
      <c r="F4747" s="169" t="s">
        <v>34</v>
      </c>
      <c r="G4747" s="133" t="s">
        <v>23</v>
      </c>
      <c r="H4747" s="159" t="s">
        <v>14917</v>
      </c>
      <c r="I4747" s="12" t="str">
        <f>IFERROR(((VLOOKUP(D4747,#REF!,2,FALSE))+C4747)+IF(#REF!="SIM",7,0)+IF(D4747="PROGRAMADA","ERRO",0)," ")</f>
        <v xml:space="preserve"> </v>
      </c>
    </row>
    <row r="4748" spans="1:9"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9" hidden="1">
      <c r="A4749" s="44" t="s">
        <v>9498</v>
      </c>
      <c r="B4749" s="29" t="s">
        <v>9</v>
      </c>
      <c r="C4749" s="61">
        <v>45246</v>
      </c>
      <c r="D4749" s="74" t="s">
        <v>32</v>
      </c>
      <c r="E4749" s="24" t="s">
        <v>9499</v>
      </c>
      <c r="F4749" s="69" t="s">
        <v>34</v>
      </c>
      <c r="G4749" s="73" t="s">
        <v>23</v>
      </c>
      <c r="H4749" s="24" t="s">
        <v>14</v>
      </c>
      <c r="I4749" s="25">
        <v>45254</v>
      </c>
    </row>
    <row r="4750" spans="1:9"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9"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9"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75" hidden="1">
      <c r="A4766" s="113" t="s">
        <v>9532</v>
      </c>
      <c r="B4766" s="104" t="s">
        <v>2996</v>
      </c>
      <c r="C4766" s="196">
        <v>45247</v>
      </c>
      <c r="D4766" s="58" t="s">
        <v>32</v>
      </c>
      <c r="E4766" s="102" t="s">
        <v>9533</v>
      </c>
      <c r="F4766" s="169" t="s">
        <v>30</v>
      </c>
      <c r="G4766" s="133" t="s">
        <v>23</v>
      </c>
      <c r="H4766" s="136" t="s">
        <v>15432</v>
      </c>
      <c r="I4766" s="25">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13" t="s">
        <v>9588</v>
      </c>
      <c r="B4794" s="104" t="s">
        <v>9</v>
      </c>
      <c r="C4794" s="56">
        <v>45251</v>
      </c>
      <c r="D4794" s="104" t="s">
        <v>32</v>
      </c>
      <c r="E4794" s="102" t="s">
        <v>9589</v>
      </c>
      <c r="F4794" s="104" t="s">
        <v>22</v>
      </c>
      <c r="G4794" s="188" t="s">
        <v>13</v>
      </c>
      <c r="H4794" s="159" t="s">
        <v>15106</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3" t="s">
        <v>9628</v>
      </c>
      <c r="B4814" s="104" t="s">
        <v>9</v>
      </c>
      <c r="C4814" s="56">
        <v>45254</v>
      </c>
      <c r="D4814" s="104" t="s">
        <v>32</v>
      </c>
      <c r="E4814" s="102" t="s">
        <v>9629</v>
      </c>
      <c r="F4814" s="104" t="s">
        <v>34</v>
      </c>
      <c r="G4814" s="188" t="s">
        <v>13</v>
      </c>
      <c r="H4814" s="159" t="s">
        <v>14421</v>
      </c>
      <c r="I4814" s="25">
        <v>45284</v>
      </c>
    </row>
    <row r="4815" spans="1:9" ht="30" hidden="1">
      <c r="A4815" s="113" t="s">
        <v>9630</v>
      </c>
      <c r="B4815" s="104" t="s">
        <v>9</v>
      </c>
      <c r="C4815" s="56">
        <v>45254</v>
      </c>
      <c r="D4815" s="104" t="s">
        <v>32</v>
      </c>
      <c r="E4815" s="102" t="s">
        <v>9631</v>
      </c>
      <c r="F4815" s="104" t="s">
        <v>34</v>
      </c>
      <c r="G4815" s="188" t="s">
        <v>13</v>
      </c>
      <c r="H4815" s="159" t="s">
        <v>15280</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9"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9"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9"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9"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9"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9"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9"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9"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9" ht="60" hidden="1">
      <c r="A4841" s="113" t="s">
        <v>9681</v>
      </c>
      <c r="B4841" s="104" t="s">
        <v>2996</v>
      </c>
      <c r="C4841" s="56">
        <v>45258</v>
      </c>
      <c r="D4841" s="104" t="s">
        <v>10</v>
      </c>
      <c r="E4841" s="102" t="s">
        <v>9682</v>
      </c>
      <c r="F4841" s="104" t="s">
        <v>34</v>
      </c>
      <c r="G4841" s="133" t="s">
        <v>23</v>
      </c>
      <c r="H4841" s="136" t="s">
        <v>13935</v>
      </c>
      <c r="I4841" s="12" t="str">
        <f>IFERROR(((VLOOKUP(D4841,#REF!,2,FALSE))+C4841)+IF(#REF!="SIM",7,0)+IF(D4841="PROGRAMADA","ERRO",0)," ")</f>
        <v xml:space="preserve"> </v>
      </c>
    </row>
    <row r="4842" spans="1:9"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9"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9"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9" hidden="1">
      <c r="A4845" s="44" t="s">
        <v>9689</v>
      </c>
      <c r="B4845" s="29" t="s">
        <v>155</v>
      </c>
      <c r="C4845" s="61">
        <v>45258</v>
      </c>
      <c r="D4845" s="74" t="s">
        <v>32</v>
      </c>
      <c r="E4845" s="24" t="s">
        <v>9690</v>
      </c>
      <c r="F4845" s="69" t="s">
        <v>22</v>
      </c>
      <c r="G4845" s="73" t="s">
        <v>35</v>
      </c>
      <c r="H4845" s="24" t="s">
        <v>157</v>
      </c>
      <c r="I4845" s="25">
        <v>45266</v>
      </c>
    </row>
    <row r="4846" spans="1:9"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9"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9"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9"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9"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9"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9" hidden="1">
      <c r="A4868" s="44" t="s">
        <v>9735</v>
      </c>
      <c r="B4868" s="29" t="s">
        <v>9</v>
      </c>
      <c r="C4868" s="25">
        <v>45261</v>
      </c>
      <c r="D4868" s="73" t="s">
        <v>32</v>
      </c>
      <c r="E4868" s="24" t="s">
        <v>9736</v>
      </c>
      <c r="F4868" s="24" t="s">
        <v>22</v>
      </c>
      <c r="G4868" s="73" t="s">
        <v>116</v>
      </c>
      <c r="H4868" s="24" t="s">
        <v>14</v>
      </c>
      <c r="I4868" s="25">
        <v>45292</v>
      </c>
    </row>
    <row r="4869" spans="1:9"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9"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9"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9"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9"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9" ht="60" hidden="1">
      <c r="A4874" s="113" t="s">
        <v>9747</v>
      </c>
      <c r="B4874" s="104" t="s">
        <v>9</v>
      </c>
      <c r="C4874" s="56">
        <v>45261</v>
      </c>
      <c r="D4874" s="104" t="s">
        <v>32</v>
      </c>
      <c r="E4874" s="102" t="s">
        <v>9748</v>
      </c>
      <c r="F4874" s="104" t="s">
        <v>22</v>
      </c>
      <c r="G4874" s="133" t="s">
        <v>23</v>
      </c>
      <c r="H4874" s="159" t="s">
        <v>15427</v>
      </c>
      <c r="I4874" s="25">
        <v>45290</v>
      </c>
    </row>
    <row r="4875" spans="1:9" hidden="1">
      <c r="A4875" s="44" t="s">
        <v>9749</v>
      </c>
      <c r="B4875" s="29" t="s">
        <v>9</v>
      </c>
      <c r="C4875" s="47">
        <v>45261</v>
      </c>
      <c r="D4875" s="74" t="s">
        <v>32</v>
      </c>
      <c r="E4875" s="24" t="s">
        <v>9750</v>
      </c>
      <c r="F4875" s="69" t="s">
        <v>30</v>
      </c>
      <c r="G4875" s="73" t="s">
        <v>13</v>
      </c>
      <c r="H4875" s="24" t="s">
        <v>14</v>
      </c>
      <c r="I4875" s="25">
        <v>45261</v>
      </c>
    </row>
    <row r="4876" spans="1:9" ht="45" hidden="1">
      <c r="A4876" s="113" t="s">
        <v>9751</v>
      </c>
      <c r="B4876" s="104" t="s">
        <v>2996</v>
      </c>
      <c r="C4876" s="56">
        <v>45261</v>
      </c>
      <c r="D4876" s="104" t="s">
        <v>32</v>
      </c>
      <c r="E4876" s="102" t="s">
        <v>9752</v>
      </c>
      <c r="F4876" s="104" t="s">
        <v>34</v>
      </c>
      <c r="G4876" s="133" t="s">
        <v>23</v>
      </c>
      <c r="H4876" s="136" t="s">
        <v>15872</v>
      </c>
      <c r="I4876" s="25">
        <v>45290</v>
      </c>
    </row>
    <row r="4877" spans="1:9" ht="60" hidden="1">
      <c r="A4877" s="113" t="s">
        <v>9753</v>
      </c>
      <c r="B4877" s="272" t="s">
        <v>9</v>
      </c>
      <c r="C4877" s="56">
        <v>45261</v>
      </c>
      <c r="D4877" s="104" t="s">
        <v>32</v>
      </c>
      <c r="E4877" s="102" t="s">
        <v>9754</v>
      </c>
      <c r="F4877" s="104" t="s">
        <v>34</v>
      </c>
      <c r="G4877" s="133" t="s">
        <v>49</v>
      </c>
      <c r="H4877" s="159" t="s">
        <v>14454</v>
      </c>
      <c r="I4877" s="25">
        <v>45321</v>
      </c>
    </row>
    <row r="4878" spans="1:9" ht="1.5" hidden="1" customHeight="1">
      <c r="A4878" s="44" t="s">
        <v>9755</v>
      </c>
      <c r="B4878" s="29" t="s">
        <v>9</v>
      </c>
      <c r="C4878" s="47">
        <v>45261</v>
      </c>
      <c r="D4878" s="74" t="s">
        <v>32</v>
      </c>
      <c r="E4878" s="24" t="s">
        <v>9756</v>
      </c>
      <c r="F4878" s="69" t="s">
        <v>30</v>
      </c>
      <c r="G4878" s="73" t="s">
        <v>35</v>
      </c>
      <c r="H4878" s="24" t="s">
        <v>14</v>
      </c>
      <c r="I4878" s="25">
        <v>45323</v>
      </c>
    </row>
    <row r="4879" spans="1:9" hidden="1">
      <c r="A4879" s="44" t="s">
        <v>9757</v>
      </c>
      <c r="B4879" s="29" t="s">
        <v>9</v>
      </c>
      <c r="C4879" s="47">
        <v>45261</v>
      </c>
      <c r="D4879" s="74" t="s">
        <v>32</v>
      </c>
      <c r="E4879" s="24" t="s">
        <v>9758</v>
      </c>
      <c r="F4879" s="69" t="s">
        <v>30</v>
      </c>
      <c r="G4879" s="73" t="s">
        <v>13</v>
      </c>
      <c r="H4879" s="24" t="s">
        <v>14</v>
      </c>
      <c r="I4879" s="25">
        <v>45292</v>
      </c>
    </row>
    <row r="4880" spans="1:9"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9" ht="150" hidden="1">
      <c r="A4881" s="113" t="s">
        <v>9761</v>
      </c>
      <c r="B4881" s="104" t="s">
        <v>2996</v>
      </c>
      <c r="C4881" s="56">
        <v>45261</v>
      </c>
      <c r="D4881" s="104" t="s">
        <v>32</v>
      </c>
      <c r="E4881" s="102" t="s">
        <v>9762</v>
      </c>
      <c r="F4881" s="104" t="s">
        <v>30</v>
      </c>
      <c r="G4881" s="125" t="s">
        <v>13878</v>
      </c>
      <c r="H4881" s="136" t="s">
        <v>14490</v>
      </c>
      <c r="I4881" s="25">
        <v>45292</v>
      </c>
    </row>
    <row r="4882" spans="1:9"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9" ht="45" hidden="1">
      <c r="A4883" s="113" t="s">
        <v>9765</v>
      </c>
      <c r="B4883" s="104" t="s">
        <v>2996</v>
      </c>
      <c r="C4883" s="56">
        <v>45261</v>
      </c>
      <c r="D4883" s="104" t="s">
        <v>32</v>
      </c>
      <c r="E4883" s="102" t="s">
        <v>9766</v>
      </c>
      <c r="F4883" s="104" t="s">
        <v>30</v>
      </c>
      <c r="G4883" s="133" t="s">
        <v>23</v>
      </c>
      <c r="H4883" s="136" t="s">
        <v>15794</v>
      </c>
      <c r="I4883" s="25">
        <v>45347</v>
      </c>
    </row>
    <row r="4884" spans="1:9"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9"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9" hidden="1">
      <c r="A4886" s="44" t="s">
        <v>9771</v>
      </c>
      <c r="B4886" s="29" t="s">
        <v>9</v>
      </c>
      <c r="C4886" s="47">
        <v>45261</v>
      </c>
      <c r="D4886" s="74" t="s">
        <v>32</v>
      </c>
      <c r="E4886" s="24" t="s">
        <v>9772</v>
      </c>
      <c r="F4886" s="69" t="s">
        <v>30</v>
      </c>
      <c r="G4886" s="73" t="s">
        <v>128</v>
      </c>
      <c r="H4886" s="24" t="s">
        <v>14</v>
      </c>
      <c r="I4886" s="25">
        <v>45264</v>
      </c>
    </row>
    <row r="4887" spans="1:9"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9" hidden="1">
      <c r="A4888" s="44" t="s">
        <v>9775</v>
      </c>
      <c r="B4888" s="29" t="s">
        <v>9</v>
      </c>
      <c r="C4888" s="47">
        <v>45261</v>
      </c>
      <c r="D4888" s="74" t="s">
        <v>32</v>
      </c>
      <c r="E4888" s="24" t="s">
        <v>9776</v>
      </c>
      <c r="F4888" s="69" t="s">
        <v>30</v>
      </c>
      <c r="G4888" s="73" t="s">
        <v>49</v>
      </c>
      <c r="H4888" s="24" t="s">
        <v>14</v>
      </c>
      <c r="I4888" s="25">
        <v>45262</v>
      </c>
    </row>
    <row r="4889" spans="1:9"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9"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9"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9"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9"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9"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9"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9"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3" t="s">
        <v>9821</v>
      </c>
      <c r="B4911" s="104" t="s">
        <v>9</v>
      </c>
      <c r="C4911" s="56">
        <v>45266</v>
      </c>
      <c r="D4911" s="104" t="s">
        <v>32</v>
      </c>
      <c r="E4911" s="102" t="s">
        <v>9822</v>
      </c>
      <c r="F4911" s="104" t="s">
        <v>34</v>
      </c>
      <c r="G4911" s="133" t="s">
        <v>23</v>
      </c>
      <c r="H4911" s="159" t="s">
        <v>14259</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5" t="s">
        <v>9853</v>
      </c>
      <c r="B4927" s="104" t="s">
        <v>9</v>
      </c>
      <c r="C4927" s="56">
        <v>45267</v>
      </c>
      <c r="D4927" s="104" t="s">
        <v>28</v>
      </c>
      <c r="E4927" s="102" t="s">
        <v>9854</v>
      </c>
      <c r="F4927" s="104" t="s">
        <v>30</v>
      </c>
      <c r="G4927" s="188" t="s">
        <v>49</v>
      </c>
      <c r="H4927" s="159" t="s">
        <v>14598</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13" t="s">
        <v>9859</v>
      </c>
      <c r="B4930" s="104" t="s">
        <v>9</v>
      </c>
      <c r="C4930" s="56">
        <v>45268</v>
      </c>
      <c r="D4930" s="104" t="s">
        <v>10</v>
      </c>
      <c r="E4930" s="102" t="s">
        <v>9860</v>
      </c>
      <c r="F4930" s="104" t="s">
        <v>22</v>
      </c>
      <c r="G4930" s="133" t="s">
        <v>23</v>
      </c>
      <c r="H4930" s="159" t="s">
        <v>14325</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9"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9" hidden="1">
      <c r="A4946" s="44" t="s">
        <v>9891</v>
      </c>
      <c r="B4946" s="29" t="s">
        <v>155</v>
      </c>
      <c r="C4946" s="61">
        <v>45273</v>
      </c>
      <c r="D4946" s="74" t="s">
        <v>32</v>
      </c>
      <c r="E4946" s="24" t="s">
        <v>9892</v>
      </c>
      <c r="F4946" s="69" t="s">
        <v>34</v>
      </c>
      <c r="G4946" s="73" t="s">
        <v>116</v>
      </c>
      <c r="H4946" s="24" t="s">
        <v>157</v>
      </c>
      <c r="I4946" s="25">
        <v>45386</v>
      </c>
    </row>
    <row r="4947" spans="1:9"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9"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9"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9" hidden="1">
      <c r="A4950" s="44" t="s">
        <v>9899</v>
      </c>
      <c r="B4950" s="29" t="s">
        <v>155</v>
      </c>
      <c r="C4950" s="61">
        <v>45273</v>
      </c>
      <c r="D4950" s="74" t="s">
        <v>10</v>
      </c>
      <c r="E4950" s="24" t="s">
        <v>9900</v>
      </c>
      <c r="F4950" s="69" t="s">
        <v>22</v>
      </c>
      <c r="G4950" s="73" t="s">
        <v>116</v>
      </c>
      <c r="H4950" s="24" t="s">
        <v>157</v>
      </c>
      <c r="I4950" s="25">
        <v>45273</v>
      </c>
    </row>
    <row r="4951" spans="1:9"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9"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9"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9" ht="30" hidden="1">
      <c r="A4954" s="113" t="s">
        <v>9907</v>
      </c>
      <c r="B4954" s="104" t="s">
        <v>2996</v>
      </c>
      <c r="C4954" s="56">
        <v>45274</v>
      </c>
      <c r="D4954" s="104" t="s">
        <v>28</v>
      </c>
      <c r="E4954" s="102" t="s">
        <v>9908</v>
      </c>
      <c r="F4954" s="104" t="s">
        <v>146</v>
      </c>
      <c r="G4954" s="188" t="s">
        <v>13</v>
      </c>
      <c r="H4954" s="159" t="s">
        <v>15427</v>
      </c>
      <c r="I4954" s="12" t="str">
        <f>IFERROR(((VLOOKUP(D4954,#REF!,2,FALSE))+C4954)+IF(#REF!="SIM",7,0)+IF(D4954="PROGRAMADA","ERRO",0)," ")</f>
        <v xml:space="preserve"> </v>
      </c>
    </row>
    <row r="4955" spans="1:9"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9"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9" ht="30" hidden="1">
      <c r="A4957" s="213" t="s">
        <v>9913</v>
      </c>
      <c r="B4957" s="104" t="s">
        <v>9</v>
      </c>
      <c r="C4957" s="56">
        <v>45274</v>
      </c>
      <c r="D4957" s="104" t="s">
        <v>28</v>
      </c>
      <c r="E4957" s="102" t="s">
        <v>9914</v>
      </c>
      <c r="F4957" s="104" t="s">
        <v>22</v>
      </c>
      <c r="G4957" s="188" t="s">
        <v>23</v>
      </c>
      <c r="H4957" s="159" t="s">
        <v>14917</v>
      </c>
      <c r="I4957" s="12" t="str">
        <f>IFERROR(((VLOOKUP(D4957,#REF!,2,FALSE))+C4957)+IF(#REF!="SIM",7,0)+IF(D4957="PROGRAMADA","ERRO",0)," ")</f>
        <v xml:space="preserve"> </v>
      </c>
    </row>
    <row r="4958" spans="1:9"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9"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9" hidden="1">
      <c r="A4960" s="44" t="s">
        <v>9919</v>
      </c>
      <c r="B4960" s="29" t="s">
        <v>9</v>
      </c>
      <c r="C4960" s="61">
        <v>45274</v>
      </c>
      <c r="D4960" s="74" t="s">
        <v>32</v>
      </c>
      <c r="E4960" s="24" t="s">
        <v>9920</v>
      </c>
      <c r="F4960" s="69" t="s">
        <v>30</v>
      </c>
      <c r="G4960" s="73" t="s">
        <v>26</v>
      </c>
      <c r="H4960" s="24" t="s">
        <v>14</v>
      </c>
      <c r="I4960" s="25">
        <v>45280</v>
      </c>
    </row>
    <row r="4961" spans="1:9" hidden="1">
      <c r="A4961" s="44" t="s">
        <v>9921</v>
      </c>
      <c r="B4961" s="29" t="s">
        <v>9</v>
      </c>
      <c r="C4961" s="61">
        <v>45274</v>
      </c>
      <c r="D4961" s="74" t="s">
        <v>32</v>
      </c>
      <c r="E4961" s="24" t="s">
        <v>9922</v>
      </c>
      <c r="F4961" s="69" t="s">
        <v>30</v>
      </c>
      <c r="G4961" s="73" t="s">
        <v>23</v>
      </c>
      <c r="H4961" s="24" t="s">
        <v>14</v>
      </c>
      <c r="I4961" s="25">
        <v>45282</v>
      </c>
    </row>
    <row r="4962" spans="1:9"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9"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9" ht="45" hidden="1">
      <c r="A4964" s="113">
        <v>2019116345</v>
      </c>
      <c r="B4964" s="104" t="s">
        <v>2996</v>
      </c>
      <c r="C4964" s="56">
        <v>45275</v>
      </c>
      <c r="D4964" s="104" t="s">
        <v>32</v>
      </c>
      <c r="E4964" s="102" t="s">
        <v>9927</v>
      </c>
      <c r="F4964" s="104" t="s">
        <v>34</v>
      </c>
      <c r="G4964" s="188" t="s">
        <v>49</v>
      </c>
      <c r="H4964" s="136" t="s">
        <v>15571</v>
      </c>
      <c r="I4964" s="25">
        <v>45274</v>
      </c>
    </row>
    <row r="4965" spans="1:9" hidden="1">
      <c r="A4965" s="44" t="s">
        <v>9928</v>
      </c>
      <c r="B4965" s="29" t="s">
        <v>9</v>
      </c>
      <c r="C4965" s="61">
        <v>45275</v>
      </c>
      <c r="D4965" s="74" t="s">
        <v>10</v>
      </c>
      <c r="E4965" s="24" t="s">
        <v>9929</v>
      </c>
      <c r="F4965" s="69" t="s">
        <v>30</v>
      </c>
      <c r="G4965" s="73" t="s">
        <v>23</v>
      </c>
      <c r="H4965" s="24" t="s">
        <v>14</v>
      </c>
      <c r="I4965" s="12" t="str">
        <f>IFERROR(((VLOOKUP(D4965,#REF!,2,FALSE))+C4965)+IF(#REF!="SIM",7,0)+IF(D4965="PROGRAMADA","ERRO",0)," ")</f>
        <v xml:space="preserve"> </v>
      </c>
    </row>
    <row r="4966" spans="1:9"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9"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9" ht="45" hidden="1">
      <c r="A4968" s="115" t="s">
        <v>9934</v>
      </c>
      <c r="B4968" s="104" t="s">
        <v>9</v>
      </c>
      <c r="C4968" s="56">
        <v>45275</v>
      </c>
      <c r="D4968" s="104" t="s">
        <v>28</v>
      </c>
      <c r="E4968" s="102" t="s">
        <v>9935</v>
      </c>
      <c r="F4968" s="104" t="s">
        <v>34</v>
      </c>
      <c r="G4968" s="188" t="s">
        <v>49</v>
      </c>
      <c r="H4968" s="159" t="s">
        <v>15004</v>
      </c>
      <c r="I4968" s="12" t="str">
        <f>IFERROR(((VLOOKUP(D4968,#REF!,2,FALSE))+C4968)+IF(#REF!="SIM",7,0)+IF(D4968="PROGRAMADA","ERRO",0)," ")</f>
        <v xml:space="preserve"> </v>
      </c>
    </row>
    <row r="4969" spans="1:9"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9"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9"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9"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9"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9"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9" ht="30" hidden="1">
      <c r="A4975" s="113" t="s">
        <v>9948</v>
      </c>
      <c r="B4975" s="104" t="s">
        <v>2996</v>
      </c>
      <c r="C4975" s="56">
        <v>45278</v>
      </c>
      <c r="D4975" s="104" t="s">
        <v>32</v>
      </c>
      <c r="E4975" s="102" t="s">
        <v>9949</v>
      </c>
      <c r="F4975" s="104" t="s">
        <v>22</v>
      </c>
      <c r="G4975" s="188" t="s">
        <v>23</v>
      </c>
      <c r="H4975" s="136" t="s">
        <v>13939</v>
      </c>
      <c r="I4975" s="25">
        <v>44973</v>
      </c>
    </row>
    <row r="4976" spans="1:9"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9" hidden="1">
      <c r="A4993" s="44" t="s">
        <v>9984</v>
      </c>
      <c r="B4993" s="29" t="s">
        <v>9</v>
      </c>
      <c r="C4993" s="61">
        <v>45278</v>
      </c>
      <c r="D4993" s="74" t="s">
        <v>32</v>
      </c>
      <c r="E4993" s="24" t="s">
        <v>9985</v>
      </c>
      <c r="F4993" s="69" t="s">
        <v>22</v>
      </c>
      <c r="G4993" s="73" t="s">
        <v>23</v>
      </c>
      <c r="H4993" s="24" t="s">
        <v>14</v>
      </c>
      <c r="I4993" s="25">
        <v>45280</v>
      </c>
    </row>
    <row r="4994" spans="1:9" hidden="1">
      <c r="A4994" s="44" t="s">
        <v>9986</v>
      </c>
      <c r="B4994" s="29" t="s">
        <v>9</v>
      </c>
      <c r="C4994" s="61">
        <v>45279</v>
      </c>
      <c r="D4994" s="74" t="s">
        <v>32</v>
      </c>
      <c r="E4994" s="24" t="s">
        <v>9987</v>
      </c>
      <c r="F4994" s="69" t="s">
        <v>30</v>
      </c>
      <c r="G4994" s="73" t="s">
        <v>26</v>
      </c>
      <c r="H4994" s="24" t="s">
        <v>14</v>
      </c>
      <c r="I4994" s="25">
        <v>45339</v>
      </c>
    </row>
    <row r="4995" spans="1:9" ht="30" hidden="1">
      <c r="A4995" s="113" t="s">
        <v>9988</v>
      </c>
      <c r="B4995" s="104" t="s">
        <v>9</v>
      </c>
      <c r="C4995" s="56">
        <v>45279</v>
      </c>
      <c r="D4995" s="104" t="s">
        <v>32</v>
      </c>
      <c r="E4995" s="102" t="s">
        <v>9989</v>
      </c>
      <c r="F4995" s="104" t="s">
        <v>34</v>
      </c>
      <c r="G4995" s="188" t="s">
        <v>49</v>
      </c>
      <c r="H4995" s="159" t="s">
        <v>14598</v>
      </c>
      <c r="I4995" s="25">
        <v>45339</v>
      </c>
    </row>
    <row r="4996" spans="1:9" ht="60" hidden="1">
      <c r="A4996" s="190" t="s">
        <v>9990</v>
      </c>
      <c r="B4996" s="19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9"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9"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9"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9"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9"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9"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9" ht="60" hidden="1">
      <c r="A5003" s="113" t="s">
        <v>10004</v>
      </c>
      <c r="B5003" s="104" t="s">
        <v>2996</v>
      </c>
      <c r="C5003" s="56">
        <v>45279</v>
      </c>
      <c r="D5003" s="104" t="s">
        <v>32</v>
      </c>
      <c r="E5003" s="102" t="s">
        <v>10005</v>
      </c>
      <c r="F5003" s="104" t="s">
        <v>30</v>
      </c>
      <c r="G5003" s="188" t="s">
        <v>23</v>
      </c>
      <c r="H5003" s="136" t="s">
        <v>13940</v>
      </c>
      <c r="I5003" s="25">
        <v>45310</v>
      </c>
    </row>
    <row r="5004" spans="1:9"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9" ht="105" hidden="1">
      <c r="A5005" s="113" t="s">
        <v>10008</v>
      </c>
      <c r="B5005" s="104" t="s">
        <v>2996</v>
      </c>
      <c r="C5005" s="56">
        <v>45279</v>
      </c>
      <c r="D5005" s="104" t="s">
        <v>32</v>
      </c>
      <c r="E5005" s="102" t="s">
        <v>10009</v>
      </c>
      <c r="F5005" s="104" t="s">
        <v>22</v>
      </c>
      <c r="G5005" s="188" t="s">
        <v>13</v>
      </c>
      <c r="H5005" s="136" t="s">
        <v>13941</v>
      </c>
      <c r="I5005" s="25">
        <v>45310</v>
      </c>
    </row>
    <row r="5006" spans="1:9"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9"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9"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9" hidden="1">
      <c r="A5025" s="44" t="s">
        <v>10048</v>
      </c>
      <c r="B5025" s="29" t="s">
        <v>9</v>
      </c>
      <c r="C5025" s="61">
        <v>45282</v>
      </c>
      <c r="D5025" s="74" t="s">
        <v>32</v>
      </c>
      <c r="E5025" s="24" t="s">
        <v>10049</v>
      </c>
      <c r="F5025" s="69" t="s">
        <v>30</v>
      </c>
      <c r="G5025" s="73" t="s">
        <v>35</v>
      </c>
      <c r="H5025" s="24" t="s">
        <v>2998</v>
      </c>
      <c r="I5025" s="25">
        <v>45351</v>
      </c>
    </row>
    <row r="5026" spans="1:9" hidden="1">
      <c r="A5026" s="44" t="s">
        <v>10050</v>
      </c>
      <c r="B5026" s="29" t="s">
        <v>9</v>
      </c>
      <c r="C5026" s="61">
        <v>45282</v>
      </c>
      <c r="D5026" s="74" t="s">
        <v>32</v>
      </c>
      <c r="E5026" s="24" t="s">
        <v>10051</v>
      </c>
      <c r="F5026" s="69" t="s">
        <v>30</v>
      </c>
      <c r="G5026" s="73" t="s">
        <v>13</v>
      </c>
      <c r="H5026" s="24" t="s">
        <v>14</v>
      </c>
      <c r="I5026" s="25">
        <v>45286</v>
      </c>
    </row>
    <row r="5027" spans="1:9"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9" hidden="1">
      <c r="A5028" s="44" t="s">
        <v>10054</v>
      </c>
      <c r="B5028" s="29" t="s">
        <v>9</v>
      </c>
      <c r="C5028" s="61">
        <v>45286</v>
      </c>
      <c r="D5028" s="74" t="s">
        <v>32</v>
      </c>
      <c r="E5028" s="24" t="s">
        <v>10055</v>
      </c>
      <c r="F5028" s="69" t="s">
        <v>30</v>
      </c>
      <c r="G5028" s="73" t="s">
        <v>35</v>
      </c>
      <c r="H5028" s="24" t="s">
        <v>14</v>
      </c>
      <c r="I5028" s="25">
        <v>45337</v>
      </c>
    </row>
    <row r="5029" spans="1:9" hidden="1">
      <c r="A5029" s="852" t="s">
        <v>10056</v>
      </c>
      <c r="B5029" s="29" t="s">
        <v>9</v>
      </c>
      <c r="C5029" s="61">
        <v>45286</v>
      </c>
      <c r="D5029" s="74" t="s">
        <v>32</v>
      </c>
      <c r="E5029" s="24" t="s">
        <v>10057</v>
      </c>
      <c r="F5029" s="69" t="s">
        <v>30</v>
      </c>
      <c r="G5029" s="73" t="s">
        <v>26</v>
      </c>
      <c r="H5029" s="24" t="s">
        <v>14</v>
      </c>
      <c r="I5029" s="25">
        <v>45286</v>
      </c>
    </row>
    <row r="5030" spans="1:9"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9"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9"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9" hidden="1">
      <c r="A5033" s="44" t="s">
        <v>10064</v>
      </c>
      <c r="B5033" s="29" t="s">
        <v>9</v>
      </c>
      <c r="C5033" s="61">
        <v>45286</v>
      </c>
      <c r="D5033" s="74" t="s">
        <v>32</v>
      </c>
      <c r="E5033" s="24" t="s">
        <v>10065</v>
      </c>
      <c r="F5033" s="69" t="s">
        <v>30</v>
      </c>
      <c r="G5033" s="73" t="s">
        <v>35</v>
      </c>
      <c r="H5033" s="24" t="s">
        <v>14</v>
      </c>
      <c r="I5033" s="25">
        <v>45332</v>
      </c>
    </row>
    <row r="5034" spans="1:9"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9"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9"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9"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9"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9" ht="135" hidden="1">
      <c r="A5039" s="113" t="s">
        <v>10076</v>
      </c>
      <c r="B5039" s="104" t="s">
        <v>2996</v>
      </c>
      <c r="C5039" s="56">
        <v>45286</v>
      </c>
      <c r="D5039" s="104" t="s">
        <v>32</v>
      </c>
      <c r="E5039" s="102" t="s">
        <v>10077</v>
      </c>
      <c r="F5039" s="104" t="s">
        <v>34</v>
      </c>
      <c r="G5039" s="188" t="s">
        <v>23</v>
      </c>
      <c r="H5039" s="136" t="s">
        <v>13942</v>
      </c>
      <c r="I5039" s="25">
        <v>45366</v>
      </c>
    </row>
    <row r="5040" spans="1:9" hidden="1">
      <c r="A5040" s="44" t="s">
        <v>10078</v>
      </c>
      <c r="B5040" s="29" t="s">
        <v>9</v>
      </c>
      <c r="C5040" s="61">
        <v>45286</v>
      </c>
      <c r="D5040" s="74" t="s">
        <v>32</v>
      </c>
      <c r="E5040" s="24" t="s">
        <v>10079</v>
      </c>
      <c r="F5040" s="69" t="s">
        <v>30</v>
      </c>
      <c r="G5040" s="73" t="s">
        <v>26</v>
      </c>
      <c r="H5040" s="24" t="s">
        <v>14</v>
      </c>
      <c r="I5040" s="25">
        <v>45317</v>
      </c>
    </row>
    <row r="5041" spans="1:9"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9"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9"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9"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9" hidden="1">
      <c r="A5045" s="44" t="s">
        <v>10088</v>
      </c>
      <c r="B5045" s="29" t="s">
        <v>9</v>
      </c>
      <c r="C5045" s="61">
        <v>45287</v>
      </c>
      <c r="D5045" s="74" t="s">
        <v>32</v>
      </c>
      <c r="E5045" s="24" t="s">
        <v>10089</v>
      </c>
      <c r="F5045" s="69" t="s">
        <v>30</v>
      </c>
      <c r="G5045" s="73" t="s">
        <v>13</v>
      </c>
      <c r="H5045" s="24" t="s">
        <v>14</v>
      </c>
      <c r="I5045" s="25">
        <v>45306</v>
      </c>
    </row>
    <row r="5046" spans="1:9" hidden="1">
      <c r="A5046" s="44" t="s">
        <v>10090</v>
      </c>
      <c r="B5046" s="29" t="s">
        <v>9</v>
      </c>
      <c r="C5046" s="61">
        <v>45287</v>
      </c>
      <c r="D5046" s="74" t="s">
        <v>32</v>
      </c>
      <c r="E5046" s="24" t="s">
        <v>10091</v>
      </c>
      <c r="F5046" s="69" t="s">
        <v>30</v>
      </c>
      <c r="G5046" s="73" t="s">
        <v>13</v>
      </c>
      <c r="H5046" s="24" t="s">
        <v>14</v>
      </c>
      <c r="I5046" s="25">
        <v>45306</v>
      </c>
    </row>
    <row r="5047" spans="1:9" hidden="1">
      <c r="A5047" s="44" t="s">
        <v>10092</v>
      </c>
      <c r="B5047" s="29" t="s">
        <v>9</v>
      </c>
      <c r="C5047" s="61">
        <v>45287</v>
      </c>
      <c r="D5047" s="74" t="s">
        <v>32</v>
      </c>
      <c r="E5047" s="24" t="s">
        <v>10093</v>
      </c>
      <c r="F5047" s="69" t="s">
        <v>30</v>
      </c>
      <c r="G5047" s="73" t="s">
        <v>13</v>
      </c>
      <c r="H5047" s="24" t="s">
        <v>14</v>
      </c>
      <c r="I5047" s="25">
        <v>45306</v>
      </c>
    </row>
    <row r="5048" spans="1:9" hidden="1">
      <c r="A5048" s="44" t="s">
        <v>10094</v>
      </c>
      <c r="B5048" s="29" t="s">
        <v>9</v>
      </c>
      <c r="C5048" s="61">
        <v>45287</v>
      </c>
      <c r="D5048" s="74" t="s">
        <v>32</v>
      </c>
      <c r="E5048" s="24" t="s">
        <v>10095</v>
      </c>
      <c r="F5048" s="69" t="s">
        <v>30</v>
      </c>
      <c r="G5048" s="73" t="s">
        <v>26</v>
      </c>
      <c r="H5048" s="24" t="s">
        <v>14</v>
      </c>
      <c r="I5048" s="25">
        <v>45306</v>
      </c>
    </row>
    <row r="5049" spans="1:9" ht="45" hidden="1">
      <c r="A5049" s="213" t="s">
        <v>10096</v>
      </c>
      <c r="B5049" s="57" t="s">
        <v>9</v>
      </c>
      <c r="C5049" s="196">
        <v>45287</v>
      </c>
      <c r="D5049" s="58" t="s">
        <v>32</v>
      </c>
      <c r="E5049" s="102" t="s">
        <v>10097</v>
      </c>
      <c r="F5049" s="169" t="s">
        <v>30</v>
      </c>
      <c r="G5049" s="188" t="s">
        <v>23</v>
      </c>
      <c r="H5049" s="159" t="s">
        <v>14154</v>
      </c>
      <c r="I5049" s="25">
        <v>45306</v>
      </c>
    </row>
    <row r="5050" spans="1:9" hidden="1">
      <c r="A5050" s="44" t="s">
        <v>10098</v>
      </c>
      <c r="B5050" s="29" t="s">
        <v>9</v>
      </c>
      <c r="C5050" s="61">
        <v>45287</v>
      </c>
      <c r="D5050" s="74" t="s">
        <v>32</v>
      </c>
      <c r="E5050" s="24" t="s">
        <v>10099</v>
      </c>
      <c r="F5050" s="69" t="s">
        <v>30</v>
      </c>
      <c r="G5050" s="73" t="s">
        <v>23</v>
      </c>
      <c r="H5050" s="24" t="s">
        <v>14</v>
      </c>
      <c r="I5050" s="25">
        <v>45338</v>
      </c>
    </row>
    <row r="5051" spans="1:9"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9" ht="45" hidden="1">
      <c r="A5052" s="113" t="s">
        <v>10102</v>
      </c>
      <c r="B5052" s="104" t="s">
        <v>2996</v>
      </c>
      <c r="C5052" s="56">
        <v>45288</v>
      </c>
      <c r="D5052" s="104" t="s">
        <v>32</v>
      </c>
      <c r="E5052" s="102" t="s">
        <v>10103</v>
      </c>
      <c r="F5052" s="104" t="s">
        <v>34</v>
      </c>
      <c r="G5052" s="188" t="s">
        <v>23</v>
      </c>
      <c r="H5052" s="136" t="s">
        <v>13943</v>
      </c>
      <c r="I5052" s="25">
        <v>45319</v>
      </c>
    </row>
    <row r="5053" spans="1:9"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9" ht="60" hidden="1">
      <c r="A5054" s="113" t="s">
        <v>10106</v>
      </c>
      <c r="B5054" s="104" t="s">
        <v>2996</v>
      </c>
      <c r="C5054" s="56">
        <v>45294</v>
      </c>
      <c r="D5054" s="104" t="s">
        <v>32</v>
      </c>
      <c r="E5054" s="102" t="s">
        <v>10107</v>
      </c>
      <c r="F5054" s="104" t="s">
        <v>34</v>
      </c>
      <c r="G5054" s="188" t="s">
        <v>23</v>
      </c>
      <c r="H5054" s="136" t="s">
        <v>15863</v>
      </c>
      <c r="I5054" s="25">
        <v>45325</v>
      </c>
    </row>
    <row r="5055" spans="1:9"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9"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5" t="s">
        <v>10166</v>
      </c>
      <c r="B5084" s="57" t="s">
        <v>9</v>
      </c>
      <c r="C5084" s="196">
        <v>45301</v>
      </c>
      <c r="D5084" s="58" t="s">
        <v>16</v>
      </c>
      <c r="E5084" s="102" t="s">
        <v>10167</v>
      </c>
      <c r="F5084" s="169" t="s">
        <v>22</v>
      </c>
      <c r="G5084" s="133" t="s">
        <v>13</v>
      </c>
      <c r="H5084" s="159" t="s">
        <v>14961</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5" t="s">
        <v>10204</v>
      </c>
      <c r="B5103" s="57" t="s">
        <v>9</v>
      </c>
      <c r="C5103" s="196">
        <v>45306</v>
      </c>
      <c r="D5103" s="58" t="s">
        <v>16</v>
      </c>
      <c r="E5103" s="102" t="s">
        <v>10205</v>
      </c>
      <c r="F5103" s="169" t="s">
        <v>22</v>
      </c>
      <c r="G5103" s="133" t="s">
        <v>49</v>
      </c>
      <c r="H5103" s="159" t="s">
        <v>14961</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96" t="s">
        <v>14607</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9"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9" ht="60" hidden="1">
      <c r="A5122" s="113" t="s">
        <v>10242</v>
      </c>
      <c r="B5122" s="104" t="s">
        <v>2996</v>
      </c>
      <c r="C5122" s="56">
        <v>45309</v>
      </c>
      <c r="D5122" s="104" t="s">
        <v>10</v>
      </c>
      <c r="E5122" s="102" t="s">
        <v>10243</v>
      </c>
      <c r="F5122" s="104" t="s">
        <v>30</v>
      </c>
      <c r="G5122" s="133" t="s">
        <v>23</v>
      </c>
      <c r="H5122" s="136" t="s">
        <v>15601</v>
      </c>
      <c r="I5122" s="12" t="str">
        <f>IFERROR(((VLOOKUP(D5122,#REF!,2,FALSE))+C5122)+IF(#REF!="SIM",7,0)+IF(D5122="PROGRAMADA","ERRO",0)," ")</f>
        <v xml:space="preserve"> </v>
      </c>
    </row>
    <row r="5123" spans="1:9"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9"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9"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9"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9" ht="60" hidden="1">
      <c r="A5127" s="213" t="s">
        <v>10252</v>
      </c>
      <c r="B5127" s="104" t="s">
        <v>9</v>
      </c>
      <c r="C5127" s="56">
        <v>45310</v>
      </c>
      <c r="D5127" s="104" t="s">
        <v>28</v>
      </c>
      <c r="E5127" s="102" t="s">
        <v>10253</v>
      </c>
      <c r="F5127" s="104" t="s">
        <v>30</v>
      </c>
      <c r="G5127" s="188" t="s">
        <v>49</v>
      </c>
      <c r="H5127" s="159" t="s">
        <v>14827</v>
      </c>
      <c r="I5127" s="134" t="str">
        <f>IFERROR(((VLOOKUP(D5127,#REF!,2,FALSE))+C5127)+IF(#REF!="SIM",7,0)+IF(D5127="PROGRAMADA","ERRO",0)," ")</f>
        <v xml:space="preserve"> </v>
      </c>
    </row>
    <row r="5128" spans="1:9"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9"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9"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9"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9" hidden="1">
      <c r="A5132" s="44" t="s">
        <v>10262</v>
      </c>
      <c r="B5132" s="29" t="s">
        <v>155</v>
      </c>
      <c r="C5132" s="47">
        <v>45311</v>
      </c>
      <c r="D5132" s="74" t="s">
        <v>32</v>
      </c>
      <c r="E5132" s="24" t="s">
        <v>10263</v>
      </c>
      <c r="F5132" s="69" t="s">
        <v>34</v>
      </c>
      <c r="G5132" s="73" t="s">
        <v>116</v>
      </c>
      <c r="H5132" s="24" t="s">
        <v>157</v>
      </c>
      <c r="I5132" s="25">
        <v>45317</v>
      </c>
    </row>
    <row r="5133" spans="1:9"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9" hidden="1">
      <c r="A5134" s="44" t="s">
        <v>10266</v>
      </c>
      <c r="B5134" s="29" t="s">
        <v>9</v>
      </c>
      <c r="C5134" s="47">
        <v>45313</v>
      </c>
      <c r="D5134" s="74" t="s">
        <v>32</v>
      </c>
      <c r="E5134" s="24" t="s">
        <v>10267</v>
      </c>
      <c r="F5134" s="69" t="s">
        <v>30</v>
      </c>
      <c r="G5134" s="73" t="s">
        <v>23</v>
      </c>
      <c r="H5134" s="24" t="s">
        <v>14</v>
      </c>
      <c r="I5134" s="25">
        <v>45337</v>
      </c>
    </row>
    <row r="5135" spans="1:9"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9"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13" t="s">
        <v>10298</v>
      </c>
      <c r="B5150" s="104" t="s">
        <v>9</v>
      </c>
      <c r="C5150" s="56">
        <v>45314</v>
      </c>
      <c r="D5150" s="104" t="s">
        <v>32</v>
      </c>
      <c r="E5150" s="102" t="s">
        <v>10299</v>
      </c>
      <c r="F5150" s="104" t="s">
        <v>22</v>
      </c>
      <c r="G5150" s="188" t="s">
        <v>13</v>
      </c>
      <c r="H5150" s="159" t="s">
        <v>14917</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9"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9"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9"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9"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9" hidden="1">
      <c r="A5157" s="44" t="s">
        <v>10312</v>
      </c>
      <c r="B5157" s="29" t="s">
        <v>155</v>
      </c>
      <c r="C5157" s="47">
        <v>45315</v>
      </c>
      <c r="D5157" s="74" t="s">
        <v>16</v>
      </c>
      <c r="E5157" s="24" t="s">
        <v>10313</v>
      </c>
      <c r="F5157" s="69" t="s">
        <v>30</v>
      </c>
      <c r="G5157" s="73" t="s">
        <v>35</v>
      </c>
      <c r="H5157" s="24" t="s">
        <v>157</v>
      </c>
      <c r="I5157" s="25">
        <v>45337</v>
      </c>
    </row>
    <row r="5158" spans="1:9" ht="78.75" hidden="1">
      <c r="A5158" s="113" t="s">
        <v>10314</v>
      </c>
      <c r="B5158" s="104" t="s">
        <v>2996</v>
      </c>
      <c r="C5158" s="56">
        <v>45315</v>
      </c>
      <c r="D5158" s="104" t="s">
        <v>32</v>
      </c>
      <c r="E5158" s="102" t="s">
        <v>10315</v>
      </c>
      <c r="F5158" s="104" t="s">
        <v>30</v>
      </c>
      <c r="G5158" s="133" t="s">
        <v>23</v>
      </c>
      <c r="H5158" s="136" t="s">
        <v>15532</v>
      </c>
      <c r="I5158" s="25">
        <v>45346</v>
      </c>
    </row>
    <row r="5159" spans="1:9" ht="60" hidden="1">
      <c r="A5159" s="213" t="s">
        <v>10316</v>
      </c>
      <c r="B5159" s="104" t="s">
        <v>9</v>
      </c>
      <c r="C5159" s="56">
        <v>45315</v>
      </c>
      <c r="D5159" s="104" t="s">
        <v>10</v>
      </c>
      <c r="E5159" s="102" t="s">
        <v>10317</v>
      </c>
      <c r="F5159" s="104" t="s">
        <v>30</v>
      </c>
      <c r="G5159" s="133" t="s">
        <v>13</v>
      </c>
      <c r="H5159" s="159" t="s">
        <v>14124</v>
      </c>
      <c r="I5159" s="12" t="str">
        <f>IFERROR(((VLOOKUP(D5159,#REF!,2,FALSE))+C5159)+IF(#REF!="SIM",7,0)+IF(D5159="PROGRAMADA","ERRO",0)," ")</f>
        <v xml:space="preserve"> </v>
      </c>
    </row>
    <row r="5160" spans="1:9"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9" hidden="1">
      <c r="A5161" s="44" t="s">
        <v>10320</v>
      </c>
      <c r="B5161" s="29" t="s">
        <v>155</v>
      </c>
      <c r="C5161" s="47">
        <v>45315</v>
      </c>
      <c r="D5161" s="74" t="s">
        <v>32</v>
      </c>
      <c r="E5161" s="24" t="s">
        <v>10321</v>
      </c>
      <c r="F5161" s="69" t="s">
        <v>34</v>
      </c>
      <c r="G5161" s="73" t="s">
        <v>116</v>
      </c>
      <c r="H5161" s="24" t="s">
        <v>157</v>
      </c>
      <c r="I5161" s="25">
        <v>45346</v>
      </c>
    </row>
    <row r="5162" spans="1:9"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9" hidden="1">
      <c r="A5163" s="44" t="s">
        <v>10324</v>
      </c>
      <c r="B5163" s="29" t="s">
        <v>9</v>
      </c>
      <c r="C5163" s="47">
        <v>45316</v>
      </c>
      <c r="D5163" s="74" t="s">
        <v>32</v>
      </c>
      <c r="E5163" s="24" t="s">
        <v>10325</v>
      </c>
      <c r="F5163" s="69" t="s">
        <v>30</v>
      </c>
      <c r="G5163" s="73" t="s">
        <v>26</v>
      </c>
      <c r="H5163" s="24" t="s">
        <v>14</v>
      </c>
      <c r="I5163" s="25">
        <v>45328</v>
      </c>
    </row>
    <row r="5164" spans="1:9"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9"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9"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9"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9"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9"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9"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9"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9" hidden="1">
      <c r="A5188" s="44" t="s">
        <v>10374</v>
      </c>
      <c r="B5188" s="29" t="s">
        <v>9</v>
      </c>
      <c r="C5188" s="47">
        <v>45321</v>
      </c>
      <c r="D5188" s="74" t="s">
        <v>32</v>
      </c>
      <c r="E5188" s="24" t="s">
        <v>10375</v>
      </c>
      <c r="F5188" s="69" t="s">
        <v>30</v>
      </c>
      <c r="G5188" s="73" t="s">
        <v>23</v>
      </c>
      <c r="H5188" s="24" t="s">
        <v>14</v>
      </c>
      <c r="I5188" s="25">
        <v>45322</v>
      </c>
    </row>
    <row r="5189" spans="1:9" ht="60" hidden="1">
      <c r="A5189" s="113" t="s">
        <v>10376</v>
      </c>
      <c r="B5189" s="104" t="s">
        <v>2996</v>
      </c>
      <c r="C5189" s="56">
        <v>45321</v>
      </c>
      <c r="D5189" s="104" t="s">
        <v>10</v>
      </c>
      <c r="E5189" s="102" t="s">
        <v>10377</v>
      </c>
      <c r="F5189" s="104" t="s">
        <v>22</v>
      </c>
      <c r="G5189" s="133" t="s">
        <v>23</v>
      </c>
      <c r="H5189" s="203" t="s">
        <v>13944</v>
      </c>
      <c r="I5189" s="12" t="str">
        <f>IFERROR(((VLOOKUP(D5189,#REF!,2,FALSE))+C5189)+IF(#REF!="SIM",7,0)+IF(D5189="PROGRAMADA","ERRO",0)," ")</f>
        <v xml:space="preserve"> </v>
      </c>
    </row>
    <row r="5190" spans="1:9" ht="45" hidden="1">
      <c r="A5190" s="115" t="s">
        <v>10378</v>
      </c>
      <c r="B5190" s="114" t="s">
        <v>9</v>
      </c>
      <c r="C5190" s="56">
        <v>45321</v>
      </c>
      <c r="D5190" s="104" t="s">
        <v>28</v>
      </c>
      <c r="E5190" s="102" t="s">
        <v>10379</v>
      </c>
      <c r="F5190" s="104" t="s">
        <v>30</v>
      </c>
      <c r="G5190" s="188" t="s">
        <v>13</v>
      </c>
      <c r="H5190" s="159" t="s">
        <v>13945</v>
      </c>
      <c r="I5190" s="134" t="str">
        <f>IFERROR(((VLOOKUP(D5190,#REF!,2,FALSE))+C5190)+IF(#REF!="SIM",7,0)+IF(D5190="PROGRAMADA","ERRO",0)," ")</f>
        <v xml:space="preserve"> </v>
      </c>
    </row>
    <row r="5191" spans="1:9"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9"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9"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9"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9"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9"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9"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9" ht="30" hidden="1">
      <c r="A5198" s="115" t="s">
        <v>10394</v>
      </c>
      <c r="B5198" s="57" t="s">
        <v>9</v>
      </c>
      <c r="C5198" s="196">
        <v>45322</v>
      </c>
      <c r="D5198" s="58" t="s">
        <v>16</v>
      </c>
      <c r="E5198" s="102" t="s">
        <v>10395</v>
      </c>
      <c r="F5198" s="169" t="s">
        <v>30</v>
      </c>
      <c r="G5198" s="133" t="s">
        <v>13</v>
      </c>
      <c r="H5198" s="159" t="s">
        <v>13946</v>
      </c>
      <c r="I5198" s="134" t="str">
        <f>IFERROR(((VLOOKUP(D5198,#REF!,2,FALSE))+C5198)+IF(#REF!="SIM",7,0)+IF(D5198="PROGRAMADA","ERRO",0)," ")</f>
        <v xml:space="preserve"> </v>
      </c>
    </row>
    <row r="5199" spans="1:9"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9"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9"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9" hidden="1">
      <c r="A5202" s="44" t="s">
        <v>10402</v>
      </c>
      <c r="B5202" s="29" t="s">
        <v>9</v>
      </c>
      <c r="C5202" s="47">
        <v>45322</v>
      </c>
      <c r="D5202" s="74" t="s">
        <v>32</v>
      </c>
      <c r="E5202" s="24" t="s">
        <v>10403</v>
      </c>
      <c r="F5202" s="69" t="s">
        <v>30</v>
      </c>
      <c r="G5202" s="73" t="s">
        <v>13</v>
      </c>
      <c r="H5202" s="24" t="s">
        <v>14</v>
      </c>
      <c r="I5202" s="25">
        <v>45351</v>
      </c>
    </row>
    <row r="5203" spans="1:9" hidden="1">
      <c r="A5203" s="44" t="s">
        <v>10404</v>
      </c>
      <c r="B5203" s="29" t="s">
        <v>155</v>
      </c>
      <c r="C5203" s="47">
        <v>45322</v>
      </c>
      <c r="D5203" s="74" t="s">
        <v>32</v>
      </c>
      <c r="E5203" s="24" t="s">
        <v>10405</v>
      </c>
      <c r="F5203" s="69" t="s">
        <v>22</v>
      </c>
      <c r="G5203" s="73" t="s">
        <v>13</v>
      </c>
      <c r="H5203" s="24" t="s">
        <v>157</v>
      </c>
      <c r="I5203" s="25">
        <v>45382</v>
      </c>
    </row>
    <row r="5204" spans="1:9" hidden="1">
      <c r="A5204" s="44" t="s">
        <v>10406</v>
      </c>
      <c r="B5204" s="29" t="s">
        <v>155</v>
      </c>
      <c r="C5204" s="47">
        <v>45322</v>
      </c>
      <c r="D5204" s="74" t="s">
        <v>32</v>
      </c>
      <c r="E5204" s="24" t="s">
        <v>10407</v>
      </c>
      <c r="F5204" s="69" t="s">
        <v>34</v>
      </c>
      <c r="G5204" s="73" t="s">
        <v>13</v>
      </c>
      <c r="H5204" s="73" t="s">
        <v>157</v>
      </c>
      <c r="I5204" s="25">
        <v>45382</v>
      </c>
    </row>
    <row r="5205" spans="1:9" ht="60" hidden="1">
      <c r="A5205" s="113" t="s">
        <v>10408</v>
      </c>
      <c r="B5205" s="104" t="s">
        <v>2996</v>
      </c>
      <c r="C5205" s="56">
        <v>45322</v>
      </c>
      <c r="D5205" s="104" t="s">
        <v>32</v>
      </c>
      <c r="E5205" s="102" t="s">
        <v>10409</v>
      </c>
      <c r="F5205" s="104" t="s">
        <v>30</v>
      </c>
      <c r="G5205" s="133" t="s">
        <v>13</v>
      </c>
      <c r="H5205" s="203" t="s">
        <v>15693</v>
      </c>
      <c r="I5205" s="134">
        <v>45382</v>
      </c>
    </row>
    <row r="5206" spans="1:9"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9" ht="75" hidden="1">
      <c r="A5207" s="113" t="s">
        <v>10412</v>
      </c>
      <c r="B5207" s="104" t="s">
        <v>2996</v>
      </c>
      <c r="C5207" s="56">
        <v>45322</v>
      </c>
      <c r="D5207" s="104" t="s">
        <v>32</v>
      </c>
      <c r="E5207" s="102" t="s">
        <v>10413</v>
      </c>
      <c r="F5207" s="104" t="s">
        <v>30</v>
      </c>
      <c r="G5207" s="133" t="s">
        <v>13</v>
      </c>
      <c r="H5207" s="136" t="s">
        <v>14938</v>
      </c>
      <c r="I5207" s="25">
        <v>45351</v>
      </c>
    </row>
    <row r="5208" spans="1:9" hidden="1">
      <c r="A5208" s="44" t="s">
        <v>10414</v>
      </c>
      <c r="B5208" s="29" t="s">
        <v>155</v>
      </c>
      <c r="C5208" s="47">
        <v>45322</v>
      </c>
      <c r="D5208" s="74" t="s">
        <v>32</v>
      </c>
      <c r="E5208" s="24" t="s">
        <v>10415</v>
      </c>
      <c r="F5208" s="69" t="s">
        <v>30</v>
      </c>
      <c r="G5208" s="73" t="s">
        <v>13</v>
      </c>
      <c r="H5208" s="24" t="s">
        <v>157</v>
      </c>
      <c r="I5208" s="25">
        <v>45382</v>
      </c>
    </row>
    <row r="5209" spans="1:9" hidden="1">
      <c r="A5209" s="44" t="s">
        <v>10416</v>
      </c>
      <c r="B5209" s="29" t="s">
        <v>9</v>
      </c>
      <c r="C5209" s="47">
        <v>45322</v>
      </c>
      <c r="D5209" s="74" t="s">
        <v>32</v>
      </c>
      <c r="E5209" s="24" t="s">
        <v>10417</v>
      </c>
      <c r="F5209" s="69" t="s">
        <v>34</v>
      </c>
      <c r="G5209" s="73" t="s">
        <v>35</v>
      </c>
      <c r="H5209" s="24" t="s">
        <v>14</v>
      </c>
      <c r="I5209" s="25">
        <v>45351</v>
      </c>
    </row>
    <row r="5210" spans="1:9"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9" hidden="1">
      <c r="A5211" s="44" t="s">
        <v>10420</v>
      </c>
      <c r="B5211" s="29" t="s">
        <v>155</v>
      </c>
      <c r="C5211" s="47">
        <v>45322</v>
      </c>
      <c r="D5211" s="74" t="s">
        <v>32</v>
      </c>
      <c r="E5211" s="24" t="s">
        <v>10421</v>
      </c>
      <c r="F5211" s="69" t="s">
        <v>22</v>
      </c>
      <c r="G5211" s="73" t="s">
        <v>128</v>
      </c>
      <c r="H5211" s="24" t="s">
        <v>157</v>
      </c>
      <c r="I5211" s="25">
        <v>45323</v>
      </c>
    </row>
    <row r="5212" spans="1:9" ht="60" hidden="1">
      <c r="A5212" s="113" t="s">
        <v>10422</v>
      </c>
      <c r="B5212" s="217" t="s">
        <v>2996</v>
      </c>
      <c r="C5212" s="56">
        <v>45322</v>
      </c>
      <c r="D5212" s="104" t="s">
        <v>28</v>
      </c>
      <c r="E5212" s="102" t="s">
        <v>10423</v>
      </c>
      <c r="F5212" s="104" t="s">
        <v>34</v>
      </c>
      <c r="G5212" s="188" t="s">
        <v>13</v>
      </c>
      <c r="H5212" s="136" t="s">
        <v>13947</v>
      </c>
      <c r="I5212" s="12" t="str">
        <f>IFERROR(((VLOOKUP(D5212,#REF!,2,FALSE))+C5212)+IF(#REF!="SIM",7,0)+IF(D5212="PROGRAMADA","ERRO",0)," ")</f>
        <v xml:space="preserve"> </v>
      </c>
    </row>
    <row r="5213" spans="1:9"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9"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9" hidden="1">
      <c r="A5215" s="44" t="s">
        <v>10428</v>
      </c>
      <c r="B5215" s="29" t="s">
        <v>155</v>
      </c>
      <c r="C5215" s="47">
        <v>45323</v>
      </c>
      <c r="D5215" s="74" t="s">
        <v>28</v>
      </c>
      <c r="E5215" s="24" t="s">
        <v>10429</v>
      </c>
      <c r="F5215" s="69" t="s">
        <v>30</v>
      </c>
      <c r="G5215" s="73" t="s">
        <v>13</v>
      </c>
      <c r="H5215" s="24" t="s">
        <v>157</v>
      </c>
      <c r="I5215" s="25">
        <v>45323</v>
      </c>
    </row>
    <row r="5216" spans="1:9"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13" t="s">
        <v>10440</v>
      </c>
      <c r="B5221" s="217" t="s">
        <v>9</v>
      </c>
      <c r="C5221" s="56">
        <v>45323</v>
      </c>
      <c r="D5221" s="104" t="s">
        <v>10</v>
      </c>
      <c r="E5221" s="102" t="s">
        <v>10441</v>
      </c>
      <c r="F5221" s="104" t="s">
        <v>34</v>
      </c>
      <c r="G5221" s="188" t="s">
        <v>49</v>
      </c>
      <c r="H5221" s="159" t="s">
        <v>14944</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13" t="s">
        <v>10468</v>
      </c>
      <c r="B5235" s="114" t="s">
        <v>9</v>
      </c>
      <c r="C5235" s="56">
        <v>45330</v>
      </c>
      <c r="D5235" s="104" t="s">
        <v>10</v>
      </c>
      <c r="E5235" s="102" t="s">
        <v>10469</v>
      </c>
      <c r="F5235" s="104" t="s">
        <v>34</v>
      </c>
      <c r="G5235" s="133" t="s">
        <v>23</v>
      </c>
      <c r="H5235" s="159" t="s">
        <v>13945</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5" t="s">
        <v>10502</v>
      </c>
      <c r="B5252" s="217" t="s">
        <v>9</v>
      </c>
      <c r="C5252" s="56">
        <v>45336</v>
      </c>
      <c r="D5252" s="104" t="s">
        <v>28</v>
      </c>
      <c r="E5252" s="102" t="s">
        <v>10503</v>
      </c>
      <c r="F5252" s="104" t="s">
        <v>22</v>
      </c>
      <c r="G5252" s="188" t="s">
        <v>13</v>
      </c>
      <c r="H5252" s="159" t="s">
        <v>15235</v>
      </c>
      <c r="I5252" s="12" t="str">
        <f>IFERROR(((VLOOKUP(D5252,#REF!,2,FALSE))+C5252)+IF(#REF!="SIM",7,0)+IF(D5252="PROGRAMADA","ERRO",0)," ")</f>
        <v xml:space="preserve"> </v>
      </c>
    </row>
    <row r="5253" spans="1:9" ht="30" hidden="1">
      <c r="A5253" s="213" t="s">
        <v>10504</v>
      </c>
      <c r="B5253" s="217" t="s">
        <v>9</v>
      </c>
      <c r="C5253" s="56">
        <v>45336</v>
      </c>
      <c r="D5253" s="104" t="s">
        <v>28</v>
      </c>
      <c r="E5253" s="102" t="s">
        <v>10505</v>
      </c>
      <c r="F5253" s="104" t="s">
        <v>30</v>
      </c>
      <c r="G5253" s="188" t="s">
        <v>128</v>
      </c>
      <c r="H5253" s="159" t="s">
        <v>15246</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9"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9"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9" ht="75" hidden="1">
      <c r="A5299" s="113" t="s">
        <v>10596</v>
      </c>
      <c r="B5299" s="217" t="s">
        <v>2996</v>
      </c>
      <c r="C5299" s="56">
        <v>45342</v>
      </c>
      <c r="D5299" s="58" t="s">
        <v>16</v>
      </c>
      <c r="E5299" s="102" t="s">
        <v>10597</v>
      </c>
      <c r="F5299" s="169" t="s">
        <v>22</v>
      </c>
      <c r="G5299" s="188" t="s">
        <v>49</v>
      </c>
      <c r="H5299" s="136" t="s">
        <v>15781</v>
      </c>
      <c r="I5299" s="12" t="str">
        <f>IFERROR(((VLOOKUP(D5299,#REF!,2,FALSE))+C5299)+IF(#REF!="SIM",7,0)+IF(D5299="PROGRAMADA","ERRO",0)," ")</f>
        <v xml:space="preserve"> </v>
      </c>
    </row>
    <row r="5300" spans="1:9" ht="33.75" hidden="1">
      <c r="A5300" s="44" t="s">
        <v>10598</v>
      </c>
      <c r="B5300" s="29" t="s">
        <v>9</v>
      </c>
      <c r="C5300" s="47">
        <v>45342</v>
      </c>
      <c r="D5300" s="74" t="s">
        <v>28</v>
      </c>
      <c r="E5300" s="24" t="s">
        <v>10599</v>
      </c>
      <c r="F5300" s="69" t="s">
        <v>34</v>
      </c>
      <c r="G5300" s="73" t="s">
        <v>23</v>
      </c>
      <c r="H5300" s="172" t="s">
        <v>14581</v>
      </c>
      <c r="I5300" s="12" t="str">
        <f>IFERROR(((VLOOKUP(D5300,#REF!,2,FALSE))+C5300)+IF(#REF!="SIM",7,0)+IF(D5300="PROGRAMADA","ERRO",0)," ")</f>
        <v xml:space="preserve"> </v>
      </c>
    </row>
    <row r="5301" spans="1:9"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9"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9"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9"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9"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9"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9"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9"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9"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9"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9"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9"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14" t="s">
        <v>10656</v>
      </c>
      <c r="B5329" s="57" t="s">
        <v>9</v>
      </c>
      <c r="C5329" s="56">
        <v>45344</v>
      </c>
      <c r="D5329" s="104" t="s">
        <v>28</v>
      </c>
      <c r="E5329" s="102" t="s">
        <v>10657</v>
      </c>
      <c r="F5329" s="104" t="s">
        <v>22</v>
      </c>
      <c r="G5329" s="59" t="s">
        <v>13</v>
      </c>
      <c r="H5329" s="159" t="s">
        <v>14168</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3" t="s">
        <v>10672</v>
      </c>
      <c r="B5337" s="114" t="s">
        <v>9</v>
      </c>
      <c r="C5337" s="56">
        <v>45345</v>
      </c>
      <c r="D5337" s="104" t="s">
        <v>32</v>
      </c>
      <c r="E5337" s="102" t="s">
        <v>10673</v>
      </c>
      <c r="F5337" s="104" t="s">
        <v>22</v>
      </c>
      <c r="G5337" s="133" t="s">
        <v>49</v>
      </c>
      <c r="H5337" s="159" t="s">
        <v>14038</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3" t="s">
        <v>10766</v>
      </c>
      <c r="B5384" s="104" t="s">
        <v>9</v>
      </c>
      <c r="C5384" s="56">
        <v>45351</v>
      </c>
      <c r="D5384" s="104" t="s">
        <v>10</v>
      </c>
      <c r="E5384" s="102" t="s">
        <v>10767</v>
      </c>
      <c r="F5384" s="104" t="s">
        <v>22</v>
      </c>
      <c r="G5384" s="133" t="s">
        <v>49</v>
      </c>
      <c r="H5384" s="159" t="s">
        <v>15118</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72" t="s">
        <v>14581</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45">
      <c r="A5411" s="113" t="s">
        <v>10820</v>
      </c>
      <c r="B5411" s="104" t="s">
        <v>1210</v>
      </c>
      <c r="C5411" s="56">
        <v>45355</v>
      </c>
      <c r="D5411" s="104" t="s">
        <v>32</v>
      </c>
      <c r="E5411" s="102" t="s">
        <v>10821</v>
      </c>
      <c r="F5411" s="104" t="s">
        <v>34</v>
      </c>
      <c r="G5411" s="133" t="s">
        <v>49</v>
      </c>
      <c r="H5411" s="159" t="s">
        <v>15830</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90" t="s">
        <v>10858</v>
      </c>
      <c r="B5430" s="195" t="s">
        <v>9</v>
      </c>
      <c r="C5430" s="47">
        <v>45358</v>
      </c>
      <c r="D5430" s="74" t="s">
        <v>32</v>
      </c>
      <c r="E5430" s="23" t="s">
        <v>10859</v>
      </c>
      <c r="F5430" s="69" t="s">
        <v>30</v>
      </c>
      <c r="G5430" s="73" t="s">
        <v>23</v>
      </c>
      <c r="H5430" s="159" t="s">
        <v>13949</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787" t="s">
        <v>10876</v>
      </c>
      <c r="B5439" s="104" t="s">
        <v>9</v>
      </c>
      <c r="C5439" s="56">
        <v>45359</v>
      </c>
      <c r="D5439" s="104" t="s">
        <v>28</v>
      </c>
      <c r="E5439" s="102" t="s">
        <v>10877</v>
      </c>
      <c r="F5439" s="104" t="s">
        <v>22</v>
      </c>
      <c r="G5439" s="133" t="s">
        <v>49</v>
      </c>
      <c r="H5439" s="159" t="s">
        <v>15688</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603" t="s">
        <v>10888</v>
      </c>
      <c r="B5445" s="104" t="s">
        <v>9</v>
      </c>
      <c r="C5445" s="56">
        <v>45362</v>
      </c>
      <c r="D5445" s="58" t="s">
        <v>28</v>
      </c>
      <c r="E5445" s="102" t="s">
        <v>10889</v>
      </c>
      <c r="F5445" s="169" t="s">
        <v>30</v>
      </c>
      <c r="G5445" s="59" t="s">
        <v>13</v>
      </c>
      <c r="H5445" s="159" t="s">
        <v>15197</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14" t="s">
        <v>10954</v>
      </c>
      <c r="B5478" s="104" t="s">
        <v>9</v>
      </c>
      <c r="C5478" s="56">
        <v>45364</v>
      </c>
      <c r="D5478" s="104" t="s">
        <v>28</v>
      </c>
      <c r="E5478" s="102" t="s">
        <v>10955</v>
      </c>
      <c r="F5478" s="104" t="s">
        <v>34</v>
      </c>
      <c r="G5478" s="125" t="s">
        <v>13878</v>
      </c>
      <c r="H5478" s="159" t="s">
        <v>15157</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9"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9"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9"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9"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9"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9"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9" ht="45" hidden="1">
      <c r="A5511" s="113" t="s">
        <v>11020</v>
      </c>
      <c r="B5511" s="104" t="s">
        <v>2996</v>
      </c>
      <c r="C5511" s="56">
        <v>45369</v>
      </c>
      <c r="D5511" s="104" t="s">
        <v>28</v>
      </c>
      <c r="E5511" s="102" t="s">
        <v>11021</v>
      </c>
      <c r="F5511" s="104" t="s">
        <v>22</v>
      </c>
      <c r="G5511" s="133" t="s">
        <v>23</v>
      </c>
      <c r="H5511" s="136" t="s">
        <v>13950</v>
      </c>
      <c r="I5511" s="12" t="str">
        <f>IFERROR(((VLOOKUP(D5511,#REF!,2,FALSE))+C5511)+IF(#REF!="SIM",7,0)+IF(D5511="PROGRAMADA","ERRO",0)," ")</f>
        <v xml:space="preserve"> </v>
      </c>
    </row>
    <row r="5512" spans="1:9"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9" ht="60" hidden="1">
      <c r="A5513" s="113" t="s">
        <v>11024</v>
      </c>
      <c r="B5513" s="57" t="s">
        <v>9</v>
      </c>
      <c r="C5513" s="56">
        <v>45369</v>
      </c>
      <c r="D5513" s="104" t="s">
        <v>28</v>
      </c>
      <c r="E5513" s="102" t="s">
        <v>11025</v>
      </c>
      <c r="F5513" s="104" t="s">
        <v>34</v>
      </c>
      <c r="G5513" s="133" t="s">
        <v>49</v>
      </c>
      <c r="H5513" s="159" t="s">
        <v>15554</v>
      </c>
      <c r="I5513" s="12" t="str">
        <f>IFERROR(((VLOOKUP(D5513,#REF!,2,FALSE))+C5513)+IF(#REF!="SIM",7,0)+IF(D5513="PROGRAMADA","ERRO",0)," ")</f>
        <v xml:space="preserve"> </v>
      </c>
    </row>
    <row r="5514" spans="1:9"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9"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9"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9"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9"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9"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9"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3" t="s">
        <v>11044</v>
      </c>
      <c r="B5523" s="104" t="s">
        <v>9</v>
      </c>
      <c r="C5523" s="56">
        <v>45370</v>
      </c>
      <c r="D5523" s="104" t="s">
        <v>32</v>
      </c>
      <c r="E5523" s="102" t="s">
        <v>11045</v>
      </c>
      <c r="F5523" s="104" t="s">
        <v>34</v>
      </c>
      <c r="G5523" s="133" t="s">
        <v>49</v>
      </c>
      <c r="H5523" s="159" t="s">
        <v>14865</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75" hidden="1">
      <c r="A5532" s="113" t="s">
        <v>11062</v>
      </c>
      <c r="B5532" s="104" t="s">
        <v>2996</v>
      </c>
      <c r="C5532" s="56">
        <v>45372</v>
      </c>
      <c r="D5532" s="104" t="s">
        <v>28</v>
      </c>
      <c r="E5532" s="102" t="s">
        <v>11063</v>
      </c>
      <c r="F5532" s="104" t="s">
        <v>34</v>
      </c>
      <c r="G5532" s="133" t="s">
        <v>49</v>
      </c>
      <c r="H5532" s="136" t="s">
        <v>15557</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9"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9"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9"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9"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9"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9"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9"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9"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9"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9"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9"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9" ht="45" hidden="1">
      <c r="A5548" s="113" t="s">
        <v>11094</v>
      </c>
      <c r="B5548" s="104" t="s">
        <v>2996</v>
      </c>
      <c r="C5548" s="56">
        <v>45372</v>
      </c>
      <c r="D5548" s="104" t="s">
        <v>10</v>
      </c>
      <c r="E5548" s="102" t="s">
        <v>11095</v>
      </c>
      <c r="F5548" s="104" t="s">
        <v>30</v>
      </c>
      <c r="G5548" s="133" t="s">
        <v>23</v>
      </c>
      <c r="H5548" s="136" t="s">
        <v>13951</v>
      </c>
      <c r="I5548" s="12" t="str">
        <f>IFERROR(((VLOOKUP(D5548,#REF!,2,FALSE))+C5548)+IF(#REF!="SIM",7,0)+IF(D5548="PROGRAMADA","ERRO",0)," ")</f>
        <v xml:space="preserve"> </v>
      </c>
    </row>
    <row r="5549" spans="1:9"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9"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9"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9"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60" hidden="1">
      <c r="A5554" s="113" t="s">
        <v>11106</v>
      </c>
      <c r="B5554" s="104" t="s">
        <v>2996</v>
      </c>
      <c r="C5554" s="56">
        <v>45372</v>
      </c>
      <c r="D5554" s="104" t="s">
        <v>28</v>
      </c>
      <c r="E5554" s="102" t="s">
        <v>11107</v>
      </c>
      <c r="F5554" s="104" t="s">
        <v>22</v>
      </c>
      <c r="G5554" s="133" t="s">
        <v>49</v>
      </c>
      <c r="H5554" s="136" t="s">
        <v>14583</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72" t="s">
        <v>14581</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14" t="s">
        <v>11140</v>
      </c>
      <c r="B5571" s="104" t="s">
        <v>9</v>
      </c>
      <c r="C5571" s="56">
        <v>45376</v>
      </c>
      <c r="D5571" s="104" t="s">
        <v>28</v>
      </c>
      <c r="E5571" s="102" t="s">
        <v>11141</v>
      </c>
      <c r="F5571" s="104" t="s">
        <v>30</v>
      </c>
      <c r="G5571" s="133" t="s">
        <v>13</v>
      </c>
      <c r="H5571" s="159" t="s">
        <v>14166</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45" hidden="1">
      <c r="A5584" s="113" t="s">
        <v>11166</v>
      </c>
      <c r="B5584" s="104" t="s">
        <v>2996</v>
      </c>
      <c r="C5584" s="56">
        <v>45377</v>
      </c>
      <c r="D5584" s="104" t="s">
        <v>28</v>
      </c>
      <c r="E5584" s="102" t="s">
        <v>11167</v>
      </c>
      <c r="F5584" s="104" t="s">
        <v>30</v>
      </c>
      <c r="G5584" s="133" t="s">
        <v>13</v>
      </c>
      <c r="H5584" s="136" t="s">
        <v>13952</v>
      </c>
      <c r="I5584" s="12" t="str">
        <f>IFERROR(((VLOOKUP(D5584,#REF!,2,FALSE))+C5584)+IF(#REF!="SIM",7,0)+IF(D5584="PROGRAMADA","ERRO",0)," ")</f>
        <v xml:space="preserve"> </v>
      </c>
      <c r="K5584" s="879"/>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45" hidden="1">
      <c r="A5586" s="787" t="s">
        <v>11170</v>
      </c>
      <c r="B5586" s="104" t="s">
        <v>2996</v>
      </c>
      <c r="C5586" s="56">
        <v>45377</v>
      </c>
      <c r="D5586" s="104" t="s">
        <v>10</v>
      </c>
      <c r="E5586" s="102" t="s">
        <v>11171</v>
      </c>
      <c r="F5586" s="104" t="s">
        <v>34</v>
      </c>
      <c r="G5586" s="125" t="s">
        <v>13878</v>
      </c>
      <c r="H5586" s="136" t="s">
        <v>13953</v>
      </c>
      <c r="I5586" s="12" t="str">
        <f>IFERROR(((VLOOKUP(D5586,#REF!,2,FALSE))+C5586)+IF(#REF!="SIM",7,0)+IF(D5586="PROGRAMADA","ERRO",0)," ")</f>
        <v xml:space="preserve"> </v>
      </c>
      <c r="K5586" s="805"/>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787" t="s">
        <v>11198</v>
      </c>
      <c r="B5600" s="57" t="s">
        <v>9</v>
      </c>
      <c r="C5600" s="196">
        <v>45378</v>
      </c>
      <c r="D5600" s="58" t="s">
        <v>16</v>
      </c>
      <c r="E5600" s="102" t="s">
        <v>11199</v>
      </c>
      <c r="F5600" s="169" t="s">
        <v>30</v>
      </c>
      <c r="G5600" s="133" t="s">
        <v>49</v>
      </c>
      <c r="H5600" s="159" t="s">
        <v>15541</v>
      </c>
      <c r="I5600" s="12" t="str">
        <f>IFERROR(((VLOOKUP(D5600,#REF!,2,FALSE))+C5600)+IF(#REF!="SIM",7,0)+IF(D5600="PROGRAMADA","ERRO",0)," ")</f>
        <v xml:space="preserve"> </v>
      </c>
      <c r="K5600" s="878"/>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60" hidden="1">
      <c r="A5615" s="787" t="s">
        <v>11227</v>
      </c>
      <c r="B5615" s="104" t="s">
        <v>2996</v>
      </c>
      <c r="C5615" s="56">
        <v>45383</v>
      </c>
      <c r="D5615" s="104" t="s">
        <v>28</v>
      </c>
      <c r="E5615" s="102" t="s">
        <v>11228</v>
      </c>
      <c r="F5615" s="104" t="s">
        <v>22</v>
      </c>
      <c r="G5615" s="133" t="s">
        <v>49</v>
      </c>
      <c r="H5615" s="136" t="s">
        <v>14584</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60" hidden="1">
      <c r="A5632" s="113" t="s">
        <v>11261</v>
      </c>
      <c r="B5632" s="104" t="s">
        <v>2996</v>
      </c>
      <c r="C5632" s="56">
        <v>45384</v>
      </c>
      <c r="D5632" s="104" t="s">
        <v>28</v>
      </c>
      <c r="E5632" s="102" t="s">
        <v>11262</v>
      </c>
      <c r="F5632" s="104" t="s">
        <v>22</v>
      </c>
      <c r="G5632" s="133" t="s">
        <v>49</v>
      </c>
      <c r="H5632" s="136" t="s">
        <v>14582</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hidden="1">
      <c r="A5647" s="113" t="s">
        <v>11291</v>
      </c>
      <c r="B5647" s="104" t="s">
        <v>9</v>
      </c>
      <c r="C5647" s="56">
        <v>45385</v>
      </c>
      <c r="D5647" s="104" t="s">
        <v>28</v>
      </c>
      <c r="E5647" s="102" t="s">
        <v>11292</v>
      </c>
      <c r="F5647" s="104" t="s">
        <v>30</v>
      </c>
      <c r="G5647" s="125" t="s">
        <v>13878</v>
      </c>
      <c r="H5647" s="159" t="s">
        <v>15729</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787" t="s">
        <v>11327</v>
      </c>
      <c r="B5665" s="104" t="s">
        <v>9</v>
      </c>
      <c r="C5665" s="56">
        <v>45390</v>
      </c>
      <c r="D5665" s="104" t="s">
        <v>28</v>
      </c>
      <c r="E5665" s="102" t="s">
        <v>11328</v>
      </c>
      <c r="F5665" s="104" t="s">
        <v>34</v>
      </c>
      <c r="G5665" s="125" t="s">
        <v>13</v>
      </c>
      <c r="H5665" s="159" t="s">
        <v>15475</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3" t="s">
        <v>11333</v>
      </c>
      <c r="B5668" s="104" t="s">
        <v>9</v>
      </c>
      <c r="C5668" s="56">
        <v>45390</v>
      </c>
      <c r="D5668" s="104" t="s">
        <v>28</v>
      </c>
      <c r="E5668" s="102" t="s">
        <v>11334</v>
      </c>
      <c r="F5668" s="104" t="s">
        <v>30</v>
      </c>
      <c r="G5668" s="125" t="s">
        <v>128</v>
      </c>
      <c r="H5668" s="159" t="s">
        <v>15411</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3" t="s">
        <v>11409</v>
      </c>
      <c r="B5706" s="104" t="s">
        <v>9</v>
      </c>
      <c r="C5706" s="56">
        <v>45394</v>
      </c>
      <c r="D5706" s="104" t="s">
        <v>10</v>
      </c>
      <c r="E5706" s="102" t="s">
        <v>11410</v>
      </c>
      <c r="F5706" s="104" t="s">
        <v>30</v>
      </c>
      <c r="G5706" s="125" t="s">
        <v>23</v>
      </c>
      <c r="H5706" s="159" t="s">
        <v>15027</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c r="A5713" s="113" t="s">
        <v>11423</v>
      </c>
      <c r="B5713" s="104" t="s">
        <v>1210</v>
      </c>
      <c r="C5713" s="56">
        <v>45398</v>
      </c>
      <c r="D5713" s="104" t="s">
        <v>28</v>
      </c>
      <c r="E5713" s="102" t="s">
        <v>11424</v>
      </c>
      <c r="F5713" s="104" t="s">
        <v>30</v>
      </c>
      <c r="G5713" s="125" t="s">
        <v>13</v>
      </c>
      <c r="H5713" s="159" t="s">
        <v>15830</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5" t="s">
        <v>11427</v>
      </c>
      <c r="B5715" s="104" t="s">
        <v>9</v>
      </c>
      <c r="C5715" s="56">
        <v>45398</v>
      </c>
      <c r="D5715" s="104" t="s">
        <v>28</v>
      </c>
      <c r="E5715" s="102" t="s">
        <v>11428</v>
      </c>
      <c r="F5715" s="104" t="s">
        <v>22</v>
      </c>
      <c r="G5715" s="125" t="s">
        <v>49</v>
      </c>
      <c r="H5715" s="159" t="s">
        <v>14961</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9" t="s">
        <v>11437</v>
      </c>
      <c r="B5720" s="57" t="s">
        <v>9</v>
      </c>
      <c r="C5720" s="196">
        <v>45398</v>
      </c>
      <c r="D5720" s="58" t="s">
        <v>16</v>
      </c>
      <c r="E5720" s="102" t="s">
        <v>11438</v>
      </c>
      <c r="F5720" s="169" t="s">
        <v>30</v>
      </c>
      <c r="G5720" s="133" t="s">
        <v>23</v>
      </c>
      <c r="H5720" s="159" t="s">
        <v>14846</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603" t="s">
        <v>11455</v>
      </c>
      <c r="B5729" s="104" t="s">
        <v>9</v>
      </c>
      <c r="C5729" s="56">
        <v>45399</v>
      </c>
      <c r="D5729" s="104" t="s">
        <v>10</v>
      </c>
      <c r="E5729" s="102" t="s">
        <v>11456</v>
      </c>
      <c r="F5729" s="104" t="s">
        <v>30</v>
      </c>
      <c r="G5729" s="125" t="s">
        <v>23</v>
      </c>
      <c r="H5729" s="159" t="s">
        <v>15197</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9" ht="30" hidden="1">
      <c r="A5745" s="603" t="s">
        <v>11487</v>
      </c>
      <c r="B5745" s="823" t="s">
        <v>9</v>
      </c>
      <c r="C5745" s="56">
        <v>45401</v>
      </c>
      <c r="D5745" s="104" t="s">
        <v>28</v>
      </c>
      <c r="E5745" s="102" t="s">
        <v>11488</v>
      </c>
      <c r="F5745" s="104" t="s">
        <v>22</v>
      </c>
      <c r="G5745" s="125" t="s">
        <v>13</v>
      </c>
      <c r="H5745" s="159" t="s">
        <v>15169</v>
      </c>
      <c r="I5745" s="12" t="str">
        <f>IFERROR(((VLOOKUP(D5745,#REF!,2,FALSE))+C5745)+IF(#REF!="SIM",7,0)+IF(D5745="PROGRAMADA","ERRO",0)," ")</f>
        <v xml:space="preserve"> </v>
      </c>
    </row>
    <row r="5746" spans="1:9" hidden="1">
      <c r="A5746" s="44" t="s">
        <v>11489</v>
      </c>
      <c r="B5746" s="29" t="s">
        <v>155</v>
      </c>
      <c r="C5746" s="47">
        <v>45401</v>
      </c>
      <c r="D5746" s="74" t="s">
        <v>32</v>
      </c>
      <c r="E5746" s="24" t="s">
        <v>11490</v>
      </c>
      <c r="F5746" s="69" t="s">
        <v>22</v>
      </c>
      <c r="G5746" s="73" t="s">
        <v>13</v>
      </c>
      <c r="H5746" s="24" t="s">
        <v>157</v>
      </c>
      <c r="I5746" s="25">
        <v>45401</v>
      </c>
    </row>
    <row r="5747" spans="1:9" ht="150" hidden="1">
      <c r="A5747" s="113" t="s">
        <v>11491</v>
      </c>
      <c r="B5747" s="104" t="s">
        <v>2996</v>
      </c>
      <c r="C5747" s="56">
        <v>45401</v>
      </c>
      <c r="D5747" s="104" t="s">
        <v>28</v>
      </c>
      <c r="E5747" s="102" t="s">
        <v>11492</v>
      </c>
      <c r="F5747" s="104" t="s">
        <v>30</v>
      </c>
      <c r="G5747" s="125" t="s">
        <v>128</v>
      </c>
      <c r="H5747" s="136" t="s">
        <v>14490</v>
      </c>
      <c r="I5747" s="12" t="str">
        <f>IFERROR(((VLOOKUP(D5747,#REF!,2,FALSE))+C5747)+IF(#REF!="SIM",7,0)+IF(D5747="PROGRAMADA","ERRO",0)," ")</f>
        <v xml:space="preserve"> </v>
      </c>
    </row>
    <row r="5748" spans="1:9"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9"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9"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9"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9"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9" hidden="1">
      <c r="A5753" s="44" t="s">
        <v>11503</v>
      </c>
      <c r="B5753" s="29" t="s">
        <v>155</v>
      </c>
      <c r="C5753" s="47">
        <v>45404</v>
      </c>
      <c r="D5753" s="74" t="s">
        <v>32</v>
      </c>
      <c r="E5753" s="24" t="s">
        <v>11504</v>
      </c>
      <c r="F5753" s="69" t="s">
        <v>30</v>
      </c>
      <c r="G5753" s="73" t="s">
        <v>116</v>
      </c>
      <c r="H5753" s="24" t="s">
        <v>157</v>
      </c>
      <c r="I5753" s="25">
        <v>45404</v>
      </c>
    </row>
    <row r="5754" spans="1:9"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9"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9"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9"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9"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9"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9"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14" t="s">
        <v>11542</v>
      </c>
      <c r="B5773" s="104" t="s">
        <v>9</v>
      </c>
      <c r="C5773" s="56">
        <v>45406</v>
      </c>
      <c r="D5773" s="104" t="s">
        <v>28</v>
      </c>
      <c r="E5773" s="102" t="s">
        <v>11543</v>
      </c>
      <c r="F5773" s="104" t="s">
        <v>30</v>
      </c>
      <c r="G5773" s="125" t="s">
        <v>13878</v>
      </c>
      <c r="H5773" s="159" t="s">
        <v>14124</v>
      </c>
      <c r="I5773" s="12" t="str">
        <f>IFERROR(((VLOOKUP(D5773,#REF!,2,FALSE))+C5773)+IF(#REF!="SIM",7,0)+IF(D5773="PROGRAMADA","ERRO",0)," ")</f>
        <v xml:space="preserve"> </v>
      </c>
    </row>
    <row r="5774" spans="1:9" ht="60" hidden="1">
      <c r="A5774" s="113" t="s">
        <v>11544</v>
      </c>
      <c r="B5774" s="104" t="s">
        <v>9</v>
      </c>
      <c r="C5774" s="56">
        <v>45407</v>
      </c>
      <c r="D5774" s="104" t="s">
        <v>10</v>
      </c>
      <c r="E5774" s="102" t="s">
        <v>11545</v>
      </c>
      <c r="F5774" s="104" t="s">
        <v>30</v>
      </c>
      <c r="G5774" s="125" t="s">
        <v>23</v>
      </c>
      <c r="H5774" s="159" t="s">
        <v>15412</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9"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9"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9"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9"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9" ht="30" hidden="1">
      <c r="A5797" s="213" t="s">
        <v>11590</v>
      </c>
      <c r="B5797" s="104" t="s">
        <v>9</v>
      </c>
      <c r="C5797" s="56">
        <v>45411</v>
      </c>
      <c r="D5797" s="104" t="s">
        <v>28</v>
      </c>
      <c r="E5797" s="102" t="s">
        <v>11591</v>
      </c>
      <c r="F5797" s="104" t="s">
        <v>30</v>
      </c>
      <c r="G5797" s="125" t="s">
        <v>128</v>
      </c>
      <c r="H5797" s="159" t="s">
        <v>15246</v>
      </c>
      <c r="I5797" s="12" t="str">
        <f>IFERROR(((VLOOKUP(D5797,#REF!,2,FALSE))+C5797)+IF(#REF!="SIM",7,0)+IF(D5797="PROGRAMADA","ERRO",0)," ")</f>
        <v xml:space="preserve"> </v>
      </c>
    </row>
    <row r="5798" spans="1:9"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9"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9"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9" ht="60" hidden="1">
      <c r="A5801" s="113" t="s">
        <v>11598</v>
      </c>
      <c r="B5801" s="104" t="s">
        <v>2996</v>
      </c>
      <c r="C5801" s="56">
        <v>45411</v>
      </c>
      <c r="D5801" s="104" t="s">
        <v>28</v>
      </c>
      <c r="E5801" s="102" t="s">
        <v>11599</v>
      </c>
      <c r="F5801" s="104" t="s">
        <v>34</v>
      </c>
      <c r="G5801" s="125" t="s">
        <v>128</v>
      </c>
      <c r="H5801" s="136" t="s">
        <v>15550</v>
      </c>
      <c r="I5801" s="12" t="str">
        <f>IFERROR(((VLOOKUP(D5801,#REF!,2,FALSE))+C5801)+IF(#REF!="SIM",7,0)+IF(D5801="PROGRAMADA","ERRO",0)," ")</f>
        <v xml:space="preserve"> </v>
      </c>
    </row>
    <row r="5802" spans="1:9"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9"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9"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9"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9"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9"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9"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9"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9" ht="90" hidden="1">
      <c r="A5810" s="113" t="s">
        <v>11616</v>
      </c>
      <c r="B5810" s="57" t="s">
        <v>2996</v>
      </c>
      <c r="C5810" s="196">
        <v>45412</v>
      </c>
      <c r="D5810" s="58" t="s">
        <v>16</v>
      </c>
      <c r="E5810" s="102" t="s">
        <v>11617</v>
      </c>
      <c r="F5810" s="169" t="s">
        <v>34</v>
      </c>
      <c r="G5810" s="133" t="s">
        <v>23</v>
      </c>
      <c r="H5810" s="136" t="s">
        <v>15533</v>
      </c>
      <c r="I5810" s="12" t="str">
        <f>IFERROR(((VLOOKUP(D5810,#REF!,2,FALSE))+C5810)+IF(#REF!="SIM",7,0)+IF(D5810="PROGRAMADA","ERRO",0)," ")</f>
        <v xml:space="preserve"> </v>
      </c>
    </row>
    <row r="5811" spans="1:9"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9"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9"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9"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9"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9"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9" ht="45" hidden="1">
      <c r="A5817" s="214" t="s">
        <v>11630</v>
      </c>
      <c r="B5817" s="57" t="s">
        <v>9</v>
      </c>
      <c r="C5817" s="196">
        <v>45414</v>
      </c>
      <c r="D5817" s="58" t="s">
        <v>16</v>
      </c>
      <c r="E5817" s="102" t="s">
        <v>11631</v>
      </c>
      <c r="F5817" s="169" t="s">
        <v>30</v>
      </c>
      <c r="G5817" s="133" t="s">
        <v>23</v>
      </c>
      <c r="H5817" s="159" t="s">
        <v>14955</v>
      </c>
      <c r="I5817" s="12" t="str">
        <f>IFERROR(((VLOOKUP(D5817,#REF!,2,FALSE))+C5817)+IF(#REF!="SIM",7,0)+IF(D5817="PROGRAMADA","ERRO",0)," ")</f>
        <v xml:space="preserve"> </v>
      </c>
    </row>
    <row r="5818" spans="1:9"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9"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9" hidden="1">
      <c r="A5820" s="44" t="s">
        <v>11636</v>
      </c>
      <c r="B5820" s="29" t="s">
        <v>155</v>
      </c>
      <c r="C5820" s="47">
        <v>45414</v>
      </c>
      <c r="D5820" s="74" t="s">
        <v>16</v>
      </c>
      <c r="E5820" s="24" t="s">
        <v>11637</v>
      </c>
      <c r="F5820" s="69" t="s">
        <v>30</v>
      </c>
      <c r="G5820" s="73" t="s">
        <v>23</v>
      </c>
      <c r="H5820" s="24" t="s">
        <v>157</v>
      </c>
      <c r="I5820" s="25">
        <v>45414</v>
      </c>
    </row>
    <row r="5821" spans="1:9"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9"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9"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9"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13" t="s">
        <v>11648</v>
      </c>
      <c r="B5826" s="57" t="s">
        <v>9</v>
      </c>
      <c r="C5826" s="56">
        <v>45433</v>
      </c>
      <c r="D5826" s="58" t="s">
        <v>16</v>
      </c>
      <c r="E5826" s="102" t="s">
        <v>11649</v>
      </c>
      <c r="F5826" s="169" t="s">
        <v>12</v>
      </c>
      <c r="G5826" s="208" t="s">
        <v>23</v>
      </c>
      <c r="H5826" s="159" t="s">
        <v>14811</v>
      </c>
      <c r="I5826" s="134"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312" t="s">
        <v>14155</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3" t="s">
        <v>11664</v>
      </c>
      <c r="B5834" s="57" t="s">
        <v>9</v>
      </c>
      <c r="C5834" s="56">
        <v>45441</v>
      </c>
      <c r="D5834" s="58" t="s">
        <v>16</v>
      </c>
      <c r="E5834" s="102" t="s">
        <v>11665</v>
      </c>
      <c r="F5834" s="169" t="s">
        <v>34</v>
      </c>
      <c r="G5834" s="208" t="s">
        <v>13</v>
      </c>
      <c r="H5834" s="159" t="s">
        <v>15339</v>
      </c>
      <c r="I5834" s="134"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hidden="1">
      <c r="A5837" s="113" t="s">
        <v>11670</v>
      </c>
      <c r="B5837" s="57" t="s">
        <v>9</v>
      </c>
      <c r="C5837" s="56">
        <v>45447</v>
      </c>
      <c r="D5837" s="58" t="s">
        <v>16</v>
      </c>
      <c r="E5837" s="102" t="s">
        <v>11671</v>
      </c>
      <c r="F5837" s="169" t="s">
        <v>30</v>
      </c>
      <c r="G5837" s="208" t="s">
        <v>23</v>
      </c>
      <c r="H5837" s="159" t="s">
        <v>15804</v>
      </c>
      <c r="I5837" s="12" t="str">
        <f>IFERROR(((VLOOKUP(D5837,#REF!,2,FALSE))+C5837)+IF(#REF!="SIM",7,0)+IF(D5837="PROGRAMADA","ERRO",0)," ")</f>
        <v xml:space="preserve"> </v>
      </c>
    </row>
    <row r="5838" spans="1:9" hidden="1">
      <c r="A5838" s="213"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13"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13"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13"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13"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13"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13" t="s">
        <v>11684</v>
      </c>
      <c r="B5844" s="114" t="s">
        <v>9</v>
      </c>
      <c r="C5844" s="56">
        <v>45449</v>
      </c>
      <c r="D5844" s="104" t="s">
        <v>28</v>
      </c>
      <c r="E5844" s="102" t="s">
        <v>11685</v>
      </c>
      <c r="F5844" s="104" t="s">
        <v>22</v>
      </c>
      <c r="G5844" s="208" t="s">
        <v>23</v>
      </c>
      <c r="H5844" s="159" t="s">
        <v>14071</v>
      </c>
      <c r="I5844" s="12" t="str">
        <f>IFERROR(((VLOOKUP(D5844,#REF!,2,FALSE))+C5844)+IF(#REF!="SIM",7,0)+IF(D5844="PROGRAMADA","ERRO",0)," ")</f>
        <v xml:space="preserve"> </v>
      </c>
    </row>
    <row r="5845" spans="1:9" hidden="1">
      <c r="A5845" s="213"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13"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13"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13"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13"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13" t="s">
        <v>11696</v>
      </c>
      <c r="B5850" s="104" t="s">
        <v>9</v>
      </c>
      <c r="C5850" s="56">
        <v>45450</v>
      </c>
      <c r="D5850" s="104" t="s">
        <v>28</v>
      </c>
      <c r="E5850" s="102" t="s">
        <v>11697</v>
      </c>
      <c r="F5850" s="104" t="s">
        <v>30</v>
      </c>
      <c r="G5850" s="125" t="s">
        <v>13</v>
      </c>
      <c r="H5850" s="159" t="s">
        <v>14154</v>
      </c>
      <c r="I5850" s="12" t="str">
        <f>IFERROR(((VLOOKUP(D5850,#REF!,2,FALSE))+C5850)+IF(#REF!="SIM",7,0)+IF(D5850="PROGRAMADA","ERRO",0)," ")</f>
        <v xml:space="preserve"> </v>
      </c>
    </row>
    <row r="5851" spans="1:9" hidden="1">
      <c r="A5851" s="213"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13"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13"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13"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13"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13"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13"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13"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13"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13" t="s">
        <v>11716</v>
      </c>
      <c r="B5860" s="29" t="s">
        <v>9</v>
      </c>
      <c r="C5860" s="47">
        <v>45454</v>
      </c>
      <c r="D5860" s="74" t="s">
        <v>32</v>
      </c>
      <c r="E5860" s="24" t="s">
        <v>11717</v>
      </c>
      <c r="F5860" s="69" t="s">
        <v>30</v>
      </c>
      <c r="G5860" s="73" t="s">
        <v>35</v>
      </c>
      <c r="H5860" s="24" t="s">
        <v>14</v>
      </c>
      <c r="I5860" s="25">
        <v>45457</v>
      </c>
    </row>
    <row r="5861" spans="1:9" hidden="1">
      <c r="A5861" s="213"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13"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13"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13"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13"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13"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13"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13" t="s">
        <v>11732</v>
      </c>
      <c r="B5868" s="104" t="s">
        <v>9</v>
      </c>
      <c r="C5868" s="56">
        <v>45456</v>
      </c>
      <c r="D5868" s="104" t="s">
        <v>28</v>
      </c>
      <c r="E5868" s="102" t="s">
        <v>11733</v>
      </c>
      <c r="F5868" s="104" t="s">
        <v>30</v>
      </c>
      <c r="G5868" s="125" t="s">
        <v>49</v>
      </c>
      <c r="H5868" s="159" t="s">
        <v>14850</v>
      </c>
      <c r="I5868" s="12" t="str">
        <f>IFERROR(((VLOOKUP(D5868,#REF!,2,FALSE))+C5868)+IF(#REF!="SIM",7,0)+IF(D5868="PROGRAMADA","ERRO",0)," ")</f>
        <v xml:space="preserve"> </v>
      </c>
    </row>
    <row r="5869" spans="1:9" ht="78.75" hidden="1">
      <c r="A5869" s="213" t="s">
        <v>11734</v>
      </c>
      <c r="B5869" s="29" t="s">
        <v>9</v>
      </c>
      <c r="C5869" s="47">
        <v>45456</v>
      </c>
      <c r="D5869" s="74" t="s">
        <v>32</v>
      </c>
      <c r="E5869" s="24" t="s">
        <v>11735</v>
      </c>
      <c r="F5869" s="69" t="s">
        <v>30</v>
      </c>
      <c r="G5869" s="73" t="s">
        <v>26</v>
      </c>
      <c r="H5869" s="172" t="s">
        <v>14791</v>
      </c>
      <c r="I5869" s="25">
        <v>45458</v>
      </c>
    </row>
    <row r="5870" spans="1:9" hidden="1">
      <c r="A5870" s="213"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13"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13"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9" hidden="1">
      <c r="A5873" s="213"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9" hidden="1">
      <c r="A5874" s="213" t="s">
        <v>11744</v>
      </c>
      <c r="B5874" s="29" t="s">
        <v>9</v>
      </c>
      <c r="C5874" s="47">
        <v>45460</v>
      </c>
      <c r="D5874" s="74" t="s">
        <v>32</v>
      </c>
      <c r="E5874" s="24" t="s">
        <v>11745</v>
      </c>
      <c r="F5874" s="69" t="s">
        <v>22</v>
      </c>
      <c r="G5874" s="73" t="s">
        <v>23</v>
      </c>
      <c r="H5874" s="24" t="s">
        <v>14</v>
      </c>
      <c r="I5874" s="25">
        <v>45461</v>
      </c>
    </row>
    <row r="5875" spans="1:9" hidden="1">
      <c r="A5875" s="213"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9" ht="30" hidden="1">
      <c r="A5876" s="213" t="s">
        <v>11748</v>
      </c>
      <c r="B5876" s="104" t="s">
        <v>9</v>
      </c>
      <c r="C5876" s="56">
        <v>45460</v>
      </c>
      <c r="D5876" s="104" t="s">
        <v>32</v>
      </c>
      <c r="E5876" s="102" t="s">
        <v>11749</v>
      </c>
      <c r="F5876" s="104" t="s">
        <v>30</v>
      </c>
      <c r="G5876" s="208" t="s">
        <v>23</v>
      </c>
      <c r="H5876" s="159" t="s">
        <v>15169</v>
      </c>
      <c r="I5876" s="25">
        <v>45490</v>
      </c>
    </row>
    <row r="5877" spans="1:9" ht="60" hidden="1">
      <c r="A5877" s="113" t="s">
        <v>11750</v>
      </c>
      <c r="B5877" s="57" t="s">
        <v>9</v>
      </c>
      <c r="C5877" s="56">
        <v>45472</v>
      </c>
      <c r="D5877" s="58" t="s">
        <v>16</v>
      </c>
      <c r="E5877" s="102" t="s">
        <v>11751</v>
      </c>
      <c r="F5877" s="169" t="s">
        <v>22</v>
      </c>
      <c r="G5877" s="208" t="s">
        <v>13</v>
      </c>
      <c r="H5877" s="159" t="s">
        <v>15554</v>
      </c>
      <c r="I5877" s="12" t="str">
        <f>IFERROR(((VLOOKUP(D5877,#REF!,2,FALSE))+C5877)+IF(#REF!="SIM",7,0)+IF(D5877="PROGRAMADA","ERRO",0)," ")</f>
        <v xml:space="preserve"> </v>
      </c>
    </row>
    <row r="5878" spans="1:9" hidden="1">
      <c r="A5878" s="213"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9" hidden="1">
      <c r="A5879" s="213"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9" hidden="1">
      <c r="A5880" s="213"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9" hidden="1">
      <c r="A5881" s="213"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9" hidden="1">
      <c r="A5882" s="213"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9" ht="45" hidden="1">
      <c r="A5883" s="113" t="s">
        <v>11762</v>
      </c>
      <c r="B5883" s="104" t="s">
        <v>9</v>
      </c>
      <c r="C5883" s="56">
        <v>45460</v>
      </c>
      <c r="D5883" s="58" t="s">
        <v>28</v>
      </c>
      <c r="E5883" s="102" t="s">
        <v>11763</v>
      </c>
      <c r="F5883" s="169" t="s">
        <v>30</v>
      </c>
      <c r="G5883" s="208" t="s">
        <v>49</v>
      </c>
      <c r="H5883" s="159" t="s">
        <v>15027</v>
      </c>
      <c r="I5883" s="12" t="str">
        <f>IFERROR(((VLOOKUP(D5883,#REF!,2,FALSE))+C5883)+IF(#REF!="SIM",7,0)+IF(D5883="PROGRAMADA","ERRO",0)," ")</f>
        <v xml:space="preserve"> </v>
      </c>
    </row>
    <row r="5884" spans="1:9" ht="45" hidden="1">
      <c r="A5884" s="115" t="s">
        <v>11764</v>
      </c>
      <c r="B5884" s="57" t="s">
        <v>9</v>
      </c>
      <c r="C5884" s="56">
        <v>45460</v>
      </c>
      <c r="D5884" s="58" t="s">
        <v>16</v>
      </c>
      <c r="E5884" s="102" t="s">
        <v>11765</v>
      </c>
      <c r="F5884" s="169" t="s">
        <v>30</v>
      </c>
      <c r="G5884" s="208" t="s">
        <v>13</v>
      </c>
      <c r="H5884" s="159" t="s">
        <v>14955</v>
      </c>
      <c r="I5884" s="12" t="str">
        <f>IFERROR(((VLOOKUP(D5884,#REF!,2,FALSE))+C5884)+IF(#REF!="SIM",7,0)+IF(D5884="PROGRAMADA","ERRO",0)," ")</f>
        <v xml:space="preserve"> </v>
      </c>
    </row>
    <row r="5885" spans="1:9" ht="150" hidden="1">
      <c r="A5885" s="113" t="s">
        <v>11766</v>
      </c>
      <c r="B5885" s="104" t="s">
        <v>2996</v>
      </c>
      <c r="C5885" s="56">
        <v>45460</v>
      </c>
      <c r="D5885" s="104" t="s">
        <v>28</v>
      </c>
      <c r="E5885" s="102" t="s">
        <v>11767</v>
      </c>
      <c r="F5885" s="104" t="s">
        <v>34</v>
      </c>
      <c r="G5885" s="125" t="s">
        <v>128</v>
      </c>
      <c r="H5885" s="136" t="s">
        <v>14490</v>
      </c>
      <c r="I5885" s="12" t="str">
        <f>IFERROR(((VLOOKUP(D5885,#REF!,2,FALSE))+C5885)+IF(#REF!="SIM",7,0)+IF(D5885="PROGRAMADA","ERRO",0)," ")</f>
        <v xml:space="preserve"> </v>
      </c>
    </row>
    <row r="5886" spans="1:9"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9"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9"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9"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9"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9"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9"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9"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9"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9"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9"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9"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9"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9" ht="30" hidden="1">
      <c r="A5899" s="190" t="s">
        <v>11794</v>
      </c>
      <c r="B5899" s="195" t="s">
        <v>9</v>
      </c>
      <c r="C5899" s="47">
        <v>45462</v>
      </c>
      <c r="D5899" s="74" t="s">
        <v>16</v>
      </c>
      <c r="E5899" s="23" t="s">
        <v>11795</v>
      </c>
      <c r="F5899" s="69" t="s">
        <v>30</v>
      </c>
      <c r="G5899" s="73" t="s">
        <v>26</v>
      </c>
      <c r="H5899" s="159" t="s">
        <v>13906</v>
      </c>
      <c r="I5899" s="12" t="str">
        <f>IFERROR(((VLOOKUP(D5899,#REF!,2,FALSE))+C5899)+IF(#REF!="SIM",7,0)+IF(D5899="PROGRAMADA","ERRO",0)," ")</f>
        <v xml:space="preserve"> </v>
      </c>
    </row>
    <row r="5900" spans="1:9"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9"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9"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9" ht="45" hidden="1">
      <c r="A5903" s="113" t="s">
        <v>11802</v>
      </c>
      <c r="B5903" s="104" t="s">
        <v>2996</v>
      </c>
      <c r="C5903" s="56">
        <v>45462</v>
      </c>
      <c r="D5903" s="104" t="s">
        <v>28</v>
      </c>
      <c r="E5903" s="102" t="s">
        <v>11803</v>
      </c>
      <c r="F5903" s="104" t="s">
        <v>34</v>
      </c>
      <c r="G5903" s="125" t="s">
        <v>49</v>
      </c>
      <c r="H5903" s="136" t="s">
        <v>15730</v>
      </c>
      <c r="I5903" s="12" t="str">
        <f>IFERROR(((VLOOKUP(D5903,#REF!,2,FALSE))+C5903)+IF(#REF!="SIM",7,0)+IF(D5903="PROGRAMADA","ERRO",0)," ")</f>
        <v xml:space="preserve"> </v>
      </c>
    </row>
    <row r="5904" spans="1:9" hidden="1">
      <c r="A5904" s="44" t="s">
        <v>11804</v>
      </c>
      <c r="B5904" s="29" t="s">
        <v>9</v>
      </c>
      <c r="C5904" s="47">
        <v>45463</v>
      </c>
      <c r="D5904" s="74" t="s">
        <v>28</v>
      </c>
      <c r="E5904" s="24" t="s">
        <v>11805</v>
      </c>
      <c r="F5904" s="69" t="s">
        <v>22</v>
      </c>
      <c r="G5904" s="73" t="s">
        <v>128</v>
      </c>
      <c r="H5904" s="24" t="s">
        <v>14</v>
      </c>
      <c r="I5904" s="12" t="str">
        <f>IFERROR(((VLOOKUP(D5904,#REF!,2,FALSE))+C5904)+IF(#REF!="SIM",7,0)+IF(D5904="PROGRAMADA","ERRO",0)," ")</f>
        <v xml:space="preserve"> </v>
      </c>
    </row>
    <row r="5905" spans="1:9"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9"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9" ht="60" hidden="1">
      <c r="A5907" s="113" t="s">
        <v>11810</v>
      </c>
      <c r="B5907" s="57" t="s">
        <v>2996</v>
      </c>
      <c r="C5907" s="56">
        <v>45463</v>
      </c>
      <c r="D5907" s="58" t="s">
        <v>16</v>
      </c>
      <c r="E5907" s="102" t="s">
        <v>11811</v>
      </c>
      <c r="F5907" s="169" t="s">
        <v>146</v>
      </c>
      <c r="G5907" s="208" t="s">
        <v>23</v>
      </c>
      <c r="H5907" s="209" t="s">
        <v>13956</v>
      </c>
      <c r="I5907" s="12" t="str">
        <f>IFERROR(((VLOOKUP(D5907,#REF!,2,FALSE))+C5907)+IF(#REF!="SIM",7,0)+IF(D5907="PROGRAMADA","ERRO",0)," ")</f>
        <v xml:space="preserve"> </v>
      </c>
    </row>
    <row r="5908" spans="1:9" hidden="1">
      <c r="A5908" s="44" t="s">
        <v>11812</v>
      </c>
      <c r="B5908" s="29" t="s">
        <v>9</v>
      </c>
      <c r="C5908" s="47">
        <v>45463</v>
      </c>
      <c r="D5908" s="74" t="s">
        <v>32</v>
      </c>
      <c r="E5908" s="24" t="s">
        <v>11813</v>
      </c>
      <c r="F5908" s="69" t="s">
        <v>22</v>
      </c>
      <c r="G5908" s="73" t="s">
        <v>23</v>
      </c>
      <c r="H5908" s="24" t="s">
        <v>14</v>
      </c>
      <c r="I5908" s="25">
        <v>45493</v>
      </c>
    </row>
    <row r="5909" spans="1:9"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9" ht="72" hidden="1">
      <c r="A5910" s="113" t="s">
        <v>11816</v>
      </c>
      <c r="B5910" s="104" t="s">
        <v>2996</v>
      </c>
      <c r="C5910" s="56">
        <v>45463</v>
      </c>
      <c r="D5910" s="104" t="s">
        <v>32</v>
      </c>
      <c r="E5910" s="102" t="s">
        <v>11817</v>
      </c>
      <c r="F5910" s="104" t="s">
        <v>34</v>
      </c>
      <c r="G5910" s="208" t="s">
        <v>23</v>
      </c>
      <c r="H5910" s="209" t="s">
        <v>13957</v>
      </c>
      <c r="I5910" s="25">
        <v>45493</v>
      </c>
    </row>
    <row r="5911" spans="1:9"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9" ht="60" hidden="1">
      <c r="A5912" s="115" t="s">
        <v>11820</v>
      </c>
      <c r="B5912" s="104" t="s">
        <v>9</v>
      </c>
      <c r="C5912" s="56">
        <v>45463</v>
      </c>
      <c r="D5912" s="104" t="s">
        <v>28</v>
      </c>
      <c r="E5912" s="102" t="s">
        <v>11821</v>
      </c>
      <c r="F5912" s="104" t="s">
        <v>34</v>
      </c>
      <c r="G5912" s="125" t="s">
        <v>23</v>
      </c>
      <c r="H5912" s="159" t="s">
        <v>14383</v>
      </c>
      <c r="I5912" s="12" t="str">
        <f>IFERROR(((VLOOKUP(D5912,#REF!,2,FALSE))+C5912)+IF(#REF!="SIM",7,0)+IF(D5912="PROGRAMADA","ERRO",0)," ")</f>
        <v xml:space="preserve"> </v>
      </c>
    </row>
    <row r="5913" spans="1:9" ht="60" hidden="1">
      <c r="A5913" s="213" t="s">
        <v>11822</v>
      </c>
      <c r="B5913" s="114" t="s">
        <v>9</v>
      </c>
      <c r="C5913" s="56">
        <v>45464</v>
      </c>
      <c r="D5913" s="104" t="s">
        <v>32</v>
      </c>
      <c r="E5913" s="102" t="s">
        <v>11823</v>
      </c>
      <c r="F5913" s="104" t="s">
        <v>30</v>
      </c>
      <c r="G5913" s="208" t="s">
        <v>23</v>
      </c>
      <c r="H5913" s="159" t="s">
        <v>14062</v>
      </c>
      <c r="I5913" s="25">
        <v>45494</v>
      </c>
    </row>
    <row r="5914" spans="1:9" ht="45" hidden="1">
      <c r="A5914" s="113" t="s">
        <v>11824</v>
      </c>
      <c r="B5914" s="104" t="s">
        <v>2996</v>
      </c>
      <c r="C5914" s="56">
        <v>45464</v>
      </c>
      <c r="D5914" s="104" t="s">
        <v>28</v>
      </c>
      <c r="E5914" s="102" t="s">
        <v>11825</v>
      </c>
      <c r="F5914" s="104" t="s">
        <v>30</v>
      </c>
      <c r="G5914" s="125" t="s">
        <v>23</v>
      </c>
      <c r="H5914" s="159" t="s">
        <v>15197</v>
      </c>
      <c r="I5914" s="12" t="str">
        <f>IFERROR(((VLOOKUP(D5914,#REF!,2,FALSE))+C5914)+IF(#REF!="SIM",7,0)+IF(D5914="PROGRAMADA","ERRO",0)," ")</f>
        <v xml:space="preserve"> </v>
      </c>
    </row>
    <row r="5915" spans="1:9"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9" ht="30" hidden="1">
      <c r="A5916" s="787" t="s">
        <v>11828</v>
      </c>
      <c r="B5916" s="104" t="s">
        <v>9</v>
      </c>
      <c r="C5916" s="56">
        <v>45464</v>
      </c>
      <c r="D5916" s="104" t="s">
        <v>10</v>
      </c>
      <c r="E5916" s="102" t="s">
        <v>11829</v>
      </c>
      <c r="F5916" s="104" t="s">
        <v>30</v>
      </c>
      <c r="G5916" s="125" t="s">
        <v>23</v>
      </c>
      <c r="H5916" s="159" t="s">
        <v>15475</v>
      </c>
      <c r="I5916" s="12" t="str">
        <f>IFERROR(((VLOOKUP(D5916,#REF!,2,FALSE))+C5916)+IF(#REF!="SIM",7,0)+IF(D5916="PROGRAMADA","ERRO",0)," ")</f>
        <v xml:space="preserve"> </v>
      </c>
    </row>
    <row r="5917" spans="1:9"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9"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9"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9"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9"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9"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9"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9" ht="60" hidden="1">
      <c r="A5924" s="113" t="s">
        <v>11844</v>
      </c>
      <c r="B5924" s="57" t="s">
        <v>9</v>
      </c>
      <c r="C5924" s="56">
        <v>45468</v>
      </c>
      <c r="D5924" s="58" t="s">
        <v>16</v>
      </c>
      <c r="E5924" s="102" t="s">
        <v>11845</v>
      </c>
      <c r="F5924" s="169" t="s">
        <v>30</v>
      </c>
      <c r="G5924" s="208" t="s">
        <v>23</v>
      </c>
      <c r="H5924" s="159" t="s">
        <v>15578</v>
      </c>
      <c r="I5924" s="12" t="str">
        <f>IFERROR(((VLOOKUP(D5924,#REF!,2,FALSE))+C5924)+IF(#REF!="SIM",7,0)+IF(D5924="PROGRAMADA","ERRO",0)," ")</f>
        <v xml:space="preserve"> </v>
      </c>
    </row>
    <row r="5925" spans="1:9"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9"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9"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9"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9"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9"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9"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9" ht="60" hidden="1">
      <c r="A5932" s="115" t="s">
        <v>11860</v>
      </c>
      <c r="B5932" s="57" t="s">
        <v>2996</v>
      </c>
      <c r="C5932" s="56">
        <v>45468</v>
      </c>
      <c r="D5932" s="58" t="s">
        <v>16</v>
      </c>
      <c r="E5932" s="102" t="s">
        <v>11861</v>
      </c>
      <c r="F5932" s="169" t="s">
        <v>30</v>
      </c>
      <c r="G5932" s="208" t="s">
        <v>23</v>
      </c>
      <c r="H5932" s="209" t="s">
        <v>13958</v>
      </c>
      <c r="I5932" s="12" t="str">
        <f>IFERROR(((VLOOKUP(D5932,#REF!,2,FALSE))+C5932)+IF(#REF!="SIM",7,0)+IF(D5932="PROGRAMADA","ERRO",0)," ")</f>
        <v xml:space="preserve"> </v>
      </c>
    </row>
    <row r="5933" spans="1:9"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9" hidden="1">
      <c r="A5934" s="44" t="s">
        <v>11864</v>
      </c>
      <c r="B5934" s="29" t="s">
        <v>155</v>
      </c>
      <c r="C5934" s="47">
        <v>45468</v>
      </c>
      <c r="D5934" s="74" t="s">
        <v>32</v>
      </c>
      <c r="E5934" s="24" t="s">
        <v>11865</v>
      </c>
      <c r="F5934" s="69" t="s">
        <v>22</v>
      </c>
      <c r="G5934" s="73" t="s">
        <v>116</v>
      </c>
      <c r="H5934" s="24" t="s">
        <v>157</v>
      </c>
      <c r="I5934" s="25">
        <v>45468</v>
      </c>
    </row>
    <row r="5935" spans="1:9" hidden="1">
      <c r="A5935" s="44" t="s">
        <v>11866</v>
      </c>
      <c r="B5935" s="29" t="s">
        <v>155</v>
      </c>
      <c r="C5935" s="47">
        <v>45468</v>
      </c>
      <c r="D5935" s="74" t="s">
        <v>32</v>
      </c>
      <c r="E5935" s="24" t="s">
        <v>11867</v>
      </c>
      <c r="F5935" s="69" t="s">
        <v>30</v>
      </c>
      <c r="G5935" s="73" t="s">
        <v>116</v>
      </c>
      <c r="H5935" s="24" t="s">
        <v>157</v>
      </c>
      <c r="I5935" s="25">
        <v>45468</v>
      </c>
    </row>
    <row r="5936" spans="1:9"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13" t="s">
        <v>11882</v>
      </c>
      <c r="B5943" s="104" t="s">
        <v>9</v>
      </c>
      <c r="C5943" s="56">
        <v>45469</v>
      </c>
      <c r="D5943" s="104" t="s">
        <v>10</v>
      </c>
      <c r="E5943" s="102" t="s">
        <v>11883</v>
      </c>
      <c r="F5943" s="104" t="s">
        <v>22</v>
      </c>
      <c r="G5943" s="125" t="s">
        <v>23</v>
      </c>
      <c r="H5943" s="159" t="s">
        <v>14382</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9"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9" ht="72" hidden="1">
      <c r="A5954" s="115" t="s">
        <v>11904</v>
      </c>
      <c r="B5954" s="104" t="s">
        <v>2996</v>
      </c>
      <c r="C5954" s="56">
        <v>45469</v>
      </c>
      <c r="D5954" s="104" t="s">
        <v>28</v>
      </c>
      <c r="E5954" s="102" t="s">
        <v>11905</v>
      </c>
      <c r="F5954" s="104" t="s">
        <v>30</v>
      </c>
      <c r="G5954" s="125" t="s">
        <v>23</v>
      </c>
      <c r="H5954" s="209" t="s">
        <v>14088</v>
      </c>
      <c r="I5954" s="12" t="str">
        <f>IFERROR(((VLOOKUP(D5954,#REF!,2,FALSE))+C5954)+IF(#REF!="SIM",7,0)+IF(D5954="PROGRAMADA","ERRO",0)," ")</f>
        <v xml:space="preserve"> </v>
      </c>
    </row>
    <row r="5955" spans="1:9"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9"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9"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9"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9"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9"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9"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9"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9" ht="45" hidden="1">
      <c r="A5963" s="113" t="s">
        <v>11922</v>
      </c>
      <c r="B5963" s="104" t="s">
        <v>9</v>
      </c>
      <c r="C5963" s="56">
        <v>45470</v>
      </c>
      <c r="D5963" s="104" t="s">
        <v>28</v>
      </c>
      <c r="E5963" s="102" t="s">
        <v>11923</v>
      </c>
      <c r="F5963" s="104" t="s">
        <v>30</v>
      </c>
      <c r="G5963" s="125" t="s">
        <v>13</v>
      </c>
      <c r="H5963" s="159" t="s">
        <v>14395</v>
      </c>
      <c r="I5963" s="12" t="str">
        <f>IFERROR(((VLOOKUP(D5963,#REF!,2,FALSE))+C5963)+IF(#REF!="SIM",7,0)+IF(D5963="PROGRAMADA","ERRO",0)," ")</f>
        <v xml:space="preserve"> </v>
      </c>
    </row>
    <row r="5964" spans="1:9"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9"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9"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9" ht="75" hidden="1">
      <c r="A5967" s="115" t="s">
        <v>11930</v>
      </c>
      <c r="B5967" s="104" t="s">
        <v>2996</v>
      </c>
      <c r="C5967" s="56">
        <v>45470</v>
      </c>
      <c r="D5967" s="104" t="s">
        <v>28</v>
      </c>
      <c r="E5967" s="102" t="s">
        <v>11931</v>
      </c>
      <c r="F5967" s="104" t="s">
        <v>30</v>
      </c>
      <c r="G5967" s="125" t="s">
        <v>23</v>
      </c>
      <c r="H5967" s="209" t="s">
        <v>13984</v>
      </c>
      <c r="I5967" s="12" t="str">
        <f>IFERROR(((VLOOKUP(D5967,#REF!,2,FALSE))+C5967)+IF(#REF!="SIM",7,0)+IF(D5967="PROGRAMADA","ERRO",0)," ")</f>
        <v xml:space="preserve"> </v>
      </c>
    </row>
    <row r="5968" spans="1:9"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5" t="s">
        <v>11942</v>
      </c>
      <c r="B5973" s="104" t="s">
        <v>9</v>
      </c>
      <c r="C5973" s="56">
        <v>45471</v>
      </c>
      <c r="D5973" s="104" t="s">
        <v>28</v>
      </c>
      <c r="E5973" s="102" t="s">
        <v>11943</v>
      </c>
      <c r="F5973" s="104" t="s">
        <v>34</v>
      </c>
      <c r="G5973" s="125" t="s">
        <v>13</v>
      </c>
      <c r="H5973" s="159" t="s">
        <v>14154</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c r="A5979" s="113" t="s">
        <v>11953</v>
      </c>
      <c r="B5979" s="104" t="s">
        <v>1210</v>
      </c>
      <c r="C5979" s="56">
        <v>45474</v>
      </c>
      <c r="D5979" s="104" t="s">
        <v>28</v>
      </c>
      <c r="E5979" s="102" t="s">
        <v>11954</v>
      </c>
      <c r="F5979" s="104" t="s">
        <v>30</v>
      </c>
      <c r="G5979" s="125" t="s">
        <v>13</v>
      </c>
      <c r="H5979" s="159" t="s">
        <v>15862</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60" hidden="1">
      <c r="A5984" s="787" t="s">
        <v>11963</v>
      </c>
      <c r="B5984" s="104" t="s">
        <v>2996</v>
      </c>
      <c r="C5984" s="56">
        <v>45475</v>
      </c>
      <c r="D5984" s="104" t="s">
        <v>32</v>
      </c>
      <c r="E5984" s="102" t="s">
        <v>11964</v>
      </c>
      <c r="F5984" s="104" t="s">
        <v>22</v>
      </c>
      <c r="G5984" s="210" t="s">
        <v>49</v>
      </c>
      <c r="H5984" s="209" t="s">
        <v>15817</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14" t="s">
        <v>11973</v>
      </c>
      <c r="B5989" s="104" t="s">
        <v>9</v>
      </c>
      <c r="C5989" s="56">
        <v>45475</v>
      </c>
      <c r="D5989" s="104" t="s">
        <v>28</v>
      </c>
      <c r="E5989" s="102" t="s">
        <v>11974</v>
      </c>
      <c r="F5989" s="104" t="s">
        <v>30</v>
      </c>
      <c r="G5989" s="125" t="s">
        <v>13</v>
      </c>
      <c r="H5989" s="159" t="s">
        <v>14140</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5" t="s">
        <v>11979</v>
      </c>
      <c r="B5992" s="104" t="s">
        <v>9</v>
      </c>
      <c r="C5992" s="56">
        <v>45475</v>
      </c>
      <c r="D5992" s="104" t="s">
        <v>28</v>
      </c>
      <c r="E5992" s="102" t="s">
        <v>11980</v>
      </c>
      <c r="F5992" s="104" t="s">
        <v>30</v>
      </c>
      <c r="G5992" s="125" t="s">
        <v>13</v>
      </c>
      <c r="H5992" s="159" t="s">
        <v>15094</v>
      </c>
      <c r="I5992" s="12" t="str">
        <f>IFERROR(((VLOOKUP(D5992,#REF!,2,FALSE))+C5992)+IF(#REF!="SIM",7,0)+IF(D5992="PROGRAMADA","ERRO",0)," ")</f>
        <v xml:space="preserve"> </v>
      </c>
    </row>
    <row r="5993" spans="1:9" ht="45" hidden="1">
      <c r="A5993" s="211" t="s">
        <v>11981</v>
      </c>
      <c r="B5993" s="195" t="s">
        <v>9</v>
      </c>
      <c r="C5993" s="47">
        <v>45475</v>
      </c>
      <c r="D5993" s="74" t="s">
        <v>28</v>
      </c>
      <c r="E5993" s="23" t="s">
        <v>11982</v>
      </c>
      <c r="F5993" s="69" t="s">
        <v>30</v>
      </c>
      <c r="G5993" s="73" t="s">
        <v>49</v>
      </c>
      <c r="H5993" s="159" t="s">
        <v>13872</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5" t="s">
        <v>11991</v>
      </c>
      <c r="B5998" s="57" t="s">
        <v>9</v>
      </c>
      <c r="C5998" s="56">
        <v>45476</v>
      </c>
      <c r="D5998" s="58" t="s">
        <v>16</v>
      </c>
      <c r="E5998" s="102" t="s">
        <v>11992</v>
      </c>
      <c r="F5998" s="169" t="s">
        <v>22</v>
      </c>
      <c r="G5998" s="208" t="s">
        <v>13</v>
      </c>
      <c r="H5998" s="159" t="s">
        <v>14154</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9"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9" ht="45" hidden="1">
      <c r="A6002" s="115" t="s">
        <v>11999</v>
      </c>
      <c r="B6002" s="104" t="s">
        <v>9</v>
      </c>
      <c r="C6002" s="56">
        <v>45476</v>
      </c>
      <c r="D6002" s="104" t="s">
        <v>10</v>
      </c>
      <c r="E6002" s="102" t="s">
        <v>12000</v>
      </c>
      <c r="F6002" s="104" t="s">
        <v>30</v>
      </c>
      <c r="G6002" s="125" t="s">
        <v>23</v>
      </c>
      <c r="H6002" s="159" t="s">
        <v>14644</v>
      </c>
      <c r="I6002" s="12" t="str">
        <f>IFERROR(((VLOOKUP(D6002,#REF!,2,FALSE))+C6002)+IF(#REF!="SIM",7,0)+IF(D6002="PROGRAMADA","ERRO",0)," ")</f>
        <v xml:space="preserve"> </v>
      </c>
    </row>
    <row r="6003" spans="1:9"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9"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9"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9"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9" ht="60" hidden="1">
      <c r="A6007" s="115" t="s">
        <v>12009</v>
      </c>
      <c r="B6007" s="104" t="s">
        <v>9</v>
      </c>
      <c r="C6007" s="56">
        <v>45476</v>
      </c>
      <c r="D6007" s="104" t="s">
        <v>28</v>
      </c>
      <c r="E6007" s="102" t="s">
        <v>12010</v>
      </c>
      <c r="F6007" s="104" t="s">
        <v>30</v>
      </c>
      <c r="G6007" s="125" t="s">
        <v>13</v>
      </c>
      <c r="H6007" s="159" t="s">
        <v>14168</v>
      </c>
      <c r="I6007" s="12" t="str">
        <f>IFERROR(((VLOOKUP(D6007,#REF!,2,FALSE))+C6007)+IF(#REF!="SIM",7,0)+IF(D6007="PROGRAMADA","ERRO",0)," ")</f>
        <v xml:space="preserve"> </v>
      </c>
    </row>
    <row r="6008" spans="1:9" hidden="1">
      <c r="A6008" s="44" t="s">
        <v>12011</v>
      </c>
      <c r="B6008" s="29" t="s">
        <v>9</v>
      </c>
      <c r="C6008" s="47">
        <v>45476</v>
      </c>
      <c r="D6008" s="74" t="s">
        <v>32</v>
      </c>
      <c r="E6008" s="24" t="s">
        <v>12012</v>
      </c>
      <c r="F6008" s="69" t="s">
        <v>30</v>
      </c>
      <c r="G6008" s="73" t="s">
        <v>23</v>
      </c>
      <c r="H6008" s="24" t="s">
        <v>14</v>
      </c>
      <c r="I6008" s="25">
        <v>45481</v>
      </c>
    </row>
    <row r="6009" spans="1:9" ht="60" hidden="1">
      <c r="A6009" s="115" t="s">
        <v>12013</v>
      </c>
      <c r="B6009" s="104" t="s">
        <v>2996</v>
      </c>
      <c r="C6009" s="56">
        <v>45476</v>
      </c>
      <c r="D6009" s="104" t="s">
        <v>28</v>
      </c>
      <c r="E6009" s="102" t="s">
        <v>12014</v>
      </c>
      <c r="F6009" s="104" t="s">
        <v>34</v>
      </c>
      <c r="G6009" s="125" t="s">
        <v>23</v>
      </c>
      <c r="H6009" s="209" t="s">
        <v>13959</v>
      </c>
      <c r="I6009" s="12" t="str">
        <f>IFERROR(((VLOOKUP(D6009,#REF!,2,FALSE))+C6009)+IF(#REF!="SIM",7,0)+IF(D6009="PROGRAMADA","ERRO",0)," ")</f>
        <v xml:space="preserve"> </v>
      </c>
    </row>
    <row r="6010" spans="1:9" ht="45" hidden="1">
      <c r="A6010" s="115" t="s">
        <v>12015</v>
      </c>
      <c r="B6010" s="104" t="s">
        <v>2996</v>
      </c>
      <c r="C6010" s="56">
        <v>45476</v>
      </c>
      <c r="D6010" s="104" t="s">
        <v>10</v>
      </c>
      <c r="E6010" s="102" t="s">
        <v>12016</v>
      </c>
      <c r="F6010" s="104" t="s">
        <v>30</v>
      </c>
      <c r="G6010" s="125" t="s">
        <v>23</v>
      </c>
      <c r="H6010" s="209" t="s">
        <v>13960</v>
      </c>
      <c r="I6010" s="12" t="str">
        <f>IFERROR(((VLOOKUP(D6010,#REF!,2,FALSE))+C6010)+IF(#REF!="SIM",7,0)+IF(D6010="PROGRAMADA","ERRO",0)," ")</f>
        <v xml:space="preserve"> </v>
      </c>
    </row>
    <row r="6011" spans="1:9"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9"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9" ht="60" hidden="1">
      <c r="A6013" s="115" t="s">
        <v>12021</v>
      </c>
      <c r="B6013" s="104" t="s">
        <v>2996</v>
      </c>
      <c r="C6013" s="56">
        <v>45477</v>
      </c>
      <c r="D6013" s="104" t="s">
        <v>28</v>
      </c>
      <c r="E6013" s="102" t="s">
        <v>12022</v>
      </c>
      <c r="F6013" s="104" t="s">
        <v>22</v>
      </c>
      <c r="G6013" s="125" t="s">
        <v>13</v>
      </c>
      <c r="H6013" s="209" t="s">
        <v>13961</v>
      </c>
      <c r="I6013" s="12" t="str">
        <f>IFERROR(((VLOOKUP(D6013,#REF!,2,FALSE))+C6013)+IF(#REF!="SIM",7,0)+IF(D6013="PROGRAMADA","ERRO",0)," ")</f>
        <v xml:space="preserve"> </v>
      </c>
    </row>
    <row r="6014" spans="1:9"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9"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9" hidden="1">
      <c r="A6016" s="44" t="s">
        <v>12027</v>
      </c>
      <c r="B6016" s="29" t="s">
        <v>9</v>
      </c>
      <c r="C6016" s="47">
        <v>45477</v>
      </c>
      <c r="D6016" s="74" t="s">
        <v>32</v>
      </c>
      <c r="E6016" s="24" t="s">
        <v>12028</v>
      </c>
      <c r="F6016" s="69" t="s">
        <v>30</v>
      </c>
      <c r="G6016" s="73" t="s">
        <v>35</v>
      </c>
      <c r="H6016" s="24" t="s">
        <v>14</v>
      </c>
      <c r="I6016" s="25">
        <v>45507</v>
      </c>
    </row>
    <row r="6017" spans="1:9"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9"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9"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9"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9"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9"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9"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9"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9"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9"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9"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9"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9"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9" ht="45" hidden="1">
      <c r="A6030" s="113" t="s">
        <v>12055</v>
      </c>
      <c r="B6030" s="104" t="s">
        <v>2996</v>
      </c>
      <c r="C6030" s="56">
        <v>45481</v>
      </c>
      <c r="D6030" s="104" t="s">
        <v>32</v>
      </c>
      <c r="E6030" s="102" t="s">
        <v>12056</v>
      </c>
      <c r="F6030" s="104" t="s">
        <v>30</v>
      </c>
      <c r="G6030" s="125" t="s">
        <v>23</v>
      </c>
      <c r="H6030" s="209" t="s">
        <v>13962</v>
      </c>
      <c r="I6030" s="25">
        <v>45512</v>
      </c>
    </row>
    <row r="6031" spans="1:9" ht="84" hidden="1">
      <c r="A6031" s="113" t="s">
        <v>12057</v>
      </c>
      <c r="B6031" s="104" t="s">
        <v>2996</v>
      </c>
      <c r="C6031" s="56">
        <v>45481</v>
      </c>
      <c r="D6031" s="104" t="s">
        <v>32</v>
      </c>
      <c r="E6031" s="102" t="s">
        <v>12058</v>
      </c>
      <c r="F6031" s="104" t="s">
        <v>30</v>
      </c>
      <c r="G6031" s="125" t="s">
        <v>23</v>
      </c>
      <c r="H6031" s="209" t="s">
        <v>14643</v>
      </c>
      <c r="I6031" s="25">
        <v>45512</v>
      </c>
    </row>
    <row r="6032" spans="1:9" ht="75" hidden="1">
      <c r="A6032" s="113" t="s">
        <v>12059</v>
      </c>
      <c r="B6032" s="104" t="s">
        <v>2996</v>
      </c>
      <c r="C6032" s="56">
        <v>45481</v>
      </c>
      <c r="D6032" s="104" t="s">
        <v>32</v>
      </c>
      <c r="E6032" s="102" t="s">
        <v>12060</v>
      </c>
      <c r="F6032" s="104" t="s">
        <v>30</v>
      </c>
      <c r="G6032" s="125" t="s">
        <v>23</v>
      </c>
      <c r="H6032" s="155" t="s">
        <v>14368</v>
      </c>
      <c r="I6032" s="25">
        <v>45512</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13" t="s">
        <v>12075</v>
      </c>
      <c r="B6040" s="104" t="s">
        <v>9</v>
      </c>
      <c r="C6040" s="56">
        <v>45483</v>
      </c>
      <c r="D6040" s="104" t="s">
        <v>28</v>
      </c>
      <c r="E6040" s="102" t="s">
        <v>12076</v>
      </c>
      <c r="F6040" s="104" t="s">
        <v>30</v>
      </c>
      <c r="G6040" s="125" t="s">
        <v>128</v>
      </c>
      <c r="H6040" s="159" t="s">
        <v>15266</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14" t="s">
        <v>12089</v>
      </c>
      <c r="B6047" s="104" t="s">
        <v>9</v>
      </c>
      <c r="C6047" s="56">
        <v>45484</v>
      </c>
      <c r="D6047" s="104" t="s">
        <v>28</v>
      </c>
      <c r="E6047" s="102" t="s">
        <v>12090</v>
      </c>
      <c r="F6047" s="104" t="s">
        <v>34</v>
      </c>
      <c r="G6047" s="125" t="s">
        <v>13</v>
      </c>
      <c r="H6047" s="159" t="s">
        <v>15157</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3" t="s">
        <v>12103</v>
      </c>
      <c r="B6054" s="114" t="s">
        <v>9</v>
      </c>
      <c r="C6054" s="56">
        <v>45484</v>
      </c>
      <c r="D6054" s="104" t="s">
        <v>28</v>
      </c>
      <c r="E6054" s="102" t="s">
        <v>12104</v>
      </c>
      <c r="F6054" s="104" t="s">
        <v>30</v>
      </c>
      <c r="G6054" s="125" t="s">
        <v>49</v>
      </c>
      <c r="H6054" s="159" t="s">
        <v>13963</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13" t="s">
        <v>12107</v>
      </c>
      <c r="B6056" s="104" t="s">
        <v>9</v>
      </c>
      <c r="C6056" s="56">
        <v>45484</v>
      </c>
      <c r="D6056" s="104" t="s">
        <v>28</v>
      </c>
      <c r="E6056" s="102" t="s">
        <v>12108</v>
      </c>
      <c r="F6056" s="104" t="s">
        <v>30</v>
      </c>
      <c r="G6056" s="125" t="s">
        <v>49</v>
      </c>
      <c r="H6056" s="159" t="s">
        <v>14567</v>
      </c>
      <c r="I6056" s="12" t="str">
        <f>IFERROR(((VLOOKUP(D6056,#REF!,2,FALSE))+C6056)+IF(#REF!="SIM",7,0)+IF(D6056="PROGRAMADA","ERRO",0)," ")</f>
        <v xml:space="preserve"> </v>
      </c>
    </row>
    <row r="6057" spans="1:9" ht="45" hidden="1">
      <c r="A6057" s="115" t="s">
        <v>12109</v>
      </c>
      <c r="B6057" s="104" t="s">
        <v>9</v>
      </c>
      <c r="C6057" s="56">
        <v>45484</v>
      </c>
      <c r="D6057" s="104" t="s">
        <v>28</v>
      </c>
      <c r="E6057" s="102" t="s">
        <v>12110</v>
      </c>
      <c r="F6057" s="104" t="s">
        <v>34</v>
      </c>
      <c r="G6057" s="125" t="s">
        <v>13</v>
      </c>
      <c r="H6057" s="159" t="s">
        <v>14271</v>
      </c>
      <c r="I6057" s="12" t="str">
        <f>IFERROR(((VLOOKUP(D6057,#REF!,2,FALSE))+C6057)+IF(#REF!="SIM",7,0)+IF(D6057="PROGRAMADA","ERRO",0)," ")</f>
        <v xml:space="preserve"> </v>
      </c>
    </row>
    <row r="6058" spans="1:9" ht="45" hidden="1">
      <c r="A6058" s="214" t="s">
        <v>12111</v>
      </c>
      <c r="B6058" s="104" t="s">
        <v>9</v>
      </c>
      <c r="C6058" s="56">
        <v>45484</v>
      </c>
      <c r="D6058" s="104" t="s">
        <v>28</v>
      </c>
      <c r="E6058" s="102" t="s">
        <v>12112</v>
      </c>
      <c r="F6058" s="104" t="s">
        <v>34</v>
      </c>
      <c r="G6058" s="125" t="s">
        <v>13</v>
      </c>
      <c r="H6058" s="159" t="s">
        <v>14228</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14" t="s">
        <v>12117</v>
      </c>
      <c r="B6061" s="104" t="s">
        <v>9</v>
      </c>
      <c r="C6061" s="56">
        <v>45485</v>
      </c>
      <c r="D6061" s="104" t="s">
        <v>28</v>
      </c>
      <c r="E6061" s="102" t="s">
        <v>12118</v>
      </c>
      <c r="F6061" s="104" t="s">
        <v>30</v>
      </c>
      <c r="G6061" s="125" t="s">
        <v>13</v>
      </c>
      <c r="H6061" s="159" t="s">
        <v>14159</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5" t="s">
        <v>12133</v>
      </c>
      <c r="B6069" s="104" t="s">
        <v>9</v>
      </c>
      <c r="C6069" s="56">
        <v>45488</v>
      </c>
      <c r="D6069" s="104" t="s">
        <v>28</v>
      </c>
      <c r="E6069" s="102" t="s">
        <v>12134</v>
      </c>
      <c r="F6069" s="104" t="s">
        <v>30</v>
      </c>
      <c r="G6069" s="125" t="s">
        <v>49</v>
      </c>
      <c r="H6069" s="159" t="s">
        <v>14395</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5" t="s">
        <v>12137</v>
      </c>
      <c r="B6071" s="104" t="s">
        <v>9</v>
      </c>
      <c r="C6071" s="56">
        <v>45488</v>
      </c>
      <c r="D6071" s="104" t="s">
        <v>10</v>
      </c>
      <c r="E6071" s="102" t="s">
        <v>12138</v>
      </c>
      <c r="F6071" s="104" t="s">
        <v>30</v>
      </c>
      <c r="G6071" s="125" t="s">
        <v>23</v>
      </c>
      <c r="H6071" s="159" t="s">
        <v>14180</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3" t="s">
        <v>12151</v>
      </c>
      <c r="B6078" s="104" t="s">
        <v>9</v>
      </c>
      <c r="C6078" s="56">
        <v>45488</v>
      </c>
      <c r="D6078" s="104" t="s">
        <v>28</v>
      </c>
      <c r="E6078" s="102" t="s">
        <v>12152</v>
      </c>
      <c r="F6078" s="104" t="s">
        <v>30</v>
      </c>
      <c r="G6078" s="125" t="s">
        <v>23</v>
      </c>
      <c r="H6078" s="159" t="s">
        <v>15453</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9" ht="45" hidden="1">
      <c r="A6081" s="115" t="s">
        <v>12157</v>
      </c>
      <c r="B6081" s="179" t="s">
        <v>9</v>
      </c>
      <c r="C6081" s="56">
        <v>45489</v>
      </c>
      <c r="D6081" s="58" t="s">
        <v>16</v>
      </c>
      <c r="E6081" s="102" t="s">
        <v>12158</v>
      </c>
      <c r="F6081" s="169" t="s">
        <v>22</v>
      </c>
      <c r="G6081" s="208" t="s">
        <v>128</v>
      </c>
      <c r="H6081" s="159" t="s">
        <v>13968</v>
      </c>
      <c r="I6081" s="12" t="str">
        <f>IFERROR(((VLOOKUP(D6081,#REF!,2,FALSE))+C6081)+IF(#REF!="SIM",7,0)+IF(D6081="PROGRAMADA","ERRO",0)," ")</f>
        <v xml:space="preserve"> </v>
      </c>
    </row>
    <row r="6082" spans="1:9"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9"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9"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9"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9"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9"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9"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9"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9"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9" ht="60" hidden="1">
      <c r="A6091" s="115" t="s">
        <v>12177</v>
      </c>
      <c r="B6091" s="104" t="s">
        <v>2996</v>
      </c>
      <c r="C6091" s="56">
        <v>45490</v>
      </c>
      <c r="D6091" s="104" t="s">
        <v>28</v>
      </c>
      <c r="E6091" s="102" t="s">
        <v>12178</v>
      </c>
      <c r="F6091" s="104" t="s">
        <v>22</v>
      </c>
      <c r="G6091" s="125" t="s">
        <v>23</v>
      </c>
      <c r="H6091" s="209" t="s">
        <v>14095</v>
      </c>
      <c r="I6091" s="12" t="str">
        <f>IFERROR(((VLOOKUP(D6091,#REF!,2,FALSE))+C6091)+IF(#REF!="SIM",7,0)+IF(D6091="PROGRAMADA","ERRO",0)," ")</f>
        <v xml:space="preserve"> </v>
      </c>
    </row>
    <row r="6092" spans="1:9"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9"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9"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9" ht="150" hidden="1">
      <c r="A6095" s="113" t="s">
        <v>12185</v>
      </c>
      <c r="B6095" s="104" t="s">
        <v>2996</v>
      </c>
      <c r="C6095" s="56">
        <v>45490</v>
      </c>
      <c r="D6095" s="104" t="s">
        <v>28</v>
      </c>
      <c r="E6095" s="102" t="s">
        <v>12186</v>
      </c>
      <c r="F6095" s="104" t="s">
        <v>30</v>
      </c>
      <c r="G6095" s="125" t="s">
        <v>128</v>
      </c>
      <c r="H6095" s="136" t="s">
        <v>14490</v>
      </c>
      <c r="I6095" s="12" t="str">
        <f>IFERROR(((VLOOKUP(D6095,#REF!,2,FALSE))+C6095)+IF(#REF!="SIM",7,0)+IF(D6095="PROGRAMADA","ERRO",0)," ")</f>
        <v xml:space="preserve"> </v>
      </c>
    </row>
    <row r="6096" spans="1:9"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5" t="s">
        <v>12207</v>
      </c>
      <c r="B6106" s="104" t="s">
        <v>9</v>
      </c>
      <c r="C6106" s="56">
        <v>45492</v>
      </c>
      <c r="D6106" s="104" t="s">
        <v>28</v>
      </c>
      <c r="E6106" s="102" t="s">
        <v>12208</v>
      </c>
      <c r="F6106" s="104" t="s">
        <v>30</v>
      </c>
      <c r="G6106" s="125" t="s">
        <v>13</v>
      </c>
      <c r="H6106" s="159" t="s">
        <v>14166</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150" hidden="1">
      <c r="A6108" s="113" t="s">
        <v>12211</v>
      </c>
      <c r="B6108" s="104" t="s">
        <v>2996</v>
      </c>
      <c r="C6108" s="56">
        <v>45492</v>
      </c>
      <c r="D6108" s="104" t="s">
        <v>28</v>
      </c>
      <c r="E6108" s="102" t="s">
        <v>12212</v>
      </c>
      <c r="F6108" s="104" t="s">
        <v>30</v>
      </c>
      <c r="G6108" s="125" t="s">
        <v>128</v>
      </c>
      <c r="H6108" s="136" t="s">
        <v>14490</v>
      </c>
      <c r="I6108" s="12" t="str">
        <f>IFERROR(((VLOOKUP(D6108,#REF!,2,FALSE))+C6108)+IF(#REF!="SIM",7,0)+IF(D6108="PROGRAMADA","ERRO",0)," ")</f>
        <v xml:space="preserve"> </v>
      </c>
    </row>
    <row r="6109" spans="1:9" ht="60" hidden="1">
      <c r="A6109" s="115" t="s">
        <v>12213</v>
      </c>
      <c r="B6109" s="179" t="s">
        <v>9</v>
      </c>
      <c r="C6109" s="56">
        <v>45492</v>
      </c>
      <c r="D6109" s="58" t="s">
        <v>16</v>
      </c>
      <c r="E6109" s="102" t="s">
        <v>12214</v>
      </c>
      <c r="F6109" s="169" t="s">
        <v>34</v>
      </c>
      <c r="G6109" s="125" t="s">
        <v>23</v>
      </c>
      <c r="H6109" s="159" t="s">
        <v>13963</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9"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9"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9"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9"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9"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9"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9"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9" ht="150" hidden="1">
      <c r="A6120" s="113" t="s">
        <v>12235</v>
      </c>
      <c r="B6120" s="104" t="s">
        <v>2996</v>
      </c>
      <c r="C6120" s="56">
        <v>45532</v>
      </c>
      <c r="D6120" s="104" t="s">
        <v>28</v>
      </c>
      <c r="E6120" s="102" t="s">
        <v>12236</v>
      </c>
      <c r="F6120" s="104" t="s">
        <v>30</v>
      </c>
      <c r="G6120" s="125" t="s">
        <v>128</v>
      </c>
      <c r="H6120" s="136" t="s">
        <v>14490</v>
      </c>
      <c r="I6120" s="25">
        <v>45495</v>
      </c>
    </row>
    <row r="6121" spans="1:9"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9"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9"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9"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9" ht="30" hidden="1">
      <c r="A6125" s="113" t="s">
        <v>12245</v>
      </c>
      <c r="B6125" s="104" t="s">
        <v>9</v>
      </c>
      <c r="C6125" s="56">
        <v>45497</v>
      </c>
      <c r="D6125" s="104" t="s">
        <v>28</v>
      </c>
      <c r="E6125" s="102" t="s">
        <v>12246</v>
      </c>
      <c r="F6125" s="104" t="s">
        <v>30</v>
      </c>
      <c r="G6125" s="125" t="s">
        <v>13878</v>
      </c>
      <c r="H6125" s="159" t="s">
        <v>14395</v>
      </c>
      <c r="I6125" s="12" t="str">
        <f>IFERROR(((VLOOKUP(D6125,#REF!,2,FALSE))+C6125)+IF(#REF!="SIM",7,0)+IF(D6125="PROGRAMADA","ERRO",0)," ")</f>
        <v xml:space="preserve"> </v>
      </c>
    </row>
    <row r="6126" spans="1:9"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9"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9"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9"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9"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9"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9"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9"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9"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9" ht="45" hidden="1">
      <c r="A6135" s="113" t="s">
        <v>12265</v>
      </c>
      <c r="B6135" s="104" t="s">
        <v>2996</v>
      </c>
      <c r="C6135" s="56">
        <v>45497</v>
      </c>
      <c r="D6135" s="104" t="s">
        <v>32</v>
      </c>
      <c r="E6135" s="102" t="s">
        <v>12266</v>
      </c>
      <c r="F6135" s="104" t="s">
        <v>30</v>
      </c>
      <c r="G6135" s="125" t="s">
        <v>23</v>
      </c>
      <c r="H6135" s="136" t="s">
        <v>14542</v>
      </c>
      <c r="I6135" s="25">
        <v>45528</v>
      </c>
    </row>
    <row r="6136" spans="1:9"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9" ht="45" hidden="1">
      <c r="A6137" s="115" t="s">
        <v>12269</v>
      </c>
      <c r="B6137" s="104" t="s">
        <v>9</v>
      </c>
      <c r="C6137" s="56">
        <v>45497</v>
      </c>
      <c r="D6137" s="104" t="s">
        <v>28</v>
      </c>
      <c r="E6137" s="102" t="s">
        <v>12270</v>
      </c>
      <c r="F6137" s="104" t="s">
        <v>30</v>
      </c>
      <c r="G6137" s="125" t="s">
        <v>13</v>
      </c>
      <c r="H6137" s="159" t="s">
        <v>14811</v>
      </c>
      <c r="I6137" s="12" t="str">
        <f>IFERROR(((VLOOKUP(D6137,#REF!,2,FALSE))+C6137)+IF(#REF!="SIM",7,0)+IF(D6137="PROGRAMADA","ERRO",0)," ")</f>
        <v xml:space="preserve"> </v>
      </c>
    </row>
    <row r="6138" spans="1:9"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9"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9"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9" ht="60" hidden="1">
      <c r="A6141" s="115" t="s">
        <v>12277</v>
      </c>
      <c r="B6141" s="104" t="s">
        <v>2996</v>
      </c>
      <c r="C6141" s="56">
        <v>45497</v>
      </c>
      <c r="D6141" s="104" t="s">
        <v>28</v>
      </c>
      <c r="E6141" s="102" t="s">
        <v>12278</v>
      </c>
      <c r="F6141" s="104" t="s">
        <v>34</v>
      </c>
      <c r="G6141" s="125" t="s">
        <v>23</v>
      </c>
      <c r="H6141" s="136" t="s">
        <v>15459</v>
      </c>
      <c r="I6141" s="12" t="str">
        <f>IFERROR(((VLOOKUP(D6141,#REF!,2,FALSE))+C6141)+IF(#REF!="SIM",7,0)+IF(D6141="PROGRAMADA","ERRO",0)," ")</f>
        <v xml:space="preserve"> </v>
      </c>
    </row>
    <row r="6142" spans="1:9"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9"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9"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9"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9"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9"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9"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9"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9"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9"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9"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9"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9" ht="60" hidden="1">
      <c r="A6154" s="115" t="s">
        <v>12303</v>
      </c>
      <c r="B6154" s="57" t="s">
        <v>2996</v>
      </c>
      <c r="C6154" s="56">
        <v>45502</v>
      </c>
      <c r="D6154" s="58" t="s">
        <v>16</v>
      </c>
      <c r="E6154" s="102" t="s">
        <v>12304</v>
      </c>
      <c r="F6154" s="169" t="s">
        <v>34</v>
      </c>
      <c r="G6154" s="125" t="s">
        <v>23</v>
      </c>
      <c r="H6154" s="136" t="s">
        <v>15813</v>
      </c>
      <c r="I6154" s="12" t="str">
        <f>IFERROR(((VLOOKUP(D6154,#REF!,2,FALSE))+C6154)+IF(#REF!="SIM",7,0)+IF(D6154="PROGRAMADA","ERRO",0)," ")</f>
        <v xml:space="preserve"> </v>
      </c>
    </row>
    <row r="6155" spans="1:9"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9" ht="150" hidden="1">
      <c r="A6156" s="113" t="s">
        <v>12307</v>
      </c>
      <c r="B6156" s="104" t="s">
        <v>2996</v>
      </c>
      <c r="C6156" s="56">
        <v>45502</v>
      </c>
      <c r="D6156" s="104" t="s">
        <v>28</v>
      </c>
      <c r="E6156" s="102" t="s">
        <v>12308</v>
      </c>
      <c r="F6156" s="104" t="s">
        <v>30</v>
      </c>
      <c r="G6156" s="125" t="s">
        <v>128</v>
      </c>
      <c r="H6156" s="136" t="s">
        <v>14490</v>
      </c>
      <c r="I6156" s="12" t="str">
        <f>IFERROR(((VLOOKUP(D6156,#REF!,2,FALSE))+C6156)+IF(#REF!="SIM",7,0)+IF(D6156="PROGRAMADA","ERRO",0)," ")</f>
        <v xml:space="preserve"> </v>
      </c>
    </row>
    <row r="6157" spans="1:9" ht="45" hidden="1">
      <c r="A6157" s="44" t="s">
        <v>12309</v>
      </c>
      <c r="B6157" s="29" t="s">
        <v>9</v>
      </c>
      <c r="C6157" s="47">
        <v>45502</v>
      </c>
      <c r="D6157" s="74" t="s">
        <v>28</v>
      </c>
      <c r="E6157" s="24" t="s">
        <v>12310</v>
      </c>
      <c r="F6157" s="69" t="s">
        <v>34</v>
      </c>
      <c r="G6157" s="73" t="s">
        <v>26</v>
      </c>
      <c r="H6157" s="172" t="s">
        <v>13969</v>
      </c>
      <c r="I6157" s="12" t="str">
        <f>IFERROR(((VLOOKUP(D6157,#REF!,2,FALSE))+C6157)+IF(#REF!="SIM",7,0)+IF(D6157="PROGRAMADA","ERRO",0)," ")</f>
        <v xml:space="preserve"> </v>
      </c>
    </row>
    <row r="6158" spans="1:9"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9"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9"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9"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9" ht="60" hidden="1">
      <c r="A6162" s="115" t="s">
        <v>12319</v>
      </c>
      <c r="B6162" s="104" t="s">
        <v>9</v>
      </c>
      <c r="C6162" s="56">
        <v>45502</v>
      </c>
      <c r="D6162" s="104" t="s">
        <v>28</v>
      </c>
      <c r="E6162" s="102" t="s">
        <v>12320</v>
      </c>
      <c r="F6162" s="104" t="s">
        <v>34</v>
      </c>
      <c r="G6162" s="125" t="s">
        <v>49</v>
      </c>
      <c r="H6162" s="159" t="s">
        <v>14908</v>
      </c>
      <c r="I6162" s="12" t="str">
        <f>IFERROR(((VLOOKUP(D6162,#REF!,2,FALSE))+C6162)+IF(#REF!="SIM",7,0)+IF(D6162="PROGRAMADA","ERRO",0)," ")</f>
        <v xml:space="preserve"> </v>
      </c>
    </row>
    <row r="6163" spans="1:9" ht="45" hidden="1">
      <c r="A6163" s="213" t="s">
        <v>12321</v>
      </c>
      <c r="B6163" s="104" t="s">
        <v>9</v>
      </c>
      <c r="C6163" s="56">
        <v>45502</v>
      </c>
      <c r="D6163" s="104" t="s">
        <v>28</v>
      </c>
      <c r="E6163" s="102" t="s">
        <v>12322</v>
      </c>
      <c r="F6163" s="104" t="s">
        <v>30</v>
      </c>
      <c r="G6163" s="125" t="s">
        <v>49</v>
      </c>
      <c r="H6163" s="159" t="s">
        <v>15064</v>
      </c>
      <c r="I6163" s="12" t="str">
        <f>IFERROR(((VLOOKUP(D6163,#REF!,2,FALSE))+C6163)+IF(#REF!="SIM",7,0)+IF(D6163="PROGRAMADA","ERRO",0)," ")</f>
        <v xml:space="preserve"> </v>
      </c>
    </row>
    <row r="6164" spans="1:9"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9" ht="30" hidden="1">
      <c r="A6165" s="115" t="s">
        <v>12325</v>
      </c>
      <c r="B6165" s="114" t="s">
        <v>9</v>
      </c>
      <c r="C6165" s="56">
        <v>45503</v>
      </c>
      <c r="D6165" s="104" t="s">
        <v>10</v>
      </c>
      <c r="E6165" s="102" t="s">
        <v>12326</v>
      </c>
      <c r="F6165" s="104" t="s">
        <v>22</v>
      </c>
      <c r="G6165" s="125" t="s">
        <v>23</v>
      </c>
      <c r="H6165" s="159" t="s">
        <v>14071</v>
      </c>
      <c r="I6165" s="12" t="str">
        <f>IFERROR(((VLOOKUP(D6165,#REF!,2,FALSE))+C6165)+IF(#REF!="SIM",7,0)+IF(D6165="PROGRAMADA","ERRO",0)," ")</f>
        <v xml:space="preserve"> </v>
      </c>
    </row>
    <row r="6166" spans="1:9" ht="60" hidden="1">
      <c r="A6166" s="113" t="s">
        <v>12327</v>
      </c>
      <c r="B6166" s="57" t="s">
        <v>2996</v>
      </c>
      <c r="C6166" s="56">
        <v>45503</v>
      </c>
      <c r="D6166" s="58" t="s">
        <v>16</v>
      </c>
      <c r="E6166" s="102" t="s">
        <v>12328</v>
      </c>
      <c r="F6166" s="169" t="s">
        <v>22</v>
      </c>
      <c r="G6166" s="125" t="s">
        <v>13</v>
      </c>
      <c r="H6166" s="209" t="s">
        <v>13970</v>
      </c>
      <c r="I6166" s="12" t="str">
        <f>IFERROR(((VLOOKUP(D6166,#REF!,2,FALSE))+C6166)+IF(#REF!="SIM",7,0)+IF(D6166="PROGRAMADA","ERRO",0)," ")</f>
        <v xml:space="preserve"> </v>
      </c>
    </row>
    <row r="6167" spans="1:9"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9" ht="45" hidden="1">
      <c r="A6168" s="214" t="s">
        <v>12331</v>
      </c>
      <c r="B6168" s="104" t="s">
        <v>9</v>
      </c>
      <c r="C6168" s="56">
        <v>45503</v>
      </c>
      <c r="D6168" s="104" t="s">
        <v>28</v>
      </c>
      <c r="E6168" s="102" t="s">
        <v>12332</v>
      </c>
      <c r="F6168" s="104" t="s">
        <v>30</v>
      </c>
      <c r="G6168" s="125" t="s">
        <v>128</v>
      </c>
      <c r="H6168" s="159" t="s">
        <v>14299</v>
      </c>
      <c r="I6168" s="12" t="str">
        <f>IFERROR(((VLOOKUP(D6168,#REF!,2,FALSE))+C6168)+IF(#REF!="SIM",7,0)+IF(D6168="PROGRAMADA","ERRO",0)," ")</f>
        <v xml:space="preserve"> </v>
      </c>
    </row>
    <row r="6169" spans="1:9"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9" ht="60" hidden="1">
      <c r="A6170" s="115" t="s">
        <v>12335</v>
      </c>
      <c r="B6170" s="57" t="s">
        <v>9</v>
      </c>
      <c r="C6170" s="56">
        <v>45503</v>
      </c>
      <c r="D6170" s="58" t="s">
        <v>16</v>
      </c>
      <c r="E6170" s="102" t="s">
        <v>12336</v>
      </c>
      <c r="F6170" s="169" t="s">
        <v>34</v>
      </c>
      <c r="G6170" s="125" t="s">
        <v>13</v>
      </c>
      <c r="H6170" s="159" t="s">
        <v>14166</v>
      </c>
      <c r="I6170" s="12" t="str">
        <f>IFERROR(((VLOOKUP(D6170,#REF!,2,FALSE))+C6170)+IF(#REF!="SIM",7,0)+IF(D6170="PROGRAMADA","ERRO",0)," ")</f>
        <v xml:space="preserve"> </v>
      </c>
    </row>
    <row r="6171" spans="1:9"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9"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9"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9"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9"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9"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5" t="s">
        <v>12367</v>
      </c>
      <c r="B6186" s="179" t="s">
        <v>9</v>
      </c>
      <c r="C6186" s="56">
        <v>45509</v>
      </c>
      <c r="D6186" s="58" t="s">
        <v>16</v>
      </c>
      <c r="E6186" s="102" t="s">
        <v>12368</v>
      </c>
      <c r="F6186" s="169" t="s">
        <v>146</v>
      </c>
      <c r="G6186" s="125" t="s">
        <v>23</v>
      </c>
      <c r="H6186" s="159" t="s">
        <v>13971</v>
      </c>
      <c r="I6186" s="12" t="str">
        <f>IFERROR(((VLOOKUP(D6186,#REF!,2,FALSE))+C6186)+IF(#REF!="SIM",7,0)+IF(D6186="PROGRAMADA","ERRO",0)," ")</f>
        <v xml:space="preserve"> </v>
      </c>
    </row>
    <row r="6187" spans="1:9" ht="75">
      <c r="A6187" s="113" t="s">
        <v>12369</v>
      </c>
      <c r="B6187" s="57" t="s">
        <v>1210</v>
      </c>
      <c r="C6187" s="56">
        <v>45509</v>
      </c>
      <c r="D6187" s="58" t="s">
        <v>28</v>
      </c>
      <c r="E6187" s="102" t="s">
        <v>12370</v>
      </c>
      <c r="F6187" s="169" t="s">
        <v>34</v>
      </c>
      <c r="G6187" s="59" t="s">
        <v>13</v>
      </c>
      <c r="H6187" s="159" t="s">
        <v>15848</v>
      </c>
      <c r="I6187" s="12" t="str">
        <f>IFERROR(((VLOOKUP(D6187,#REF!,2,FALSE))+C6187)+IF(#REF!="SIM",7,0)+IF(D6187="PROGRAMADA","ERRO",0)," ")</f>
        <v xml:space="preserve"> </v>
      </c>
    </row>
    <row r="6188" spans="1:9" ht="60" hidden="1">
      <c r="A6188" s="113" t="s">
        <v>12371</v>
      </c>
      <c r="B6188" s="104" t="s">
        <v>9</v>
      </c>
      <c r="C6188" s="56">
        <v>45509</v>
      </c>
      <c r="D6188" s="104" t="s">
        <v>32</v>
      </c>
      <c r="E6188" s="102" t="s">
        <v>12372</v>
      </c>
      <c r="F6188" s="104" t="s">
        <v>34</v>
      </c>
      <c r="G6188" s="125" t="s">
        <v>13</v>
      </c>
      <c r="H6188" s="136" t="s">
        <v>14037</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30" hidden="1">
      <c r="A6195" s="113" t="s">
        <v>12385</v>
      </c>
      <c r="B6195" s="57" t="s">
        <v>2996</v>
      </c>
      <c r="C6195" s="56">
        <v>45509</v>
      </c>
      <c r="D6195" s="58" t="s">
        <v>28</v>
      </c>
      <c r="E6195" s="102" t="s">
        <v>12386</v>
      </c>
      <c r="F6195" s="169" t="s">
        <v>22</v>
      </c>
      <c r="G6195" s="59" t="s">
        <v>13</v>
      </c>
      <c r="H6195" s="136" t="s">
        <v>14222</v>
      </c>
      <c r="I6195" s="12"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9"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9"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9" ht="30" hidden="1">
      <c r="A6211" s="113" t="s">
        <v>12417</v>
      </c>
      <c r="B6211" s="104" t="s">
        <v>2996</v>
      </c>
      <c r="C6211" s="56">
        <v>45512</v>
      </c>
      <c r="D6211" s="104" t="s">
        <v>32</v>
      </c>
      <c r="E6211" s="102" t="s">
        <v>12418</v>
      </c>
      <c r="F6211" s="104" t="s">
        <v>30</v>
      </c>
      <c r="G6211" s="125" t="s">
        <v>23</v>
      </c>
      <c r="H6211" s="209" t="s">
        <v>13972</v>
      </c>
      <c r="I6211" s="25">
        <v>45543</v>
      </c>
    </row>
    <row r="6212" spans="1:9"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9" ht="36" hidden="1">
      <c r="A6213" s="115" t="s">
        <v>12421</v>
      </c>
      <c r="B6213" s="57" t="s">
        <v>2996</v>
      </c>
      <c r="C6213" s="56">
        <v>45512</v>
      </c>
      <c r="D6213" s="58" t="s">
        <v>16</v>
      </c>
      <c r="E6213" s="102" t="s">
        <v>12422</v>
      </c>
      <c r="F6213" s="169" t="s">
        <v>30</v>
      </c>
      <c r="G6213" s="125" t="s">
        <v>23</v>
      </c>
      <c r="H6213" s="209" t="s">
        <v>14986</v>
      </c>
      <c r="I6213" s="12" t="str">
        <f>IFERROR(((VLOOKUP(D6213,#REF!,2,FALSE))+C6213)+IF(#REF!="SIM",7,0)+IF(D6213="PROGRAMADA","ERRO",0)," ")</f>
        <v xml:space="preserve"> </v>
      </c>
    </row>
    <row r="6214" spans="1:9" ht="30" hidden="1">
      <c r="A6214" s="213" t="s">
        <v>12423</v>
      </c>
      <c r="B6214" s="57" t="s">
        <v>9</v>
      </c>
      <c r="C6214" s="56">
        <v>45512</v>
      </c>
      <c r="D6214" s="58" t="s">
        <v>28</v>
      </c>
      <c r="E6214" s="102" t="s">
        <v>12424</v>
      </c>
      <c r="F6214" s="169" t="s">
        <v>22</v>
      </c>
      <c r="G6214" s="59" t="s">
        <v>13</v>
      </c>
      <c r="H6214" s="159" t="s">
        <v>14190</v>
      </c>
      <c r="I6214" s="12" t="str">
        <f>IFERROR(((VLOOKUP(D6214,#REF!,2,FALSE))+C6214)+IF(#REF!="SIM",7,0)+IF(D6214="PROGRAMADA","ERRO",0)," ")</f>
        <v xml:space="preserve"> </v>
      </c>
    </row>
    <row r="6215" spans="1:9"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9"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9" ht="30" hidden="1">
      <c r="A6217" s="603" t="s">
        <v>12429</v>
      </c>
      <c r="B6217" s="57" t="s">
        <v>9</v>
      </c>
      <c r="C6217" s="56">
        <v>45512</v>
      </c>
      <c r="D6217" s="58" t="s">
        <v>28</v>
      </c>
      <c r="E6217" s="102" t="s">
        <v>12430</v>
      </c>
      <c r="F6217" s="169" t="s">
        <v>30</v>
      </c>
      <c r="G6217" s="125" t="s">
        <v>13878</v>
      </c>
      <c r="H6217" s="159" t="s">
        <v>15399</v>
      </c>
      <c r="I6217" s="12" t="str">
        <f>IFERROR(((VLOOKUP(D6217,#REF!,2,FALSE))+C6217)+IF(#REF!="SIM",7,0)+IF(D6217="PROGRAMADA","ERRO",0)," ")</f>
        <v xml:space="preserve"> </v>
      </c>
    </row>
    <row r="6218" spans="1:9"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9" hidden="1">
      <c r="A6219" s="44" t="s">
        <v>12433</v>
      </c>
      <c r="B6219" s="29" t="s">
        <v>9</v>
      </c>
      <c r="C6219" s="47">
        <v>45513</v>
      </c>
      <c r="D6219" s="74" t="s">
        <v>32</v>
      </c>
      <c r="E6219" s="24" t="s">
        <v>12434</v>
      </c>
      <c r="F6219" s="69" t="s">
        <v>30</v>
      </c>
      <c r="G6219" s="73" t="s">
        <v>116</v>
      </c>
      <c r="H6219" s="24" t="s">
        <v>14</v>
      </c>
      <c r="I6219" s="25">
        <v>45550</v>
      </c>
    </row>
    <row r="6220" spans="1:9"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9"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9" ht="45" hidden="1">
      <c r="A6222" s="115" t="s">
        <v>12439</v>
      </c>
      <c r="B6222" s="104" t="s">
        <v>2996</v>
      </c>
      <c r="C6222" s="56">
        <v>45513</v>
      </c>
      <c r="D6222" s="104" t="s">
        <v>10</v>
      </c>
      <c r="E6222" s="102" t="s">
        <v>12440</v>
      </c>
      <c r="F6222" s="104" t="s">
        <v>34</v>
      </c>
      <c r="G6222" s="125" t="s">
        <v>23</v>
      </c>
      <c r="H6222" s="209" t="s">
        <v>13973</v>
      </c>
      <c r="I6222" s="12" t="str">
        <f>IFERROR(((VLOOKUP(D6222,#REF!,2,FALSE))+C6222)+IF(#REF!="SIM",7,0)+IF(D6222="PROGRAMADA","ERRO",0)," ")</f>
        <v xml:space="preserve"> </v>
      </c>
    </row>
    <row r="6223" spans="1:9"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9" ht="45" hidden="1">
      <c r="A6224" s="115" t="s">
        <v>12443</v>
      </c>
      <c r="B6224" s="104" t="s">
        <v>2996</v>
      </c>
      <c r="C6224" s="56">
        <v>45513</v>
      </c>
      <c r="D6224" s="104" t="s">
        <v>10</v>
      </c>
      <c r="E6224" s="102" t="s">
        <v>12444</v>
      </c>
      <c r="F6224" s="104" t="s">
        <v>34</v>
      </c>
      <c r="G6224" s="125" t="s">
        <v>23</v>
      </c>
      <c r="H6224" s="209" t="s">
        <v>15770</v>
      </c>
      <c r="I6224" s="12" t="str">
        <f>IFERROR(((VLOOKUP(D6224,#REF!,2,FALSE))+C6224)+IF(#REF!="SIM",7,0)+IF(D6224="PROGRAMADA","ERRO",0)," ")</f>
        <v xml:space="preserve"> </v>
      </c>
    </row>
    <row r="6225" spans="1:13" ht="45" hidden="1">
      <c r="A6225" s="115" t="s">
        <v>12445</v>
      </c>
      <c r="B6225" s="104" t="s">
        <v>2996</v>
      </c>
      <c r="C6225" s="56">
        <v>45513</v>
      </c>
      <c r="D6225" s="104" t="s">
        <v>10</v>
      </c>
      <c r="E6225" s="102" t="s">
        <v>12446</v>
      </c>
      <c r="F6225" s="104" t="s">
        <v>34</v>
      </c>
      <c r="G6225" s="125" t="s">
        <v>23</v>
      </c>
      <c r="H6225" s="209" t="s">
        <v>15770</v>
      </c>
      <c r="I6225" s="12" t="str">
        <f>IFERROR(((VLOOKUP(D6225,#REF!,2,FALSE))+C6225)+IF(#REF!="SIM",7,0)+IF(D6225="PROGRAMADA","ERRO",0)," ")</f>
        <v xml:space="preserve"> </v>
      </c>
    </row>
    <row r="6226" spans="1:13"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13" ht="150" hidden="1">
      <c r="A6227" s="854">
        <v>2019123698</v>
      </c>
      <c r="B6227" s="57" t="s">
        <v>2996</v>
      </c>
      <c r="C6227" s="56">
        <v>45513</v>
      </c>
      <c r="D6227" s="58" t="s">
        <v>32</v>
      </c>
      <c r="E6227" s="102" t="s">
        <v>12449</v>
      </c>
      <c r="F6227" s="169" t="s">
        <v>30</v>
      </c>
      <c r="G6227" s="125" t="s">
        <v>13878</v>
      </c>
      <c r="H6227" s="136" t="s">
        <v>14490</v>
      </c>
      <c r="I6227" s="134">
        <v>45551</v>
      </c>
      <c r="L6227" s="897"/>
      <c r="M6227" s="897"/>
    </row>
    <row r="6228" spans="1:13" hidden="1">
      <c r="A6228" s="44" t="s">
        <v>12450</v>
      </c>
      <c r="B6228" s="29" t="s">
        <v>155</v>
      </c>
      <c r="C6228" s="47">
        <v>45513</v>
      </c>
      <c r="D6228" s="74" t="s">
        <v>16</v>
      </c>
      <c r="E6228" s="24" t="s">
        <v>12451</v>
      </c>
      <c r="F6228" s="69" t="s">
        <v>30</v>
      </c>
      <c r="G6228" s="73" t="s">
        <v>35</v>
      </c>
      <c r="H6228" s="154" t="s">
        <v>157</v>
      </c>
      <c r="I6228" s="12" t="str">
        <f>IFERROR(((VLOOKUP(D6228,#REF!,2,FALSE))+C6228)+IF(#REF!="SIM",7,0)+IF(D6228="PROGRAMADA","ERRO",0)," ")</f>
        <v xml:space="preserve"> </v>
      </c>
    </row>
    <row r="6229" spans="1:13" ht="57.75" hidden="1" customHeight="1">
      <c r="A6229" s="213" t="s">
        <v>12452</v>
      </c>
      <c r="B6229" s="57" t="s">
        <v>9</v>
      </c>
      <c r="C6229" s="56">
        <v>45513</v>
      </c>
      <c r="D6229" s="58" t="s">
        <v>28</v>
      </c>
      <c r="E6229" s="102" t="s">
        <v>12453</v>
      </c>
      <c r="F6229" s="169" t="s">
        <v>22</v>
      </c>
      <c r="G6229" s="125" t="s">
        <v>13</v>
      </c>
      <c r="H6229" s="159" t="s">
        <v>15094</v>
      </c>
      <c r="I6229" s="134" t="str">
        <f>IFERROR(((VLOOKUP(D6229,#REF!,2,FALSE))+C6229)+IF(#REF!="SIM",7,0)+IF(D6229="PROGRAMADA","ERRO",0)," ")</f>
        <v xml:space="preserve"> </v>
      </c>
    </row>
    <row r="6230" spans="1:13"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13"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13"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13"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13"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13"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13"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13"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13"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13"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13"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3" t="s">
        <v>12498</v>
      </c>
      <c r="B6252" s="57" t="s">
        <v>9</v>
      </c>
      <c r="C6252" s="56">
        <v>45517</v>
      </c>
      <c r="D6252" s="58" t="s">
        <v>28</v>
      </c>
      <c r="E6252" s="102" t="s">
        <v>12499</v>
      </c>
      <c r="F6252" s="169" t="s">
        <v>34</v>
      </c>
      <c r="G6252" s="125" t="s">
        <v>13</v>
      </c>
      <c r="H6252" s="159" t="s">
        <v>15035</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13" t="s">
        <v>12502</v>
      </c>
      <c r="B6254" s="57" t="s">
        <v>9</v>
      </c>
      <c r="C6254" s="56">
        <v>45517</v>
      </c>
      <c r="D6254" s="58" t="s">
        <v>28</v>
      </c>
      <c r="E6254" s="102" t="s">
        <v>12503</v>
      </c>
      <c r="F6254" s="169" t="s">
        <v>22</v>
      </c>
      <c r="G6254" s="125" t="s">
        <v>13</v>
      </c>
      <c r="H6254" s="159" t="s">
        <v>14933</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9"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9"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9"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9"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9" ht="45" hidden="1">
      <c r="A6261" s="115" t="s">
        <v>12516</v>
      </c>
      <c r="B6261" s="104" t="s">
        <v>9</v>
      </c>
      <c r="C6261" s="56">
        <v>45518</v>
      </c>
      <c r="D6261" s="104" t="s">
        <v>10</v>
      </c>
      <c r="E6261" s="102" t="s">
        <v>12517</v>
      </c>
      <c r="F6261" s="104" t="s">
        <v>30</v>
      </c>
      <c r="G6261" s="125" t="s">
        <v>23</v>
      </c>
      <c r="H6261" s="159" t="s">
        <v>14955</v>
      </c>
      <c r="I6261" s="12" t="str">
        <f>IFERROR(((VLOOKUP(D6261,#REF!,2,FALSE))+C6261)+IF(#REF!="SIM",7,0)+IF(D6261="PROGRAMADA","ERRO",0)," ")</f>
        <v xml:space="preserve"> </v>
      </c>
    </row>
    <row r="6262" spans="1:9"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9"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9"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9" ht="30" hidden="1">
      <c r="A6265" s="115" t="s">
        <v>12524</v>
      </c>
      <c r="B6265" s="179" t="s">
        <v>9</v>
      </c>
      <c r="C6265" s="56">
        <v>45519</v>
      </c>
      <c r="D6265" s="58" t="s">
        <v>16</v>
      </c>
      <c r="E6265" s="102" t="s">
        <v>12525</v>
      </c>
      <c r="F6265" s="169" t="s">
        <v>22</v>
      </c>
      <c r="G6265" s="125" t="s">
        <v>23</v>
      </c>
      <c r="H6265" s="159" t="s">
        <v>13985</v>
      </c>
      <c r="I6265" s="12" t="str">
        <f>IFERROR(((VLOOKUP(D6265,#REF!,2,FALSE))+C6265)+IF(#REF!="SIM",7,0)+IF(D6265="PROGRAMADA","ERRO",0)," ")</f>
        <v xml:space="preserve"> </v>
      </c>
    </row>
    <row r="6266" spans="1:9"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9" ht="30" hidden="1">
      <c r="A6267" s="113" t="s">
        <v>12528</v>
      </c>
      <c r="B6267" s="57" t="s">
        <v>2996</v>
      </c>
      <c r="C6267" s="56">
        <v>45519</v>
      </c>
      <c r="D6267" s="58" t="s">
        <v>28</v>
      </c>
      <c r="E6267" s="102" t="s">
        <v>12529</v>
      </c>
      <c r="F6267" s="169" t="s">
        <v>34</v>
      </c>
      <c r="G6267" s="125" t="s">
        <v>13</v>
      </c>
      <c r="H6267" s="155" t="s">
        <v>14221</v>
      </c>
      <c r="I6267" s="12" t="str">
        <f>IFERROR(((VLOOKUP(D6267,#REF!,2,FALSE))+C6267)+IF(#REF!="SIM",7,0)+IF(D6267="PROGRAMADA","ERRO",0)," ")</f>
        <v xml:space="preserve"> </v>
      </c>
    </row>
    <row r="6268" spans="1:9" ht="60" hidden="1">
      <c r="A6268" s="113" t="s">
        <v>12530</v>
      </c>
      <c r="B6268" s="57" t="s">
        <v>2996</v>
      </c>
      <c r="C6268" s="56">
        <v>45519</v>
      </c>
      <c r="D6268" s="58" t="s">
        <v>16</v>
      </c>
      <c r="E6268" s="102" t="s">
        <v>12531</v>
      </c>
      <c r="F6268" s="169" t="s">
        <v>34</v>
      </c>
      <c r="G6268" s="125" t="s">
        <v>23</v>
      </c>
      <c r="H6268" s="159" t="s">
        <v>15235</v>
      </c>
      <c r="I6268" s="12" t="str">
        <f>IFERROR(((VLOOKUP(D6268,#REF!,2,FALSE))+C6268)+IF(#REF!="SIM",7,0)+IF(D6268="PROGRAMADA","ERRO",0)," ")</f>
        <v xml:space="preserve"> </v>
      </c>
    </row>
    <row r="6269" spans="1:9" ht="60" hidden="1">
      <c r="A6269" s="115" t="s">
        <v>12532</v>
      </c>
      <c r="B6269" s="104" t="s">
        <v>9</v>
      </c>
      <c r="C6269" s="56">
        <v>45519</v>
      </c>
      <c r="D6269" s="104" t="s">
        <v>10</v>
      </c>
      <c r="E6269" s="102" t="s">
        <v>12533</v>
      </c>
      <c r="F6269" s="104" t="s">
        <v>34</v>
      </c>
      <c r="G6269" s="125" t="s">
        <v>23</v>
      </c>
      <c r="H6269" s="159" t="s">
        <v>14159</v>
      </c>
      <c r="I6269" s="12" t="str">
        <f>IFERROR(((VLOOKUP(D6269,#REF!,2,FALSE))+C6269)+IF(#REF!="SIM",7,0)+IF(D6269="PROGRAMADA","ERRO",0)," ")</f>
        <v xml:space="preserve"> </v>
      </c>
    </row>
    <row r="6270" spans="1:9"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9" ht="30" hidden="1">
      <c r="A6271" s="113" t="s">
        <v>12536</v>
      </c>
      <c r="B6271" s="179" t="s">
        <v>9</v>
      </c>
      <c r="C6271" s="56">
        <v>45519</v>
      </c>
      <c r="D6271" s="58" t="s">
        <v>28</v>
      </c>
      <c r="E6271" s="102" t="s">
        <v>12507</v>
      </c>
      <c r="F6271" s="169" t="s">
        <v>34</v>
      </c>
      <c r="G6271" s="125" t="s">
        <v>23</v>
      </c>
      <c r="H6271" s="159" t="s">
        <v>13986</v>
      </c>
      <c r="I6271" s="12" t="str">
        <f>IFERROR(((VLOOKUP(D6271,#REF!,2,FALSE))+C6271)+IF(#REF!="SIM",7,0)+IF(D6271="PROGRAMADA","ERRO",0)," ")</f>
        <v xml:space="preserve"> </v>
      </c>
    </row>
    <row r="6272" spans="1:9" ht="67.5" hidden="1">
      <c r="A6272" s="854" t="s">
        <v>12537</v>
      </c>
      <c r="B6272" s="57" t="s">
        <v>2996</v>
      </c>
      <c r="C6272" s="56">
        <v>45520</v>
      </c>
      <c r="D6272" s="58" t="s">
        <v>32</v>
      </c>
      <c r="E6272" s="102" t="s">
        <v>12538</v>
      </c>
      <c r="F6272" s="169" t="s">
        <v>30</v>
      </c>
      <c r="G6272" s="125" t="s">
        <v>23</v>
      </c>
      <c r="H6272" s="155" t="s">
        <v>15529</v>
      </c>
      <c r="I6272" s="25">
        <v>45551</v>
      </c>
    </row>
    <row r="6273" spans="1:9" hidden="1">
      <c r="A6273" s="44" t="s">
        <v>12539</v>
      </c>
      <c r="B6273" s="29" t="s">
        <v>9</v>
      </c>
      <c r="C6273" s="47">
        <v>45520</v>
      </c>
      <c r="D6273" s="74" t="s">
        <v>28</v>
      </c>
      <c r="E6273" s="24" t="s">
        <v>12540</v>
      </c>
      <c r="F6273" s="69" t="s">
        <v>30</v>
      </c>
      <c r="G6273" s="73" t="s">
        <v>13</v>
      </c>
      <c r="H6273" s="24" t="s">
        <v>14</v>
      </c>
      <c r="I6273" s="12" t="str">
        <f>IFERROR(((VLOOKUP(D6273,#REF!,2,FALSE))+C6273)+IF(#REF!="SIM",7,0)+IF(D6273="PROGRAMADA","ERRO",0)," ")</f>
        <v xml:space="preserve"> </v>
      </c>
    </row>
    <row r="6274" spans="1:9" hidden="1">
      <c r="A6274" s="44" t="s">
        <v>12541</v>
      </c>
      <c r="B6274" s="29" t="s">
        <v>9</v>
      </c>
      <c r="C6274" s="47">
        <v>45520</v>
      </c>
      <c r="D6274" s="74" t="s">
        <v>28</v>
      </c>
      <c r="E6274" s="24" t="s">
        <v>12542</v>
      </c>
      <c r="F6274" s="69" t="s">
        <v>34</v>
      </c>
      <c r="G6274" s="73" t="s">
        <v>23</v>
      </c>
      <c r="H6274" s="24" t="s">
        <v>14</v>
      </c>
      <c r="I6274" s="12" t="str">
        <f>IFERROR(((VLOOKUP(D6274,#REF!,2,FALSE))+C6274)+IF(#REF!="SIM",7,0)+IF(D6274="PROGRAMADA","ERRO",0)," ")</f>
        <v xml:space="preserve"> </v>
      </c>
    </row>
    <row r="6275" spans="1:9" hidden="1">
      <c r="A6275" s="44" t="s">
        <v>12543</v>
      </c>
      <c r="B6275" s="29" t="s">
        <v>9</v>
      </c>
      <c r="C6275" s="47">
        <v>45520</v>
      </c>
      <c r="D6275" s="74" t="s">
        <v>28</v>
      </c>
      <c r="E6275" s="24" t="s">
        <v>12544</v>
      </c>
      <c r="F6275" s="69" t="s">
        <v>34</v>
      </c>
      <c r="G6275" s="73" t="s">
        <v>23</v>
      </c>
      <c r="H6275" s="24" t="s">
        <v>14</v>
      </c>
      <c r="I6275" s="12" t="str">
        <f>IFERROR(((VLOOKUP(D6275,#REF!,2,FALSE))+C6275)+IF(#REF!="SIM",7,0)+IF(D6275="PROGRAMADA","ERRO",0)," ")</f>
        <v xml:space="preserve"> </v>
      </c>
    </row>
    <row r="6276" spans="1:9" ht="60" hidden="1">
      <c r="A6276" s="213" t="s">
        <v>12545</v>
      </c>
      <c r="B6276" s="179" t="s">
        <v>9</v>
      </c>
      <c r="C6276" s="56">
        <v>45523</v>
      </c>
      <c r="D6276" s="58" t="s">
        <v>28</v>
      </c>
      <c r="E6276" s="102" t="s">
        <v>12546</v>
      </c>
      <c r="F6276" s="169" t="s">
        <v>34</v>
      </c>
      <c r="G6276" s="125" t="s">
        <v>23</v>
      </c>
      <c r="H6276" s="159" t="s">
        <v>13987</v>
      </c>
      <c r="I6276" s="12" t="str">
        <f>IFERROR(((VLOOKUP(D6276,#REF!,2,FALSE))+C6276)+IF(#REF!="SIM",7,0)+IF(D6276="PROGRAMADA","ERRO",0)," ")</f>
        <v xml:space="preserve"> </v>
      </c>
    </row>
    <row r="6277" spans="1:9" ht="30" hidden="1">
      <c r="A6277" s="113" t="s">
        <v>12547</v>
      </c>
      <c r="B6277" s="179" t="s">
        <v>9</v>
      </c>
      <c r="C6277" s="56">
        <v>45523</v>
      </c>
      <c r="D6277" s="58" t="s">
        <v>28</v>
      </c>
      <c r="E6277" s="102" t="s">
        <v>12548</v>
      </c>
      <c r="F6277" s="169" t="s">
        <v>34</v>
      </c>
      <c r="G6277" s="125" t="s">
        <v>23</v>
      </c>
      <c r="H6277" s="159" t="s">
        <v>14071</v>
      </c>
      <c r="I6277" s="12" t="str">
        <f>IFERROR(((VLOOKUP(D6277,#REF!,2,FALSE))+C6277)+IF(#REF!="SIM",7,0)+IF(D6277="PROGRAMADA","ERRO",0)," ")</f>
        <v xml:space="preserve"> </v>
      </c>
    </row>
    <row r="6278" spans="1:9" hidden="1">
      <c r="A6278" s="44" t="s">
        <v>12549</v>
      </c>
      <c r="B6278" s="29" t="s">
        <v>9</v>
      </c>
      <c r="C6278" s="47">
        <v>45523</v>
      </c>
      <c r="D6278" s="74" t="s">
        <v>28</v>
      </c>
      <c r="E6278" s="24" t="s">
        <v>12550</v>
      </c>
      <c r="F6278" s="69" t="s">
        <v>34</v>
      </c>
      <c r="G6278" s="73" t="s">
        <v>26</v>
      </c>
      <c r="H6278" s="24" t="s">
        <v>14</v>
      </c>
      <c r="I6278" s="12" t="str">
        <f>IFERROR(((VLOOKUP(D6278,#REF!,2,FALSE))+C6278)+IF(#REF!="SIM",7,0)+IF(D6278="PROGRAMADA","ERRO",0)," ")</f>
        <v xml:space="preserve"> </v>
      </c>
    </row>
    <row r="6279" spans="1:9" hidden="1">
      <c r="A6279" s="44" t="s">
        <v>12551</v>
      </c>
      <c r="B6279" s="29" t="s">
        <v>9</v>
      </c>
      <c r="C6279" s="47">
        <v>45523</v>
      </c>
      <c r="D6279" s="74" t="s">
        <v>28</v>
      </c>
      <c r="E6279" s="24" t="s">
        <v>12552</v>
      </c>
      <c r="F6279" s="69" t="s">
        <v>34</v>
      </c>
      <c r="G6279" s="73" t="s">
        <v>23</v>
      </c>
      <c r="H6279" s="24" t="s">
        <v>14</v>
      </c>
      <c r="I6279" s="12" t="str">
        <f>IFERROR(((VLOOKUP(D6279,#REF!,2,FALSE))+C6279)+IF(#REF!="SIM",7,0)+IF(D6279="PROGRAMADA","ERRO",0)," ")</f>
        <v xml:space="preserve"> </v>
      </c>
    </row>
    <row r="6280" spans="1:9" ht="45" hidden="1">
      <c r="A6280" s="213" t="s">
        <v>12553</v>
      </c>
      <c r="B6280" s="179" t="s">
        <v>9</v>
      </c>
      <c r="C6280" s="56">
        <v>45523</v>
      </c>
      <c r="D6280" s="58" t="s">
        <v>28</v>
      </c>
      <c r="E6280" s="102" t="s">
        <v>12554</v>
      </c>
      <c r="F6280" s="169" t="s">
        <v>30</v>
      </c>
      <c r="G6280" s="125" t="s">
        <v>23</v>
      </c>
      <c r="H6280" s="159" t="s">
        <v>13974</v>
      </c>
      <c r="I6280" s="12" t="str">
        <f>IFERROR(((VLOOKUP(D6280,#REF!,2,FALSE))+C6280)+IF(#REF!="SIM",7,0)+IF(D6280="PROGRAMADA","ERRO",0)," ")</f>
        <v xml:space="preserve"> </v>
      </c>
    </row>
    <row r="6281" spans="1:9" hidden="1">
      <c r="A6281" s="44" t="s">
        <v>12555</v>
      </c>
      <c r="B6281" s="29" t="s">
        <v>9</v>
      </c>
      <c r="C6281" s="47">
        <v>45523</v>
      </c>
      <c r="D6281" s="74" t="s">
        <v>28</v>
      </c>
      <c r="E6281" s="24" t="s">
        <v>12556</v>
      </c>
      <c r="F6281" s="69" t="s">
        <v>34</v>
      </c>
      <c r="G6281" s="73" t="s">
        <v>26</v>
      </c>
      <c r="H6281" s="24" t="s">
        <v>14</v>
      </c>
      <c r="I6281" s="12" t="str">
        <f>IFERROR(((VLOOKUP(D6281,#REF!,2,FALSE))+C6281)+IF(#REF!="SIM",7,0)+IF(D6281="PROGRAMADA","ERRO",0)," ")</f>
        <v xml:space="preserve"> </v>
      </c>
    </row>
    <row r="6282" spans="1:9" hidden="1">
      <c r="A6282" s="44" t="s">
        <v>12557</v>
      </c>
      <c r="B6282" s="29" t="s">
        <v>9</v>
      </c>
      <c r="C6282" s="47">
        <v>45523</v>
      </c>
      <c r="D6282" s="74" t="s">
        <v>10</v>
      </c>
      <c r="E6282" s="24" t="s">
        <v>12558</v>
      </c>
      <c r="F6282" s="69" t="s">
        <v>22</v>
      </c>
      <c r="G6282" s="73" t="s">
        <v>23</v>
      </c>
      <c r="H6282" s="24" t="s">
        <v>14</v>
      </c>
      <c r="I6282" s="12" t="str">
        <f>IFERROR(((VLOOKUP(D6282,#REF!,2,FALSE))+C6282)+IF(#REF!="SIM",7,0)+IF(D6282="PROGRAMADA","ERRO",0)," ")</f>
        <v xml:space="preserve"> </v>
      </c>
    </row>
    <row r="6283" spans="1:9" ht="30" hidden="1">
      <c r="A6283" s="213" t="s">
        <v>12559</v>
      </c>
      <c r="B6283" s="179" t="s">
        <v>9</v>
      </c>
      <c r="C6283" s="56">
        <v>45523</v>
      </c>
      <c r="D6283" s="58" t="s">
        <v>28</v>
      </c>
      <c r="E6283" s="102" t="s">
        <v>12560</v>
      </c>
      <c r="F6283" s="169" t="s">
        <v>34</v>
      </c>
      <c r="G6283" s="125" t="s">
        <v>23</v>
      </c>
      <c r="H6283" s="159" t="s">
        <v>13946</v>
      </c>
      <c r="I6283" s="12" t="str">
        <f>IFERROR(((VLOOKUP(D6283,#REF!,2,FALSE))+C6283)+IF(#REF!="SIM",7,0)+IF(D6283="PROGRAMADA","ERRO",0)," ")</f>
        <v xml:space="preserve"> </v>
      </c>
    </row>
    <row r="6284" spans="1:9" hidden="1">
      <c r="A6284" s="44" t="s">
        <v>12561</v>
      </c>
      <c r="B6284" s="29" t="s">
        <v>9</v>
      </c>
      <c r="C6284" s="47">
        <v>45524</v>
      </c>
      <c r="D6284" s="74" t="s">
        <v>16</v>
      </c>
      <c r="E6284" s="24" t="s">
        <v>12562</v>
      </c>
      <c r="F6284" s="69" t="s">
        <v>22</v>
      </c>
      <c r="G6284" s="73" t="s">
        <v>13</v>
      </c>
      <c r="H6284" s="24" t="s">
        <v>14</v>
      </c>
      <c r="I6284" s="12" t="str">
        <f>IFERROR(((VLOOKUP(D6284,#REF!,2,FALSE))+C6284)+IF(#REF!="SIM",7,0)+IF(D6284="PROGRAMADA","ERRO",0)," ")</f>
        <v xml:space="preserve"> </v>
      </c>
    </row>
    <row r="6285" spans="1:9" ht="30" hidden="1">
      <c r="A6285" s="113" t="s">
        <v>12563</v>
      </c>
      <c r="B6285" s="57" t="s">
        <v>9</v>
      </c>
      <c r="C6285" s="56">
        <v>45524</v>
      </c>
      <c r="D6285" s="58" t="s">
        <v>28</v>
      </c>
      <c r="E6285" s="102" t="s">
        <v>12564</v>
      </c>
      <c r="F6285" s="169" t="s">
        <v>34</v>
      </c>
      <c r="G6285" s="125" t="s">
        <v>13</v>
      </c>
      <c r="H6285" s="159" t="s">
        <v>15399</v>
      </c>
      <c r="I6285" s="12" t="str">
        <f>IFERROR(((VLOOKUP(D6285,#REF!,2,FALSE))+C6285)+IF(#REF!="SIM",7,0)+IF(D6285="PROGRAMADA","ERRO",0)," ")</f>
        <v xml:space="preserve"> </v>
      </c>
    </row>
    <row r="6286" spans="1:9" ht="30" hidden="1">
      <c r="A6286" s="213" t="s">
        <v>12565</v>
      </c>
      <c r="B6286" s="179" t="s">
        <v>9</v>
      </c>
      <c r="C6286" s="56">
        <v>45524</v>
      </c>
      <c r="D6286" s="58" t="s">
        <v>28</v>
      </c>
      <c r="E6286" s="102" t="s">
        <v>12566</v>
      </c>
      <c r="F6286" s="169" t="s">
        <v>34</v>
      </c>
      <c r="G6286" s="125" t="s">
        <v>13</v>
      </c>
      <c r="H6286" s="159" t="s">
        <v>13946</v>
      </c>
      <c r="I6286" s="12" t="str">
        <f>IFERROR(((VLOOKUP(D6286,#REF!,2,FALSE))+C6286)+IF(#REF!="SIM",7,0)+IF(D6286="PROGRAMADA","ERRO",0)," ")</f>
        <v xml:space="preserve"> </v>
      </c>
    </row>
    <row r="6287" spans="1:9" ht="30" hidden="1">
      <c r="A6287" s="113" t="s">
        <v>12567</v>
      </c>
      <c r="B6287" s="57" t="s">
        <v>2996</v>
      </c>
      <c r="C6287" s="56">
        <v>45524</v>
      </c>
      <c r="D6287" s="58" t="s">
        <v>16</v>
      </c>
      <c r="E6287" s="102" t="s">
        <v>12568</v>
      </c>
      <c r="F6287" s="169" t="s">
        <v>30</v>
      </c>
      <c r="G6287" s="125" t="s">
        <v>23</v>
      </c>
      <c r="H6287" s="155" t="s">
        <v>13975</v>
      </c>
      <c r="I6287" s="12" t="str">
        <f>IFERROR(((VLOOKUP(D6287,#REF!,2,FALSE))+C6287)+IF(#REF!="SIM",7,0)+IF(D6287="PROGRAMADA","ERRO",0)," ")</f>
        <v xml:space="preserve"> </v>
      </c>
    </row>
    <row r="6288" spans="1:9" hidden="1">
      <c r="A6288" s="44" t="s">
        <v>12569</v>
      </c>
      <c r="B6288" s="29" t="s">
        <v>9</v>
      </c>
      <c r="C6288" s="47">
        <v>45524</v>
      </c>
      <c r="D6288" s="74" t="s">
        <v>28</v>
      </c>
      <c r="E6288" s="24" t="s">
        <v>12570</v>
      </c>
      <c r="F6288" s="69" t="s">
        <v>34</v>
      </c>
      <c r="G6288" s="73" t="s">
        <v>26</v>
      </c>
      <c r="H6288" s="24" t="s">
        <v>14</v>
      </c>
      <c r="I6288" s="12" t="str">
        <f>IFERROR(((VLOOKUP(D6288,#REF!,2,FALSE))+C6288)+IF(#REF!="SIM",7,0)+IF(D6288="PROGRAMADA","ERRO",0)," ")</f>
        <v xml:space="preserve"> </v>
      </c>
    </row>
    <row r="6289" spans="1:9" hidden="1">
      <c r="A6289" s="44" t="s">
        <v>12571</v>
      </c>
      <c r="B6289" s="29" t="s">
        <v>9</v>
      </c>
      <c r="C6289" s="47">
        <v>45524</v>
      </c>
      <c r="D6289" s="74" t="s">
        <v>28</v>
      </c>
      <c r="E6289" s="24" t="s">
        <v>12572</v>
      </c>
      <c r="F6289" s="69" t="s">
        <v>34</v>
      </c>
      <c r="G6289" s="73" t="s">
        <v>13</v>
      </c>
      <c r="H6289" s="24" t="s">
        <v>14</v>
      </c>
      <c r="I6289" s="12" t="str">
        <f>IFERROR(((VLOOKUP(D6289,#REF!,2,FALSE))+C6289)+IF(#REF!="SIM",7,0)+IF(D6289="PROGRAMADA","ERRO",0)," ")</f>
        <v xml:space="preserve"> </v>
      </c>
    </row>
    <row r="6290" spans="1:9" hidden="1">
      <c r="A6290" s="44" t="s">
        <v>12573</v>
      </c>
      <c r="B6290" s="29" t="s">
        <v>9</v>
      </c>
      <c r="C6290" s="47">
        <v>45524</v>
      </c>
      <c r="D6290" s="74" t="s">
        <v>10</v>
      </c>
      <c r="E6290" s="24" t="s">
        <v>12574</v>
      </c>
      <c r="F6290" s="69" t="s">
        <v>30</v>
      </c>
      <c r="G6290" s="73" t="s">
        <v>23</v>
      </c>
      <c r="H6290" s="24" t="s">
        <v>14</v>
      </c>
      <c r="I6290" s="12" t="str">
        <f>IFERROR(((VLOOKUP(D6290,#REF!,2,FALSE))+C6290)+IF(#REF!="SIM",7,0)+IF(D6290="PROGRAMADA","ERRO",0)," ")</f>
        <v xml:space="preserve"> </v>
      </c>
    </row>
    <row r="6291" spans="1:9" hidden="1">
      <c r="A6291" s="44" t="s">
        <v>12575</v>
      </c>
      <c r="B6291" s="29" t="s">
        <v>9</v>
      </c>
      <c r="C6291" s="47">
        <v>45524</v>
      </c>
      <c r="D6291" s="74" t="s">
        <v>16</v>
      </c>
      <c r="E6291" s="24" t="s">
        <v>12576</v>
      </c>
      <c r="F6291" s="69" t="s">
        <v>22</v>
      </c>
      <c r="G6291" s="73" t="s">
        <v>23</v>
      </c>
      <c r="H6291" s="24" t="s">
        <v>14</v>
      </c>
      <c r="I6291" s="12" t="str">
        <f>IFERROR(((VLOOKUP(D6291,#REF!,2,FALSE))+C6291)+IF(#REF!="SIM",7,0)+IF(D6291="PROGRAMADA","ERRO",0)," ")</f>
        <v xml:space="preserve"> </v>
      </c>
    </row>
    <row r="6292" spans="1:9" hidden="1">
      <c r="A6292" s="44" t="s">
        <v>12577</v>
      </c>
      <c r="B6292" s="29" t="s">
        <v>9</v>
      </c>
      <c r="C6292" s="47">
        <v>45524</v>
      </c>
      <c r="D6292" s="74" t="s">
        <v>28</v>
      </c>
      <c r="E6292" s="24" t="s">
        <v>12578</v>
      </c>
      <c r="F6292" s="69" t="s">
        <v>30</v>
      </c>
      <c r="G6292" s="73" t="s">
        <v>128</v>
      </c>
      <c r="H6292" s="24" t="s">
        <v>14</v>
      </c>
      <c r="I6292" s="12" t="str">
        <f>IFERROR(((VLOOKUP(D6292,#REF!,2,FALSE))+C6292)+IF(#REF!="SIM",7,0)+IF(D6292="PROGRAMADA","ERRO",0)," ")</f>
        <v xml:space="preserve"> </v>
      </c>
    </row>
    <row r="6293" spans="1:9" hidden="1">
      <c r="A6293" s="44" t="s">
        <v>12579</v>
      </c>
      <c r="B6293" s="32" t="s">
        <v>155</v>
      </c>
      <c r="C6293" s="47">
        <v>45524</v>
      </c>
      <c r="D6293" s="74" t="s">
        <v>28</v>
      </c>
      <c r="E6293" s="24" t="s">
        <v>12580</v>
      </c>
      <c r="F6293" s="69" t="s">
        <v>30</v>
      </c>
      <c r="G6293" s="73" t="s">
        <v>49</v>
      </c>
      <c r="H6293" s="24" t="s">
        <v>157</v>
      </c>
      <c r="I6293" s="12" t="str">
        <f>IFERROR(((VLOOKUP(D6293,#REF!,2,FALSE))+C6293)+IF(#REF!="SIM",7,0)+IF(D6293="PROGRAMADA","ERRO",0)," ")</f>
        <v xml:space="preserve"> </v>
      </c>
    </row>
    <row r="6294" spans="1:9" hidden="1">
      <c r="A6294" s="44" t="s">
        <v>12581</v>
      </c>
      <c r="B6294" s="29" t="s">
        <v>155</v>
      </c>
      <c r="C6294" s="47">
        <v>45524</v>
      </c>
      <c r="D6294" s="74" t="s">
        <v>28</v>
      </c>
      <c r="E6294" s="24" t="s">
        <v>12582</v>
      </c>
      <c r="F6294" s="69" t="s">
        <v>30</v>
      </c>
      <c r="G6294" s="73" t="s">
        <v>19</v>
      </c>
      <c r="H6294" s="24" t="s">
        <v>157</v>
      </c>
      <c r="I6294" s="12" t="str">
        <f>IFERROR(((VLOOKUP(D6294,#REF!,2,FALSE))+C6294)+IF(#REF!="SIM",7,0)+IF(D6294="PROGRAMADA","ERRO",0)," ")</f>
        <v xml:space="preserve"> </v>
      </c>
    </row>
    <row r="6295" spans="1:9" hidden="1">
      <c r="A6295" s="44" t="s">
        <v>12583</v>
      </c>
      <c r="B6295" s="29" t="s">
        <v>9</v>
      </c>
      <c r="C6295" s="47">
        <v>45524</v>
      </c>
      <c r="D6295" s="74" t="s">
        <v>16</v>
      </c>
      <c r="E6295" s="24" t="s">
        <v>12584</v>
      </c>
      <c r="F6295" s="69" t="s">
        <v>22</v>
      </c>
      <c r="G6295" s="73" t="s">
        <v>26</v>
      </c>
      <c r="H6295" s="24" t="s">
        <v>14</v>
      </c>
      <c r="I6295" s="12" t="str">
        <f>IFERROR(((VLOOKUP(D6295,#REF!,2,FALSE))+C6295)+IF(#REF!="SIM",7,0)+IF(D6295="PROGRAMADA","ERRO",0)," ")</f>
        <v xml:space="preserve"> </v>
      </c>
    </row>
    <row r="6296" spans="1:9" hidden="1">
      <c r="A6296" s="44" t="s">
        <v>12585</v>
      </c>
      <c r="B6296" s="29" t="s">
        <v>9</v>
      </c>
      <c r="C6296" s="47">
        <v>45530</v>
      </c>
      <c r="D6296" s="74" t="s">
        <v>16</v>
      </c>
      <c r="E6296" s="24" t="s">
        <v>12586</v>
      </c>
      <c r="F6296" s="69" t="s">
        <v>30</v>
      </c>
      <c r="G6296" s="73" t="s">
        <v>23</v>
      </c>
      <c r="H6296" s="24" t="s">
        <v>14</v>
      </c>
      <c r="I6296" s="25">
        <v>45531</v>
      </c>
    </row>
    <row r="6297" spans="1:9" hidden="1">
      <c r="A6297" s="44" t="s">
        <v>12587</v>
      </c>
      <c r="B6297" s="29" t="s">
        <v>9</v>
      </c>
      <c r="C6297" s="47">
        <v>45525</v>
      </c>
      <c r="D6297" s="74" t="s">
        <v>28</v>
      </c>
      <c r="E6297" s="24" t="s">
        <v>12588</v>
      </c>
      <c r="F6297" s="69" t="s">
        <v>22</v>
      </c>
      <c r="G6297" s="73" t="s">
        <v>13</v>
      </c>
      <c r="H6297" s="24" t="s">
        <v>14</v>
      </c>
      <c r="I6297" s="12" t="str">
        <f>IFERROR(((VLOOKUP(D6297,#REF!,2,FALSE))+C6297)+IF(#REF!="SIM",7,0)+IF(D6297="PROGRAMADA","ERRO",0)," ")</f>
        <v xml:space="preserve"> </v>
      </c>
    </row>
    <row r="6298" spans="1:9" ht="60" hidden="1">
      <c r="A6298" s="113" t="s">
        <v>12589</v>
      </c>
      <c r="B6298" s="57" t="s">
        <v>9</v>
      </c>
      <c r="C6298" s="56">
        <v>45525</v>
      </c>
      <c r="D6298" s="58" t="s">
        <v>16</v>
      </c>
      <c r="E6298" s="102" t="s">
        <v>12590</v>
      </c>
      <c r="F6298" s="169" t="s">
        <v>22</v>
      </c>
      <c r="G6298" s="212" t="s">
        <v>13</v>
      </c>
      <c r="H6298" s="159" t="s">
        <v>15323</v>
      </c>
      <c r="I6298" s="12" t="str">
        <f>IFERROR(((VLOOKUP(D6298,#REF!,2,FALSE))+C6298)+IF(#REF!="SIM",7,0)+IF(D6298="PROGRAMADA","ERRO",0)," ")</f>
        <v xml:space="preserve"> </v>
      </c>
    </row>
    <row r="6299" spans="1:9" ht="30" hidden="1">
      <c r="A6299" s="214" t="s">
        <v>12591</v>
      </c>
      <c r="B6299" s="179" t="s">
        <v>9</v>
      </c>
      <c r="C6299" s="56">
        <v>45525</v>
      </c>
      <c r="D6299" s="58" t="s">
        <v>16</v>
      </c>
      <c r="E6299" s="102" t="s">
        <v>12592</v>
      </c>
      <c r="F6299" s="169" t="s">
        <v>22</v>
      </c>
      <c r="G6299" s="125" t="s">
        <v>23</v>
      </c>
      <c r="H6299" s="159" t="s">
        <v>13987</v>
      </c>
      <c r="I6299" s="12" t="str">
        <f>IFERROR(((VLOOKUP(D6299,#REF!,2,FALSE))+C6299)+IF(#REF!="SIM",7,0)+IF(D6299="PROGRAMADA","ERRO",0)," ")</f>
        <v xml:space="preserve"> </v>
      </c>
    </row>
    <row r="6300" spans="1:9" hidden="1">
      <c r="A6300" s="44" t="s">
        <v>12593</v>
      </c>
      <c r="B6300" s="29" t="s">
        <v>155</v>
      </c>
      <c r="C6300" s="47">
        <v>45525</v>
      </c>
      <c r="D6300" s="74" t="s">
        <v>32</v>
      </c>
      <c r="E6300" s="24" t="s">
        <v>12594</v>
      </c>
      <c r="F6300" s="69" t="s">
        <v>22</v>
      </c>
      <c r="G6300" s="73" t="s">
        <v>26</v>
      </c>
      <c r="H6300" s="24" t="s">
        <v>157</v>
      </c>
      <c r="I6300" s="25">
        <v>45525</v>
      </c>
    </row>
    <row r="6301" spans="1:9" hidden="1">
      <c r="A6301" s="44" t="s">
        <v>12595</v>
      </c>
      <c r="B6301" s="29" t="s">
        <v>9</v>
      </c>
      <c r="C6301" s="47">
        <v>45525</v>
      </c>
      <c r="D6301" s="74" t="s">
        <v>28</v>
      </c>
      <c r="E6301" s="24" t="s">
        <v>12596</v>
      </c>
      <c r="F6301" s="69" t="s">
        <v>22</v>
      </c>
      <c r="G6301" s="73" t="s">
        <v>23</v>
      </c>
      <c r="H6301" s="24" t="s">
        <v>14</v>
      </c>
      <c r="I6301" s="12" t="str">
        <f>IFERROR(((VLOOKUP(D6301,#REF!,2,FALSE))+C6301)+IF(#REF!="SIM",7,0)+IF(D6301="PROGRAMADA","ERRO",0)," ")</f>
        <v xml:space="preserve"> </v>
      </c>
    </row>
    <row r="6302" spans="1:9" hidden="1">
      <c r="A6302" s="44" t="s">
        <v>12597</v>
      </c>
      <c r="B6302" s="29" t="s">
        <v>9</v>
      </c>
      <c r="C6302" s="47">
        <v>45525</v>
      </c>
      <c r="D6302" s="74" t="s">
        <v>10</v>
      </c>
      <c r="E6302" s="24" t="s">
        <v>12598</v>
      </c>
      <c r="F6302" s="69" t="s">
        <v>30</v>
      </c>
      <c r="G6302" s="73" t="s">
        <v>23</v>
      </c>
      <c r="H6302" s="24" t="s">
        <v>14</v>
      </c>
      <c r="I6302" s="12" t="str">
        <f>IFERROR(((VLOOKUP(D6302,#REF!,2,FALSE))+C6302)+IF(#REF!="SIM",7,0)+IF(D6302="PROGRAMADA","ERRO",0)," ")</f>
        <v xml:space="preserve"> </v>
      </c>
    </row>
    <row r="6303" spans="1:9" ht="45" hidden="1">
      <c r="A6303" s="214" t="s">
        <v>12599</v>
      </c>
      <c r="B6303" s="179" t="s">
        <v>9</v>
      </c>
      <c r="C6303" s="56">
        <v>45525</v>
      </c>
      <c r="D6303" s="58" t="s">
        <v>16</v>
      </c>
      <c r="E6303" s="102" t="s">
        <v>12600</v>
      </c>
      <c r="F6303" s="169" t="s">
        <v>22</v>
      </c>
      <c r="G6303" s="212" t="s">
        <v>13</v>
      </c>
      <c r="H6303" s="159" t="s">
        <v>13976</v>
      </c>
      <c r="I6303" s="12" t="str">
        <f>IFERROR(((VLOOKUP(D6303,#REF!,2,FALSE))+C6303)+IF(#REF!="SIM",7,0)+IF(D6303="PROGRAMADA","ERRO",0)," ")</f>
        <v xml:space="preserve"> </v>
      </c>
    </row>
    <row r="6304" spans="1:9" hidden="1">
      <c r="A6304" s="44" t="s">
        <v>12601</v>
      </c>
      <c r="B6304" s="29" t="s">
        <v>9</v>
      </c>
      <c r="C6304" s="47">
        <v>45525</v>
      </c>
      <c r="D6304" s="74" t="s">
        <v>28</v>
      </c>
      <c r="E6304" s="24" t="s">
        <v>12602</v>
      </c>
      <c r="F6304" s="69" t="s">
        <v>34</v>
      </c>
      <c r="G6304" s="73" t="s">
        <v>26</v>
      </c>
      <c r="H6304" s="24" t="s">
        <v>14</v>
      </c>
      <c r="I6304" s="12" t="str">
        <f>IFERROR(((VLOOKUP(D6304,#REF!,2,FALSE))+C6304)+IF(#REF!="SIM",7,0)+IF(D6304="PROGRAMADA","ERRO",0)," ")</f>
        <v xml:space="preserve"> </v>
      </c>
    </row>
    <row r="6305" spans="1:9" hidden="1">
      <c r="A6305" s="44" t="s">
        <v>12603</v>
      </c>
      <c r="B6305" s="29" t="s">
        <v>9</v>
      </c>
      <c r="C6305" s="47">
        <v>45525</v>
      </c>
      <c r="D6305" s="74" t="s">
        <v>28</v>
      </c>
      <c r="E6305" s="24" t="s">
        <v>12604</v>
      </c>
      <c r="F6305" s="69" t="s">
        <v>22</v>
      </c>
      <c r="G6305" s="73" t="s">
        <v>46</v>
      </c>
      <c r="H6305" s="24" t="s">
        <v>14</v>
      </c>
      <c r="I6305" s="12" t="str">
        <f>IFERROR(((VLOOKUP(D6305,#REF!,2,FALSE))+C6305)+IF(#REF!="SIM",7,0)+IF(D6305="PROGRAMADA","ERRO",0)," ")</f>
        <v xml:space="preserve"> </v>
      </c>
    </row>
    <row r="6306" spans="1:9" hidden="1">
      <c r="A6306" s="44" t="s">
        <v>12605</v>
      </c>
      <c r="B6306" s="29" t="s">
        <v>9</v>
      </c>
      <c r="C6306" s="47">
        <v>45525</v>
      </c>
      <c r="D6306" s="74" t="s">
        <v>10</v>
      </c>
      <c r="E6306" s="24" t="s">
        <v>12606</v>
      </c>
      <c r="F6306" s="69" t="s">
        <v>30</v>
      </c>
      <c r="G6306" s="73" t="s">
        <v>23</v>
      </c>
      <c r="H6306" s="24" t="s">
        <v>14</v>
      </c>
      <c r="I6306" s="12" t="str">
        <f>IFERROR(((VLOOKUP(D6306,#REF!,2,FALSE))+C6306)+IF(#REF!="SIM",7,0)+IF(D6306="PROGRAMADA","ERRO",0)," ")</f>
        <v xml:space="preserve"> </v>
      </c>
    </row>
    <row r="6307" spans="1:9" hidden="1">
      <c r="A6307" s="44" t="s">
        <v>12607</v>
      </c>
      <c r="B6307" s="29" t="s">
        <v>9</v>
      </c>
      <c r="C6307" s="47">
        <v>45525</v>
      </c>
      <c r="D6307" s="74" t="s">
        <v>16</v>
      </c>
      <c r="E6307" s="24" t="s">
        <v>12608</v>
      </c>
      <c r="F6307" s="69" t="s">
        <v>22</v>
      </c>
      <c r="G6307" s="73" t="s">
        <v>149</v>
      </c>
      <c r="H6307" s="24" t="s">
        <v>14</v>
      </c>
      <c r="I6307" s="12" t="str">
        <f>IFERROR(((VLOOKUP(D6307,#REF!,2,FALSE))+C6307)+IF(#REF!="SIM",7,0)+IF(D6307="PROGRAMADA","ERRO",0)," ")</f>
        <v xml:space="preserve"> </v>
      </c>
    </row>
    <row r="6308" spans="1:9" ht="60" hidden="1">
      <c r="A6308" s="218" t="s">
        <v>12609</v>
      </c>
      <c r="B6308" s="179" t="s">
        <v>9</v>
      </c>
      <c r="C6308" s="56">
        <v>45525</v>
      </c>
      <c r="D6308" s="58" t="s">
        <v>32</v>
      </c>
      <c r="E6308" s="102" t="s">
        <v>12610</v>
      </c>
      <c r="F6308" s="169" t="s">
        <v>30</v>
      </c>
      <c r="G6308" s="125" t="s">
        <v>23</v>
      </c>
      <c r="H6308" s="159" t="s">
        <v>13946</v>
      </c>
      <c r="I6308" s="25">
        <v>45537</v>
      </c>
    </row>
    <row r="6309" spans="1:9" ht="30" hidden="1">
      <c r="A6309" s="113" t="s">
        <v>12611</v>
      </c>
      <c r="B6309" s="57" t="s">
        <v>9</v>
      </c>
      <c r="C6309" s="56">
        <v>45525</v>
      </c>
      <c r="D6309" s="58" t="s">
        <v>16</v>
      </c>
      <c r="E6309" s="102" t="s">
        <v>12612</v>
      </c>
      <c r="F6309" s="169" t="s">
        <v>30</v>
      </c>
      <c r="G6309" s="125" t="s">
        <v>23</v>
      </c>
      <c r="H6309" s="159" t="s">
        <v>15804</v>
      </c>
      <c r="I6309" s="12" t="str">
        <f>IFERROR(((VLOOKUP(D6309,#REF!,2,FALSE))+C6309)+IF(#REF!="SIM",7,0)+IF(D6309="PROGRAMADA","ERRO",0)," ")</f>
        <v xml:space="preserve"> </v>
      </c>
    </row>
    <row r="6310" spans="1:9" ht="60" hidden="1">
      <c r="A6310" s="113" t="s">
        <v>12613</v>
      </c>
      <c r="B6310" s="179" t="s">
        <v>9</v>
      </c>
      <c r="C6310" s="56">
        <v>45526</v>
      </c>
      <c r="D6310" s="58" t="s">
        <v>28</v>
      </c>
      <c r="E6310" s="102" t="s">
        <v>12614</v>
      </c>
      <c r="F6310" s="169" t="s">
        <v>34</v>
      </c>
      <c r="G6310" s="125" t="s">
        <v>13</v>
      </c>
      <c r="H6310" s="159" t="s">
        <v>13977</v>
      </c>
      <c r="I6310" s="12" t="str">
        <f>IFERROR(((VLOOKUP(D6310,#REF!,2,FALSE))+C6310)+IF(#REF!="SIM",7,0)+IF(D6310="PROGRAMADA","ERRO",0)," ")</f>
        <v xml:space="preserve"> </v>
      </c>
    </row>
    <row r="6311" spans="1:9" hidden="1">
      <c r="A6311" s="44" t="s">
        <v>12615</v>
      </c>
      <c r="B6311" s="29" t="s">
        <v>9</v>
      </c>
      <c r="C6311" s="47">
        <v>45526</v>
      </c>
      <c r="D6311" s="74" t="s">
        <v>32</v>
      </c>
      <c r="E6311" s="24" t="s">
        <v>12616</v>
      </c>
      <c r="F6311" s="69" t="s">
        <v>30</v>
      </c>
      <c r="G6311" s="73" t="s">
        <v>23</v>
      </c>
      <c r="H6311" s="24" t="s">
        <v>14</v>
      </c>
      <c r="I6311" s="25">
        <v>45527</v>
      </c>
    </row>
    <row r="6312" spans="1:9" hidden="1">
      <c r="A6312" s="44" t="s">
        <v>12617</v>
      </c>
      <c r="B6312" s="29" t="s">
        <v>9</v>
      </c>
      <c r="C6312" s="47">
        <v>45526</v>
      </c>
      <c r="D6312" s="74" t="s">
        <v>28</v>
      </c>
      <c r="E6312" s="24" t="s">
        <v>12618</v>
      </c>
      <c r="F6312" s="69" t="s">
        <v>22</v>
      </c>
      <c r="G6312" s="73" t="s">
        <v>13</v>
      </c>
      <c r="H6312" s="24" t="s">
        <v>14</v>
      </c>
      <c r="I6312" s="12" t="str">
        <f>IFERROR(((VLOOKUP(D6312,#REF!,2,FALSE))+C6312)+IF(#REF!="SIM",7,0)+IF(D6312="PROGRAMADA","ERRO",0)," ")</f>
        <v xml:space="preserve"> </v>
      </c>
    </row>
    <row r="6313" spans="1:9" hidden="1">
      <c r="A6313" s="44" t="s">
        <v>12619</v>
      </c>
      <c r="B6313" s="29" t="s">
        <v>9</v>
      </c>
      <c r="C6313" s="47">
        <v>45526</v>
      </c>
      <c r="D6313" s="74" t="s">
        <v>16</v>
      </c>
      <c r="E6313" s="24" t="s">
        <v>12620</v>
      </c>
      <c r="F6313" s="69" t="s">
        <v>30</v>
      </c>
      <c r="G6313" s="73" t="s">
        <v>26</v>
      </c>
      <c r="H6313" s="24" t="s">
        <v>14</v>
      </c>
      <c r="I6313" s="12" t="str">
        <f>IFERROR(((VLOOKUP(D6313,#REF!,2,FALSE))+C6313)+IF(#REF!="SIM",7,0)+IF(D6313="PROGRAMADA","ERRO",0)," ")</f>
        <v xml:space="preserve"> </v>
      </c>
    </row>
    <row r="6314" spans="1:9" ht="67.5" hidden="1">
      <c r="A6314" s="115" t="s">
        <v>12621</v>
      </c>
      <c r="B6314" s="57" t="s">
        <v>2996</v>
      </c>
      <c r="C6314" s="56">
        <v>45527</v>
      </c>
      <c r="D6314" s="58" t="s">
        <v>16</v>
      </c>
      <c r="E6314" s="102" t="s">
        <v>12622</v>
      </c>
      <c r="F6314" s="169" t="s">
        <v>22</v>
      </c>
      <c r="G6314" s="212" t="s">
        <v>13</v>
      </c>
      <c r="H6314" s="155" t="s">
        <v>14505</v>
      </c>
      <c r="I6314" s="12" t="str">
        <f>IFERROR(((VLOOKUP(D6314,#REF!,2,FALSE))+C6314)+IF(#REF!="SIM",7,0)+IF(D6314="PROGRAMADA","ERRO",0)," ")</f>
        <v xml:space="preserve"> </v>
      </c>
    </row>
    <row r="6315" spans="1:9" hidden="1">
      <c r="A6315" s="44" t="s">
        <v>12623</v>
      </c>
      <c r="B6315" s="29" t="s">
        <v>9</v>
      </c>
      <c r="C6315" s="47">
        <v>45527</v>
      </c>
      <c r="D6315" s="74" t="s">
        <v>28</v>
      </c>
      <c r="E6315" s="24" t="s">
        <v>12624</v>
      </c>
      <c r="F6315" s="69" t="s">
        <v>30</v>
      </c>
      <c r="G6315" s="73" t="s">
        <v>26</v>
      </c>
      <c r="H6315" s="24" t="s">
        <v>14</v>
      </c>
      <c r="I6315" s="12" t="str">
        <f>IFERROR(((VLOOKUP(D6315,#REF!,2,FALSE))+C6315)+IF(#REF!="SIM",7,0)+IF(D6315="PROGRAMADA","ERRO",0)," ")</f>
        <v xml:space="preserve"> </v>
      </c>
    </row>
    <row r="6316" spans="1:9" ht="45" hidden="1">
      <c r="A6316" s="113" t="s">
        <v>12625</v>
      </c>
      <c r="B6316" s="57" t="s">
        <v>9</v>
      </c>
      <c r="C6316" s="56">
        <v>45527</v>
      </c>
      <c r="D6316" s="58" t="s">
        <v>28</v>
      </c>
      <c r="E6316" s="102" t="s">
        <v>12626</v>
      </c>
      <c r="F6316" s="169" t="s">
        <v>30</v>
      </c>
      <c r="G6316" s="125" t="s">
        <v>13</v>
      </c>
      <c r="H6316" s="159" t="s">
        <v>14811</v>
      </c>
      <c r="I6316" s="12" t="str">
        <f>IFERROR(((VLOOKUP(D6316,#REF!,2,FALSE))+C6316)+IF(#REF!="SIM",7,0)+IF(D6316="PROGRAMADA","ERRO",0)," ")</f>
        <v xml:space="preserve"> </v>
      </c>
    </row>
    <row r="6317" spans="1:9" ht="90" hidden="1">
      <c r="A6317" s="113" t="s">
        <v>12627</v>
      </c>
      <c r="B6317" s="57" t="s">
        <v>2996</v>
      </c>
      <c r="C6317" s="56">
        <v>45527</v>
      </c>
      <c r="D6317" s="58" t="s">
        <v>16</v>
      </c>
      <c r="E6317" s="102" t="s">
        <v>12628</v>
      </c>
      <c r="F6317" s="169" t="s">
        <v>22</v>
      </c>
      <c r="G6317" s="125" t="s">
        <v>13</v>
      </c>
      <c r="H6317" s="136" t="s">
        <v>13978</v>
      </c>
      <c r="I6317" s="12" t="str">
        <f>IFERROR(((VLOOKUP(D6317,#REF!,2,FALSE))+C6317)+IF(#REF!="SIM",7,0)+IF(D6317="PROGRAMADA","ERRO",0)," ")</f>
        <v xml:space="preserve"> </v>
      </c>
    </row>
    <row r="6318" spans="1:9" hidden="1">
      <c r="A6318" s="44" t="s">
        <v>12629</v>
      </c>
      <c r="B6318" s="29" t="s">
        <v>9</v>
      </c>
      <c r="C6318" s="47">
        <v>45527</v>
      </c>
      <c r="D6318" s="74" t="s">
        <v>16</v>
      </c>
      <c r="E6318" s="24" t="s">
        <v>12630</v>
      </c>
      <c r="F6318" s="69" t="s">
        <v>22</v>
      </c>
      <c r="G6318" s="73" t="s">
        <v>13</v>
      </c>
      <c r="H6318" s="24" t="s">
        <v>14</v>
      </c>
      <c r="I6318" s="12" t="str">
        <f>IFERROR(((VLOOKUP(D6318,#REF!,2,FALSE))+C6318)+IF(#REF!="SIM",7,0)+IF(D6318="PROGRAMADA","ERRO",0)," ")</f>
        <v xml:space="preserve"> </v>
      </c>
    </row>
    <row r="6319" spans="1:9" hidden="1">
      <c r="A6319" s="44" t="s">
        <v>12631</v>
      </c>
      <c r="B6319" s="29" t="s">
        <v>9</v>
      </c>
      <c r="C6319" s="47">
        <v>45527</v>
      </c>
      <c r="D6319" s="74" t="s">
        <v>16</v>
      </c>
      <c r="E6319" s="24" t="s">
        <v>12632</v>
      </c>
      <c r="F6319" s="69" t="s">
        <v>22</v>
      </c>
      <c r="G6319" s="73" t="s">
        <v>26</v>
      </c>
      <c r="H6319" s="24" t="s">
        <v>14</v>
      </c>
      <c r="I6319" s="12" t="str">
        <f>IFERROR(((VLOOKUP(D6319,#REF!,2,FALSE))+C6319)+IF(#REF!="SIM",7,0)+IF(D6319="PROGRAMADA","ERRO",0)," ")</f>
        <v xml:space="preserve"> </v>
      </c>
    </row>
    <row r="6320" spans="1:9" hidden="1">
      <c r="A6320" s="44" t="s">
        <v>12633</v>
      </c>
      <c r="B6320" s="29" t="s">
        <v>9</v>
      </c>
      <c r="C6320" s="47">
        <v>45527</v>
      </c>
      <c r="D6320" s="74" t="s">
        <v>16</v>
      </c>
      <c r="E6320" s="24" t="s">
        <v>12634</v>
      </c>
      <c r="F6320" s="69" t="s">
        <v>22</v>
      </c>
      <c r="G6320" s="73" t="s">
        <v>49</v>
      </c>
      <c r="H6320" s="24" t="s">
        <v>14</v>
      </c>
      <c r="I6320" s="12" t="str">
        <f>IFERROR(((VLOOKUP(D6320,#REF!,2,FALSE))+C6320)+IF(#REF!="SIM",7,0)+IF(D6320="PROGRAMADA","ERRO",0)," ")</f>
        <v xml:space="preserve"> </v>
      </c>
    </row>
    <row r="6321" spans="1:9" hidden="1">
      <c r="A6321" s="44" t="s">
        <v>12635</v>
      </c>
      <c r="B6321" s="29" t="s">
        <v>9</v>
      </c>
      <c r="C6321" s="47">
        <v>45527</v>
      </c>
      <c r="D6321" s="74" t="s">
        <v>10</v>
      </c>
      <c r="E6321" s="24" t="s">
        <v>12636</v>
      </c>
      <c r="F6321" s="69" t="s">
        <v>34</v>
      </c>
      <c r="G6321" s="73" t="s">
        <v>26</v>
      </c>
      <c r="H6321" s="24" t="s">
        <v>14</v>
      </c>
      <c r="I6321" s="12" t="str">
        <f>IFERROR(((VLOOKUP(D6321,#REF!,2,FALSE))+C6321)+IF(#REF!="SIM",7,0)+IF(D6321="PROGRAMADA","ERRO",0)," ")</f>
        <v xml:space="preserve"> </v>
      </c>
    </row>
    <row r="6322" spans="1:9" ht="30" hidden="1">
      <c r="A6322" s="113" t="s">
        <v>12637</v>
      </c>
      <c r="B6322" s="57" t="s">
        <v>9</v>
      </c>
      <c r="C6322" s="56">
        <v>45527</v>
      </c>
      <c r="D6322" s="58" t="s">
        <v>28</v>
      </c>
      <c r="E6322" s="102" t="s">
        <v>12638</v>
      </c>
      <c r="F6322" s="169" t="s">
        <v>34</v>
      </c>
      <c r="G6322" s="125" t="s">
        <v>13</v>
      </c>
      <c r="H6322" s="159" t="s">
        <v>14811</v>
      </c>
      <c r="I6322" s="12" t="str">
        <f>IFERROR(((VLOOKUP(D6322,#REF!,2,FALSE))+C6322)+IF(#REF!="SIM",7,0)+IF(D6322="PROGRAMADA","ERRO",0)," ")</f>
        <v xml:space="preserve"> </v>
      </c>
    </row>
    <row r="6323" spans="1:9" hidden="1">
      <c r="A6323" s="44" t="s">
        <v>12639</v>
      </c>
      <c r="B6323" s="29" t="s">
        <v>9</v>
      </c>
      <c r="C6323" s="47">
        <v>45527</v>
      </c>
      <c r="D6323" s="74" t="s">
        <v>10</v>
      </c>
      <c r="E6323" s="24" t="s">
        <v>12640</v>
      </c>
      <c r="F6323" s="69" t="s">
        <v>34</v>
      </c>
      <c r="G6323" s="73" t="s">
        <v>26</v>
      </c>
      <c r="H6323" s="24" t="s">
        <v>14</v>
      </c>
      <c r="I6323" s="12" t="str">
        <f>IFERROR(((VLOOKUP(D6323,#REF!,2,FALSE))+C6323)+IF(#REF!="SIM",7,0)+IF(D6323="PROGRAMADA","ERRO",0)," ")</f>
        <v xml:space="preserve"> </v>
      </c>
    </row>
    <row r="6324" spans="1:9" ht="45" hidden="1">
      <c r="A6324" s="113" t="s">
        <v>12641</v>
      </c>
      <c r="B6324" s="57" t="s">
        <v>2996</v>
      </c>
      <c r="C6324" s="56">
        <v>45527</v>
      </c>
      <c r="D6324" s="58" t="s">
        <v>28</v>
      </c>
      <c r="E6324" s="102" t="s">
        <v>12642</v>
      </c>
      <c r="F6324" s="169" t="s">
        <v>30</v>
      </c>
      <c r="G6324" s="125" t="s">
        <v>23</v>
      </c>
      <c r="H6324" s="136" t="s">
        <v>13979</v>
      </c>
      <c r="I6324" s="12" t="str">
        <f>IFERROR(((VLOOKUP(D6324,#REF!,2,FALSE))+C6324)+IF(#REF!="SIM",7,0)+IF(D6324="PROGRAMADA","ERRO",0)," ")</f>
        <v xml:space="preserve"> </v>
      </c>
    </row>
    <row r="6325" spans="1:9" hidden="1">
      <c r="A6325" s="44" t="s">
        <v>12643</v>
      </c>
      <c r="B6325" s="29" t="s">
        <v>9</v>
      </c>
      <c r="C6325" s="47">
        <v>45530</v>
      </c>
      <c r="D6325" s="74" t="s">
        <v>28</v>
      </c>
      <c r="E6325" s="24" t="s">
        <v>12644</v>
      </c>
      <c r="F6325" s="69" t="s">
        <v>22</v>
      </c>
      <c r="G6325" s="73" t="s">
        <v>23</v>
      </c>
      <c r="H6325" s="24" t="s">
        <v>14</v>
      </c>
      <c r="I6325" s="12" t="str">
        <f>IFERROR(((VLOOKUP(D6325,#REF!,2,FALSE))+C6325)+IF(#REF!="SIM",7,0)+IF(D6325="PROGRAMADA","ERRO",0)," ")</f>
        <v xml:space="preserve"> </v>
      </c>
    </row>
    <row r="6326" spans="1:9" hidden="1">
      <c r="A6326" s="44" t="s">
        <v>12645</v>
      </c>
      <c r="B6326" s="29" t="s">
        <v>9</v>
      </c>
      <c r="C6326" s="47">
        <v>45530</v>
      </c>
      <c r="D6326" s="74" t="s">
        <v>16</v>
      </c>
      <c r="E6326" s="24" t="s">
        <v>12646</v>
      </c>
      <c r="F6326" s="69" t="s">
        <v>30</v>
      </c>
      <c r="G6326" s="73" t="s">
        <v>128</v>
      </c>
      <c r="H6326" s="24" t="s">
        <v>14</v>
      </c>
      <c r="I6326" s="12" t="str">
        <f>IFERROR(((VLOOKUP(D6326,#REF!,2,FALSE))+C6326)+IF(#REF!="SIM",7,0)+IF(D6326="PROGRAMADA","ERRO",0)," ")</f>
        <v xml:space="preserve"> </v>
      </c>
    </row>
    <row r="6327" spans="1:9" hidden="1">
      <c r="A6327" s="44" t="s">
        <v>12647</v>
      </c>
      <c r="B6327" s="29" t="s">
        <v>9</v>
      </c>
      <c r="C6327" s="47">
        <v>45530</v>
      </c>
      <c r="D6327" s="74" t="s">
        <v>28</v>
      </c>
      <c r="E6327" s="24" t="s">
        <v>12648</v>
      </c>
      <c r="F6327" s="69" t="s">
        <v>22</v>
      </c>
      <c r="G6327" s="73" t="s">
        <v>26</v>
      </c>
      <c r="H6327" s="24" t="s">
        <v>14</v>
      </c>
      <c r="I6327" s="12" t="str">
        <f>IFERROR(((VLOOKUP(D6327,#REF!,2,FALSE))+C6327)+IF(#REF!="SIM",7,0)+IF(D6327="PROGRAMADA","ERRO",0)," ")</f>
        <v xml:space="preserve"> </v>
      </c>
    </row>
    <row r="6328" spans="1:9" hidden="1">
      <c r="A6328" s="44" t="s">
        <v>12649</v>
      </c>
      <c r="B6328" s="29" t="s">
        <v>155</v>
      </c>
      <c r="C6328" s="47">
        <v>45530</v>
      </c>
      <c r="D6328" s="74" t="s">
        <v>28</v>
      </c>
      <c r="E6328" s="24" t="s">
        <v>12650</v>
      </c>
      <c r="F6328" s="69" t="s">
        <v>22</v>
      </c>
      <c r="G6328" s="73" t="s">
        <v>128</v>
      </c>
      <c r="H6328" s="24" t="s">
        <v>157</v>
      </c>
      <c r="I6328" s="12" t="str">
        <f>IFERROR(((VLOOKUP(D6328,#REF!,2,FALSE))+C6328)+IF(#REF!="SIM",7,0)+IF(D6328="PROGRAMADA","ERRO",0)," ")</f>
        <v xml:space="preserve"> </v>
      </c>
    </row>
    <row r="6329" spans="1:9" hidden="1">
      <c r="A6329" s="44" t="s">
        <v>12651</v>
      </c>
      <c r="B6329" s="29" t="s">
        <v>9</v>
      </c>
      <c r="C6329" s="47">
        <v>45530</v>
      </c>
      <c r="D6329" s="74" t="s">
        <v>16</v>
      </c>
      <c r="E6329" s="24" t="s">
        <v>12652</v>
      </c>
      <c r="F6329" s="69" t="s">
        <v>22</v>
      </c>
      <c r="G6329" s="73" t="s">
        <v>23</v>
      </c>
      <c r="H6329" s="24" t="s">
        <v>14</v>
      </c>
      <c r="I6329" s="12" t="str">
        <f>IFERROR(((VLOOKUP(D6329,#REF!,2,FALSE))+C6329)+IF(#REF!="SIM",7,0)+IF(D6329="PROGRAMADA","ERRO",0)," ")</f>
        <v xml:space="preserve"> </v>
      </c>
    </row>
    <row r="6330" spans="1:9" hidden="1">
      <c r="A6330" s="44" t="s">
        <v>12653</v>
      </c>
      <c r="B6330" s="29" t="s">
        <v>155</v>
      </c>
      <c r="C6330" s="47">
        <v>45530</v>
      </c>
      <c r="D6330" s="74" t="s">
        <v>10</v>
      </c>
      <c r="E6330" s="24" t="s">
        <v>12654</v>
      </c>
      <c r="F6330" s="69" t="s">
        <v>30</v>
      </c>
      <c r="G6330" s="73" t="s">
        <v>26</v>
      </c>
      <c r="H6330" s="24" t="s">
        <v>3166</v>
      </c>
      <c r="I6330" s="12" t="str">
        <f>IFERROR(((VLOOKUP(D6330,#REF!,2,FALSE))+C6330)+IF(#REF!="SIM",7,0)+IF(D6330="PROGRAMADA","ERRO",0)," ")</f>
        <v xml:space="preserve"> </v>
      </c>
    </row>
    <row r="6331" spans="1:9" hidden="1">
      <c r="A6331" s="44" t="s">
        <v>12655</v>
      </c>
      <c r="B6331" s="29" t="s">
        <v>9</v>
      </c>
      <c r="C6331" s="47">
        <v>45530</v>
      </c>
      <c r="D6331" s="74" t="s">
        <v>16</v>
      </c>
      <c r="E6331" s="24" t="s">
        <v>12656</v>
      </c>
      <c r="F6331" s="69" t="s">
        <v>12</v>
      </c>
      <c r="G6331" s="73" t="s">
        <v>26</v>
      </c>
      <c r="H6331" s="24" t="s">
        <v>14</v>
      </c>
      <c r="I6331" s="12" t="str">
        <f>IFERROR(((VLOOKUP(D6331,#REF!,2,FALSE))+C6331)+IF(#REF!="SIM",7,0)+IF(D6331="PROGRAMADA","ERRO",0)," ")</f>
        <v xml:space="preserve"> </v>
      </c>
    </row>
    <row r="6332" spans="1:9" ht="30" hidden="1">
      <c r="A6332" s="115" t="s">
        <v>12657</v>
      </c>
      <c r="B6332" s="179" t="s">
        <v>9</v>
      </c>
      <c r="C6332" s="56">
        <v>45531</v>
      </c>
      <c r="D6332" s="58" t="s">
        <v>16</v>
      </c>
      <c r="E6332" s="102" t="s">
        <v>12658</v>
      </c>
      <c r="F6332" s="169" t="s">
        <v>12</v>
      </c>
      <c r="G6332" s="125" t="s">
        <v>23</v>
      </c>
      <c r="H6332" s="159" t="s">
        <v>13980</v>
      </c>
      <c r="I6332" s="12" t="str">
        <f>IFERROR(((VLOOKUP(D6332,#REF!,2,FALSE))+C6332)+IF(#REF!="SIM",7,0)+IF(D6332="PROGRAMADA","ERRO",0)," ")</f>
        <v xml:space="preserve"> </v>
      </c>
    </row>
    <row r="6333" spans="1:9" hidden="1">
      <c r="A6333" s="44" t="s">
        <v>12659</v>
      </c>
      <c r="B6333" s="29" t="s">
        <v>9</v>
      </c>
      <c r="C6333" s="47">
        <v>45531</v>
      </c>
      <c r="D6333" s="74" t="s">
        <v>10</v>
      </c>
      <c r="E6333" s="24" t="s">
        <v>12660</v>
      </c>
      <c r="F6333" s="69" t="s">
        <v>34</v>
      </c>
      <c r="G6333" s="73" t="s">
        <v>23</v>
      </c>
      <c r="H6333" s="24" t="s">
        <v>14</v>
      </c>
      <c r="I6333" s="12" t="str">
        <f>IFERROR(((VLOOKUP(D6333,#REF!,2,FALSE))+C6333)+IF(#REF!="SIM",7,0)+IF(D6333="PROGRAMADA","ERRO",0)," ")</f>
        <v xml:space="preserve"> </v>
      </c>
    </row>
    <row r="6334" spans="1:9" ht="30" hidden="1">
      <c r="A6334" s="213" t="s">
        <v>12661</v>
      </c>
      <c r="B6334" s="179" t="s">
        <v>9</v>
      </c>
      <c r="C6334" s="56">
        <v>45531</v>
      </c>
      <c r="D6334" s="58" t="s">
        <v>28</v>
      </c>
      <c r="E6334" s="102" t="s">
        <v>12662</v>
      </c>
      <c r="F6334" s="169" t="s">
        <v>22</v>
      </c>
      <c r="G6334" s="125" t="s">
        <v>23</v>
      </c>
      <c r="H6334" s="159" t="s">
        <v>13946</v>
      </c>
      <c r="I6334" s="12" t="str">
        <f>IFERROR(((VLOOKUP(D6334,#REF!,2,FALSE))+C6334)+IF(#REF!="SIM",7,0)+IF(D6334="PROGRAMADA","ERRO",0)," ")</f>
        <v xml:space="preserve"> </v>
      </c>
    </row>
    <row r="6335" spans="1:9" hidden="1">
      <c r="A6335" s="44" t="s">
        <v>12663</v>
      </c>
      <c r="B6335" s="29" t="s">
        <v>9</v>
      </c>
      <c r="C6335" s="47">
        <v>45532</v>
      </c>
      <c r="D6335" s="74" t="s">
        <v>32</v>
      </c>
      <c r="E6335" s="24" t="s">
        <v>12664</v>
      </c>
      <c r="F6335" s="69" t="s">
        <v>146</v>
      </c>
      <c r="G6335" s="73" t="s">
        <v>23</v>
      </c>
      <c r="H6335" s="24" t="s">
        <v>14</v>
      </c>
      <c r="I6335" s="25">
        <v>45537</v>
      </c>
    </row>
    <row r="6336" spans="1:9" ht="45" hidden="1">
      <c r="A6336" s="113" t="s">
        <v>12665</v>
      </c>
      <c r="B6336" s="57" t="s">
        <v>2996</v>
      </c>
      <c r="C6336" s="56">
        <v>45532</v>
      </c>
      <c r="D6336" s="58" t="s">
        <v>16</v>
      </c>
      <c r="E6336" s="102" t="s">
        <v>12666</v>
      </c>
      <c r="F6336" s="169" t="s">
        <v>34</v>
      </c>
      <c r="G6336" s="125" t="s">
        <v>13</v>
      </c>
      <c r="H6336" s="136" t="s">
        <v>15838</v>
      </c>
      <c r="I6336" s="12" t="str">
        <f>IFERROR(((VLOOKUP(D6336,#REF!,2,FALSE))+C6336)+IF(#REF!="SIM",7,0)+IF(D6336="PROGRAMADA","ERRO",0)," ")</f>
        <v xml:space="preserve"> </v>
      </c>
    </row>
    <row r="6337" spans="1:9" hidden="1">
      <c r="A6337" s="44" t="s">
        <v>12667</v>
      </c>
      <c r="B6337" s="29" t="s">
        <v>9</v>
      </c>
      <c r="C6337" s="47">
        <v>45532</v>
      </c>
      <c r="D6337" s="74" t="s">
        <v>28</v>
      </c>
      <c r="E6337" s="24" t="s">
        <v>12668</v>
      </c>
      <c r="F6337" s="69" t="s">
        <v>34</v>
      </c>
      <c r="G6337" s="73" t="s">
        <v>26</v>
      </c>
      <c r="H6337" s="24" t="s">
        <v>14</v>
      </c>
      <c r="I6337" s="12" t="str">
        <f>IFERROR(((VLOOKUP(D6337,#REF!,2,FALSE))+C6337)+IF(#REF!="SIM",7,0)+IF(D6337="PROGRAMADA","ERRO",0)," ")</f>
        <v xml:space="preserve"> </v>
      </c>
    </row>
    <row r="6338" spans="1:9" hidden="1">
      <c r="A6338" s="44" t="s">
        <v>12669</v>
      </c>
      <c r="B6338" s="29" t="s">
        <v>9</v>
      </c>
      <c r="C6338" s="47">
        <v>45532</v>
      </c>
      <c r="D6338" s="74" t="s">
        <v>28</v>
      </c>
      <c r="E6338" s="24" t="s">
        <v>12670</v>
      </c>
      <c r="F6338" s="69" t="s">
        <v>459</v>
      </c>
      <c r="G6338" s="73" t="s">
        <v>49</v>
      </c>
      <c r="H6338" s="24" t="s">
        <v>14</v>
      </c>
      <c r="I6338" s="12" t="str">
        <f>IFERROR(((VLOOKUP(D6338,#REF!,2,FALSE))+C6338)+IF(#REF!="SIM",7,0)+IF(D6338="PROGRAMADA","ERRO",0)," ")</f>
        <v xml:space="preserve"> </v>
      </c>
    </row>
    <row r="6339" spans="1:9" ht="60" hidden="1">
      <c r="A6339" s="113" t="s">
        <v>12671</v>
      </c>
      <c r="B6339" s="57" t="s">
        <v>2996</v>
      </c>
      <c r="C6339" s="56">
        <v>45532</v>
      </c>
      <c r="D6339" s="58" t="s">
        <v>28</v>
      </c>
      <c r="E6339" s="102" t="s">
        <v>12672</v>
      </c>
      <c r="F6339" s="169" t="s">
        <v>30</v>
      </c>
      <c r="G6339" s="125" t="s">
        <v>13</v>
      </c>
      <c r="H6339" s="136" t="s">
        <v>13966</v>
      </c>
      <c r="I6339" s="12" t="str">
        <f>IFERROR(((VLOOKUP(D6339,#REF!,2,FALSE))+C6339)+IF(#REF!="SIM",7,0)+IF(D6339="PROGRAMADA","ERRO",0)," ")</f>
        <v xml:space="preserve"> </v>
      </c>
    </row>
    <row r="6340" spans="1:9" hidden="1">
      <c r="A6340" s="44" t="s">
        <v>12673</v>
      </c>
      <c r="B6340" s="29" t="s">
        <v>9</v>
      </c>
      <c r="C6340" s="47">
        <v>45533</v>
      </c>
      <c r="D6340" s="74" t="s">
        <v>16</v>
      </c>
      <c r="E6340" s="24" t="s">
        <v>12674</v>
      </c>
      <c r="F6340" s="69" t="s">
        <v>22</v>
      </c>
      <c r="G6340" s="73" t="s">
        <v>13</v>
      </c>
      <c r="H6340" s="24" t="s">
        <v>14</v>
      </c>
      <c r="I6340" s="12" t="str">
        <f>IFERROR(((VLOOKUP(D6340,#REF!,2,FALSE))+C6340)+IF(#REF!="SIM",7,0)+IF(D6340="PROGRAMADA","ERRO",0)," ")</f>
        <v xml:space="preserve"> </v>
      </c>
    </row>
    <row r="6341" spans="1:9" hidden="1">
      <c r="A6341" s="44" t="s">
        <v>12675</v>
      </c>
      <c r="B6341" s="29" t="s">
        <v>9</v>
      </c>
      <c r="C6341" s="47">
        <v>45533</v>
      </c>
      <c r="D6341" s="74" t="s">
        <v>16</v>
      </c>
      <c r="E6341" s="24" t="s">
        <v>12676</v>
      </c>
      <c r="F6341" s="69" t="s">
        <v>22</v>
      </c>
      <c r="G6341" s="73" t="s">
        <v>23</v>
      </c>
      <c r="H6341" s="24" t="s">
        <v>14</v>
      </c>
      <c r="I6341" s="12" t="str">
        <f>IFERROR(((VLOOKUP(D6341,#REF!,2,FALSE))+C6341)+IF(#REF!="SIM",7,0)+IF(D6341="PROGRAMADA","ERRO",0)," ")</f>
        <v xml:space="preserve"> </v>
      </c>
    </row>
    <row r="6342" spans="1:9" ht="45" hidden="1">
      <c r="A6342" s="113" t="s">
        <v>12677</v>
      </c>
      <c r="B6342" s="57" t="s">
        <v>9</v>
      </c>
      <c r="C6342" s="56">
        <v>45533</v>
      </c>
      <c r="D6342" s="58" t="s">
        <v>16</v>
      </c>
      <c r="E6342" s="102" t="s">
        <v>12678</v>
      </c>
      <c r="F6342" s="169" t="s">
        <v>22</v>
      </c>
      <c r="G6342" s="125" t="s">
        <v>13</v>
      </c>
      <c r="H6342" s="159" t="s">
        <v>13981</v>
      </c>
      <c r="I6342" s="12" t="str">
        <f>IFERROR(((VLOOKUP(D6342,#REF!,2,FALSE))+C6342)+IF(#REF!="SIM",7,0)+IF(D6342="PROGRAMADA","ERRO",0)," ")</f>
        <v xml:space="preserve"> </v>
      </c>
    </row>
    <row r="6343" spans="1:9" hidden="1">
      <c r="A6343" s="44" t="s">
        <v>12679</v>
      </c>
      <c r="B6343" s="29" t="s">
        <v>9</v>
      </c>
      <c r="C6343" s="47">
        <v>45533</v>
      </c>
      <c r="D6343" s="74" t="s">
        <v>10</v>
      </c>
      <c r="E6343" s="24" t="s">
        <v>12680</v>
      </c>
      <c r="F6343" s="69" t="s">
        <v>22</v>
      </c>
      <c r="G6343" s="73" t="s">
        <v>23</v>
      </c>
      <c r="H6343" s="24" t="s">
        <v>14</v>
      </c>
      <c r="I6343" s="12" t="str">
        <f>IFERROR(((VLOOKUP(D6343,#REF!,2,FALSE))+C6343)+IF(#REF!="SIM",7,0)+IF(D6343="PROGRAMADA","ERRO",0)," ")</f>
        <v xml:space="preserve"> </v>
      </c>
    </row>
    <row r="6344" spans="1:9" hidden="1">
      <c r="A6344" s="44" t="s">
        <v>12681</v>
      </c>
      <c r="B6344" s="29" t="s">
        <v>9</v>
      </c>
      <c r="C6344" s="47">
        <v>45533</v>
      </c>
      <c r="D6344" s="74" t="s">
        <v>28</v>
      </c>
      <c r="E6344" s="24" t="s">
        <v>12682</v>
      </c>
      <c r="F6344" s="69" t="s">
        <v>34</v>
      </c>
      <c r="G6344" s="73" t="s">
        <v>23</v>
      </c>
      <c r="H6344" s="24" t="s">
        <v>14</v>
      </c>
      <c r="I6344" s="12" t="str">
        <f>IFERROR(((VLOOKUP(D6344,#REF!,2,FALSE))+C6344)+IF(#REF!="SIM",7,0)+IF(D6344="PROGRAMADA","ERRO",0)," ")</f>
        <v xml:space="preserve"> </v>
      </c>
    </row>
    <row r="6345" spans="1:9" hidden="1">
      <c r="A6345" s="44" t="s">
        <v>12683</v>
      </c>
      <c r="B6345" s="29" t="s">
        <v>155</v>
      </c>
      <c r="C6345" s="47">
        <v>45533</v>
      </c>
      <c r="D6345" s="74" t="s">
        <v>28</v>
      </c>
      <c r="E6345" s="24" t="s">
        <v>12684</v>
      </c>
      <c r="F6345" s="69" t="s">
        <v>34</v>
      </c>
      <c r="G6345" s="73" t="s">
        <v>13</v>
      </c>
      <c r="H6345" s="24" t="s">
        <v>157</v>
      </c>
      <c r="I6345" s="12" t="str">
        <f>IFERROR(((VLOOKUP(D6345,#REF!,2,FALSE))+C6345)+IF(#REF!="SIM",7,0)+IF(D6345="PROGRAMADA","ERRO",0)," ")</f>
        <v xml:space="preserve"> </v>
      </c>
    </row>
    <row r="6346" spans="1:9" hidden="1">
      <c r="A6346" s="44" t="s">
        <v>12685</v>
      </c>
      <c r="B6346" s="29" t="s">
        <v>9</v>
      </c>
      <c r="C6346" s="47">
        <v>45533</v>
      </c>
      <c r="D6346" s="74" t="s">
        <v>28</v>
      </c>
      <c r="E6346" s="24" t="s">
        <v>12686</v>
      </c>
      <c r="F6346" s="69" t="s">
        <v>30</v>
      </c>
      <c r="G6346" s="73" t="s">
        <v>13</v>
      </c>
      <c r="H6346" s="24" t="s">
        <v>14</v>
      </c>
      <c r="I6346" s="12" t="str">
        <f>IFERROR(((VLOOKUP(D6346,#REF!,2,FALSE))+C6346)+IF(#REF!="SIM",7,0)+IF(D6346="PROGRAMADA","ERRO",0)," ")</f>
        <v xml:space="preserve"> </v>
      </c>
    </row>
    <row r="6347" spans="1:9" hidden="1">
      <c r="A6347" s="44" t="s">
        <v>12687</v>
      </c>
      <c r="B6347" s="29" t="s">
        <v>9</v>
      </c>
      <c r="C6347" s="47">
        <v>45534</v>
      </c>
      <c r="D6347" s="74" t="s">
        <v>28</v>
      </c>
      <c r="E6347" s="24" t="s">
        <v>12688</v>
      </c>
      <c r="F6347" s="69" t="s">
        <v>30</v>
      </c>
      <c r="G6347" s="73" t="s">
        <v>13</v>
      </c>
      <c r="H6347" s="24" t="s">
        <v>14</v>
      </c>
      <c r="I6347" s="25">
        <v>45541</v>
      </c>
    </row>
    <row r="6348" spans="1:9" hidden="1">
      <c r="A6348" s="44" t="s">
        <v>12689</v>
      </c>
      <c r="B6348" s="29" t="s">
        <v>9</v>
      </c>
      <c r="C6348" s="47">
        <v>45534</v>
      </c>
      <c r="D6348" s="74" t="s">
        <v>32</v>
      </c>
      <c r="E6348" s="24" t="s">
        <v>12690</v>
      </c>
      <c r="F6348" s="69" t="s">
        <v>459</v>
      </c>
      <c r="G6348" s="73" t="s">
        <v>49</v>
      </c>
      <c r="H6348" s="24" t="s">
        <v>14</v>
      </c>
      <c r="I6348" s="25">
        <v>45537</v>
      </c>
    </row>
    <row r="6349" spans="1:9" hidden="1">
      <c r="A6349" s="44" t="s">
        <v>12691</v>
      </c>
      <c r="B6349" s="29" t="s">
        <v>9</v>
      </c>
      <c r="C6349" s="47">
        <v>45534</v>
      </c>
      <c r="D6349" s="74" t="s">
        <v>28</v>
      </c>
      <c r="E6349" s="24" t="s">
        <v>12692</v>
      </c>
      <c r="F6349" s="69" t="s">
        <v>22</v>
      </c>
      <c r="G6349" s="73" t="s">
        <v>23</v>
      </c>
      <c r="H6349" s="24" t="s">
        <v>14</v>
      </c>
      <c r="I6349" s="12" t="str">
        <f>IFERROR(((VLOOKUP(D6349,#REF!,2,FALSE))+C6349)+IF(#REF!="SIM",7,0)+IF(D6349="PROGRAMADA","ERRO",0)," ")</f>
        <v xml:space="preserve"> </v>
      </c>
    </row>
    <row r="6350" spans="1:9" ht="75" hidden="1">
      <c r="A6350" s="113" t="s">
        <v>12693</v>
      </c>
      <c r="B6350" s="57" t="s">
        <v>2996</v>
      </c>
      <c r="C6350" s="56">
        <v>45534</v>
      </c>
      <c r="D6350" s="58" t="s">
        <v>28</v>
      </c>
      <c r="E6350" s="102" t="s">
        <v>12694</v>
      </c>
      <c r="F6350" s="169" t="s">
        <v>22</v>
      </c>
      <c r="G6350" s="125" t="s">
        <v>13</v>
      </c>
      <c r="H6350" s="136" t="s">
        <v>15689</v>
      </c>
      <c r="I6350" s="12" t="str">
        <f>IFERROR(((VLOOKUP(D6350,#REF!,2,FALSE))+C6350)+IF(#REF!="SIM",7,0)+IF(D6350="PROGRAMADA","ERRO",0)," ")</f>
        <v xml:space="preserve"> </v>
      </c>
    </row>
    <row r="6351" spans="1:9" hidden="1">
      <c r="A6351" s="44" t="s">
        <v>12695</v>
      </c>
      <c r="B6351" s="29" t="s">
        <v>9</v>
      </c>
      <c r="C6351" s="47">
        <v>45534</v>
      </c>
      <c r="D6351" s="74" t="s">
        <v>10</v>
      </c>
      <c r="E6351" s="24" t="s">
        <v>12696</v>
      </c>
      <c r="F6351" s="69" t="s">
        <v>22</v>
      </c>
      <c r="G6351" s="73" t="s">
        <v>23</v>
      </c>
      <c r="H6351" s="24" t="s">
        <v>14</v>
      </c>
      <c r="I6351" s="12" t="str">
        <f>IFERROR(((VLOOKUP(D6351,#REF!,2,FALSE))+C6351)+IF(#REF!="SIM",7,0)+IF(D6351="PROGRAMADA","ERRO",0)," ")</f>
        <v xml:space="preserve"> </v>
      </c>
    </row>
    <row r="6352" spans="1:9" hidden="1">
      <c r="A6352" s="44" t="s">
        <v>12697</v>
      </c>
      <c r="B6352" s="29" t="s">
        <v>9</v>
      </c>
      <c r="C6352" s="47">
        <v>45538</v>
      </c>
      <c r="D6352" s="74" t="s">
        <v>16</v>
      </c>
      <c r="E6352" s="24" t="s">
        <v>12698</v>
      </c>
      <c r="F6352" s="69" t="s">
        <v>30</v>
      </c>
      <c r="G6352" s="73" t="s">
        <v>26</v>
      </c>
      <c r="H6352" s="24" t="s">
        <v>14</v>
      </c>
      <c r="I6352" s="12" t="str">
        <f>IFERROR(((VLOOKUP(D6352,#REF!,2,FALSE))+C6352)+IF(#REF!="SIM",7,0)+IF(D6352="PROGRAMADA","ERRO",0)," ")</f>
        <v xml:space="preserve"> </v>
      </c>
    </row>
    <row r="6353" spans="1:9" hidden="1">
      <c r="A6353" s="81" t="s">
        <v>12699</v>
      </c>
      <c r="B6353" s="29" t="s">
        <v>9</v>
      </c>
      <c r="C6353" s="47">
        <v>45538</v>
      </c>
      <c r="D6353" s="74" t="s">
        <v>28</v>
      </c>
      <c r="E6353" s="77" t="s">
        <v>12700</v>
      </c>
      <c r="F6353" s="69" t="s">
        <v>30</v>
      </c>
      <c r="G6353" s="73" t="s">
        <v>26</v>
      </c>
      <c r="H6353" s="24" t="s">
        <v>14</v>
      </c>
      <c r="I6353" s="12" t="str">
        <f>IFERROR(((VLOOKUP(D6353,#REF!,2,FALSE))+C6353)+IF(#REF!="SIM",7,0)+IF(D6353="PROGRAMADA","ERRO",0)," ")</f>
        <v xml:space="preserve"> </v>
      </c>
    </row>
    <row r="6354" spans="1:9" ht="60" hidden="1">
      <c r="A6354" s="113" t="s">
        <v>12701</v>
      </c>
      <c r="B6354" s="57" t="s">
        <v>2996</v>
      </c>
      <c r="C6354" s="56">
        <v>45538</v>
      </c>
      <c r="D6354" s="58" t="s">
        <v>10</v>
      </c>
      <c r="E6354" s="102" t="s">
        <v>12702</v>
      </c>
      <c r="F6354" s="169" t="s">
        <v>34</v>
      </c>
      <c r="G6354" s="157" t="s">
        <v>23</v>
      </c>
      <c r="H6354" s="136" t="s">
        <v>15715</v>
      </c>
      <c r="I6354" s="12" t="str">
        <f>IFERROR(((VLOOKUP(D6354,#REF!,2,FALSE))+C6354)+IF(#REF!="SIM",7,0)+IF(D6354="PROGRAMADA","ERRO",0)," ")</f>
        <v xml:space="preserve"> </v>
      </c>
    </row>
    <row r="6355" spans="1:9" hidden="1">
      <c r="A6355" s="44" t="s">
        <v>12703</v>
      </c>
      <c r="B6355" s="29" t="s">
        <v>155</v>
      </c>
      <c r="C6355" s="47">
        <v>45538</v>
      </c>
      <c r="D6355" s="74" t="s">
        <v>16</v>
      </c>
      <c r="E6355" s="77" t="s">
        <v>12704</v>
      </c>
      <c r="F6355" s="69" t="s">
        <v>30</v>
      </c>
      <c r="G6355" s="73" t="s">
        <v>49</v>
      </c>
      <c r="H6355" s="24" t="s">
        <v>157</v>
      </c>
      <c r="I6355" s="12" t="str">
        <f>IFERROR(((VLOOKUP(D6355,#REF!,2,FALSE))+C6355)+IF(#REF!="SIM",7,0)+IF(D6355="PROGRAMADA","ERRO",0)," ")</f>
        <v xml:space="preserve"> </v>
      </c>
    </row>
    <row r="6356" spans="1:9" hidden="1">
      <c r="A6356" s="44" t="s">
        <v>12705</v>
      </c>
      <c r="B6356" s="29" t="s">
        <v>9</v>
      </c>
      <c r="C6356" s="47">
        <v>45538</v>
      </c>
      <c r="D6356" s="74" t="s">
        <v>16</v>
      </c>
      <c r="E6356" s="24" t="s">
        <v>12706</v>
      </c>
      <c r="F6356" s="69" t="s">
        <v>34</v>
      </c>
      <c r="G6356" s="73" t="s">
        <v>23</v>
      </c>
      <c r="H6356" s="24" t="s">
        <v>14</v>
      </c>
      <c r="I6356" s="12" t="str">
        <f>IFERROR(((VLOOKUP(D6356,#REF!,2,FALSE))+C6356)+IF(#REF!="SIM",7,0)+IF(D6356="PROGRAMADA","ERRO",0)," ")</f>
        <v xml:space="preserve"> </v>
      </c>
    </row>
    <row r="6357" spans="1:9" hidden="1">
      <c r="A6357" s="44" t="s">
        <v>12707</v>
      </c>
      <c r="B6357" s="29" t="s">
        <v>9</v>
      </c>
      <c r="C6357" s="47">
        <v>45538</v>
      </c>
      <c r="D6357" s="74" t="s">
        <v>28</v>
      </c>
      <c r="E6357" s="24" t="s">
        <v>12708</v>
      </c>
      <c r="F6357" s="69" t="s">
        <v>30</v>
      </c>
      <c r="G6357" s="73" t="s">
        <v>26</v>
      </c>
      <c r="H6357" s="24" t="s">
        <v>14</v>
      </c>
      <c r="I6357" s="12" t="str">
        <f>IFERROR(((VLOOKUP(D6357,#REF!,2,FALSE))+C6357)+IF(#REF!="SIM",7,0)+IF(D6357="PROGRAMADA","ERRO",0)," ")</f>
        <v xml:space="preserve"> </v>
      </c>
    </row>
    <row r="6358" spans="1:9" ht="150" hidden="1">
      <c r="A6358" s="113" t="s">
        <v>12709</v>
      </c>
      <c r="B6358" s="57" t="s">
        <v>2996</v>
      </c>
      <c r="C6358" s="56">
        <v>45538</v>
      </c>
      <c r="D6358" s="58" t="s">
        <v>10</v>
      </c>
      <c r="E6358" s="102" t="s">
        <v>12710</v>
      </c>
      <c r="F6358" s="169" t="s">
        <v>22</v>
      </c>
      <c r="G6358" s="157" t="s">
        <v>128</v>
      </c>
      <c r="H6358" s="136" t="s">
        <v>14490</v>
      </c>
      <c r="I6358" s="12" t="str">
        <f>IFERROR(((VLOOKUP(D6358,#REF!,2,FALSE))+C6358)+IF(#REF!="SIM",7,0)+IF(D6358="PROGRAMADA","ERRO",0)," ")</f>
        <v xml:space="preserve"> </v>
      </c>
    </row>
    <row r="6359" spans="1:9" ht="30" hidden="1">
      <c r="A6359" s="113" t="s">
        <v>12711</v>
      </c>
      <c r="B6359" s="722" t="s">
        <v>9</v>
      </c>
      <c r="C6359" s="56">
        <v>45538</v>
      </c>
      <c r="D6359" s="58" t="s">
        <v>10</v>
      </c>
      <c r="E6359" s="102" t="s">
        <v>12712</v>
      </c>
      <c r="F6359" s="169" t="s">
        <v>30</v>
      </c>
      <c r="G6359" s="157" t="s">
        <v>49</v>
      </c>
      <c r="H6359" s="159" t="s">
        <v>14846</v>
      </c>
      <c r="I6359" s="12" t="str">
        <f>IFERROR(((VLOOKUP(D6359,#REF!,2,FALSE))+C6359)+IF(#REF!="SIM",7,0)+IF(D6359="PROGRAMADA","ERRO",0)," ")</f>
        <v xml:space="preserve"> </v>
      </c>
    </row>
    <row r="6360" spans="1:9" hidden="1">
      <c r="A6360" s="44" t="s">
        <v>12713</v>
      </c>
      <c r="B6360" s="29" t="s">
        <v>155</v>
      </c>
      <c r="C6360" s="47">
        <v>45538</v>
      </c>
      <c r="D6360" s="74" t="s">
        <v>10</v>
      </c>
      <c r="E6360" s="24" t="s">
        <v>12714</v>
      </c>
      <c r="F6360" s="69" t="s">
        <v>30</v>
      </c>
      <c r="G6360" s="73" t="s">
        <v>23</v>
      </c>
      <c r="H6360" s="24" t="s">
        <v>157</v>
      </c>
      <c r="I6360" s="12" t="str">
        <f>IFERROR(((VLOOKUP(D6360,#REF!,2,FALSE))+C6360)+IF(#REF!="SIM",7,0)+IF(D6360="PROGRAMADA","ERRO",0)," ")</f>
        <v xml:space="preserve"> </v>
      </c>
    </row>
    <row r="6361" spans="1:9" hidden="1">
      <c r="A6361" s="44" t="s">
        <v>12715</v>
      </c>
      <c r="B6361" s="29" t="s">
        <v>9</v>
      </c>
      <c r="C6361" s="47">
        <v>45538</v>
      </c>
      <c r="D6361" s="74" t="s">
        <v>28</v>
      </c>
      <c r="E6361" s="24" t="s">
        <v>12716</v>
      </c>
      <c r="F6361" s="69" t="s">
        <v>34</v>
      </c>
      <c r="G6361" s="73" t="s">
        <v>26</v>
      </c>
      <c r="H6361" s="24" t="s">
        <v>14</v>
      </c>
      <c r="I6361" s="12" t="str">
        <f>IFERROR(((VLOOKUP(D6361,#REF!,2,FALSE))+C6361)+IF(#REF!="SIM",7,0)+IF(D6361="PROGRAMADA","ERRO",0)," ")</f>
        <v xml:space="preserve"> </v>
      </c>
    </row>
    <row r="6362" spans="1:9" hidden="1">
      <c r="A6362" s="44" t="s">
        <v>12717</v>
      </c>
      <c r="B6362" s="29" t="s">
        <v>9</v>
      </c>
      <c r="C6362" s="47">
        <v>45538</v>
      </c>
      <c r="D6362" s="74" t="s">
        <v>28</v>
      </c>
      <c r="E6362" s="77" t="s">
        <v>12718</v>
      </c>
      <c r="F6362" s="69" t="s">
        <v>34</v>
      </c>
      <c r="G6362" s="73" t="s">
        <v>26</v>
      </c>
      <c r="H6362" s="24" t="s">
        <v>14</v>
      </c>
      <c r="I6362" s="12" t="str">
        <f>IFERROR(((VLOOKUP(D6362,#REF!,2,FALSE))+C6362)+IF(#REF!="SIM",7,0)+IF(D6362="PROGRAMADA","ERRO",0)," ")</f>
        <v xml:space="preserve"> </v>
      </c>
    </row>
    <row r="6363" spans="1:9" hidden="1">
      <c r="A6363" s="44" t="s">
        <v>12719</v>
      </c>
      <c r="B6363" s="29" t="s">
        <v>9</v>
      </c>
      <c r="C6363" s="47">
        <v>45538</v>
      </c>
      <c r="D6363" s="74" t="s">
        <v>28</v>
      </c>
      <c r="E6363" s="24" t="s">
        <v>12720</v>
      </c>
      <c r="F6363" s="69" t="s">
        <v>22</v>
      </c>
      <c r="G6363" s="73" t="s">
        <v>26</v>
      </c>
      <c r="H6363" s="24" t="s">
        <v>14</v>
      </c>
      <c r="I6363" s="12" t="str">
        <f>IFERROR(((VLOOKUP(D6363,#REF!,2,FALSE))+C6363)+IF(#REF!="SIM",7,0)+IF(D6363="PROGRAMADA","ERRO",0)," ")</f>
        <v xml:space="preserve"> </v>
      </c>
    </row>
    <row r="6364" spans="1:9" hidden="1">
      <c r="A6364" s="44" t="s">
        <v>12721</v>
      </c>
      <c r="B6364" s="29" t="s">
        <v>9</v>
      </c>
      <c r="C6364" s="47">
        <v>45540</v>
      </c>
      <c r="D6364" s="74" t="s">
        <v>32</v>
      </c>
      <c r="E6364" s="24" t="s">
        <v>12722</v>
      </c>
      <c r="F6364" s="69" t="s">
        <v>22</v>
      </c>
      <c r="G6364" s="73" t="s">
        <v>13</v>
      </c>
      <c r="H6364" s="24" t="s">
        <v>14</v>
      </c>
      <c r="I6364" s="25">
        <v>45570</v>
      </c>
    </row>
    <row r="6365" spans="1:9" hidden="1">
      <c r="A6365" s="44" t="s">
        <v>12723</v>
      </c>
      <c r="B6365" s="29" t="s">
        <v>9</v>
      </c>
      <c r="C6365" s="47">
        <v>45539</v>
      </c>
      <c r="D6365" s="74" t="s">
        <v>28</v>
      </c>
      <c r="E6365" s="24" t="s">
        <v>12724</v>
      </c>
      <c r="F6365" s="69" t="s">
        <v>22</v>
      </c>
      <c r="G6365" s="73" t="s">
        <v>26</v>
      </c>
      <c r="H6365" s="24" t="s">
        <v>14</v>
      </c>
      <c r="I6365" s="12" t="str">
        <f>IFERROR(((VLOOKUP(D6365,#REF!,2,FALSE))+C6365)+IF(#REF!="SIM",7,0)+IF(D6365="PROGRAMADA","ERRO",0)," ")</f>
        <v xml:space="preserve"> </v>
      </c>
    </row>
    <row r="6366" spans="1:9" ht="30" hidden="1">
      <c r="A6366" s="213" t="s">
        <v>12725</v>
      </c>
      <c r="B6366" s="57" t="s">
        <v>9</v>
      </c>
      <c r="C6366" s="56">
        <v>45539</v>
      </c>
      <c r="D6366" s="58" t="s">
        <v>28</v>
      </c>
      <c r="E6366" s="102" t="s">
        <v>12726</v>
      </c>
      <c r="F6366" s="169" t="s">
        <v>22</v>
      </c>
      <c r="G6366" s="125" t="s">
        <v>13</v>
      </c>
      <c r="H6366" s="159" t="s">
        <v>14853</v>
      </c>
      <c r="I6366" s="12" t="str">
        <f>IFERROR(((VLOOKUP(D6366,#REF!,2,FALSE))+C6366)+IF(#REF!="SIM",7,0)+IF(D6366="PROGRAMADA","ERRO",0)," ")</f>
        <v xml:space="preserve"> </v>
      </c>
    </row>
    <row r="6367" spans="1:9" hidden="1">
      <c r="A6367" s="44" t="s">
        <v>12727</v>
      </c>
      <c r="B6367" s="29" t="s">
        <v>155</v>
      </c>
      <c r="C6367" s="47">
        <v>45539</v>
      </c>
      <c r="D6367" s="74" t="s">
        <v>10</v>
      </c>
      <c r="E6367" s="77" t="s">
        <v>12728</v>
      </c>
      <c r="F6367" s="69" t="s">
        <v>30</v>
      </c>
      <c r="G6367" s="73" t="s">
        <v>23</v>
      </c>
      <c r="H6367" s="24" t="s">
        <v>157</v>
      </c>
      <c r="I6367" s="12" t="str">
        <f>IFERROR(((VLOOKUP(D6367,#REF!,2,FALSE))+C6367)+IF(#REF!="SIM",7,0)+IF(D6367="PROGRAMADA","ERRO",0)," ")</f>
        <v xml:space="preserve"> </v>
      </c>
    </row>
    <row r="6368" spans="1:9" hidden="1">
      <c r="A6368" s="44" t="s">
        <v>12729</v>
      </c>
      <c r="B6368" s="29" t="s">
        <v>155</v>
      </c>
      <c r="C6368" s="47">
        <v>45539</v>
      </c>
      <c r="D6368" s="74" t="s">
        <v>10</v>
      </c>
      <c r="E6368" s="24" t="s">
        <v>12730</v>
      </c>
      <c r="F6368" s="69" t="s">
        <v>34</v>
      </c>
      <c r="G6368" s="73" t="s">
        <v>116</v>
      </c>
      <c r="H6368" s="24" t="s">
        <v>157</v>
      </c>
      <c r="I6368" s="12" t="str">
        <f>IFERROR(((VLOOKUP(D6368,#REF!,2,FALSE))+C6368)+IF(#REF!="SIM",7,0)+IF(D6368="PROGRAMADA","ERRO",0)," ")</f>
        <v xml:space="preserve"> </v>
      </c>
    </row>
    <row r="6369" spans="1:9" hidden="1">
      <c r="A6369" s="44" t="s">
        <v>12731</v>
      </c>
      <c r="B6369" s="29" t="s">
        <v>9</v>
      </c>
      <c r="C6369" s="47">
        <v>45540</v>
      </c>
      <c r="D6369" s="74" t="s">
        <v>16</v>
      </c>
      <c r="E6369" s="24" t="s">
        <v>12732</v>
      </c>
      <c r="F6369" s="69" t="s">
        <v>30</v>
      </c>
      <c r="G6369" s="73" t="s">
        <v>23</v>
      </c>
      <c r="H6369" s="24" t="s">
        <v>14</v>
      </c>
      <c r="I6369" s="12" t="str">
        <f>IFERROR(((VLOOKUP(D6369,#REF!,2,FALSE))+C6369)+IF(#REF!="SIM",7,0)+IF(D6369="PROGRAMADA","ERRO",0)," ")</f>
        <v xml:space="preserve"> </v>
      </c>
    </row>
    <row r="6370" spans="1:9" hidden="1">
      <c r="A6370" s="44" t="s">
        <v>12733</v>
      </c>
      <c r="B6370" s="29" t="s">
        <v>155</v>
      </c>
      <c r="C6370" s="47">
        <v>45540</v>
      </c>
      <c r="D6370" s="74" t="s">
        <v>10</v>
      </c>
      <c r="E6370" s="24" t="s">
        <v>12734</v>
      </c>
      <c r="F6370" s="69" t="s">
        <v>30</v>
      </c>
      <c r="G6370" s="73" t="s">
        <v>23</v>
      </c>
      <c r="H6370" s="24" t="s">
        <v>157</v>
      </c>
      <c r="I6370" s="12" t="str">
        <f>IFERROR(((VLOOKUP(D6370,#REF!,2,FALSE))+C6370)+IF(#REF!="SIM",7,0)+IF(D6370="PROGRAMADA","ERRO",0)," ")</f>
        <v xml:space="preserve"> </v>
      </c>
    </row>
    <row r="6371" spans="1:9" hidden="1">
      <c r="A6371" s="44" t="s">
        <v>12735</v>
      </c>
      <c r="B6371" s="29" t="s">
        <v>9</v>
      </c>
      <c r="C6371" s="47">
        <v>45540</v>
      </c>
      <c r="D6371" s="74" t="s">
        <v>10</v>
      </c>
      <c r="E6371" s="24" t="s">
        <v>12736</v>
      </c>
      <c r="F6371" s="69" t="s">
        <v>22</v>
      </c>
      <c r="G6371" s="73" t="s">
        <v>149</v>
      </c>
      <c r="H6371" s="24" t="s">
        <v>14</v>
      </c>
      <c r="I6371" s="12" t="str">
        <f>IFERROR(((VLOOKUP(D6371,#REF!,2,FALSE))+C6371)+IF(#REF!="SIM",7,0)+IF(D6371="PROGRAMADA","ERRO",0)," ")</f>
        <v xml:space="preserve"> </v>
      </c>
    </row>
    <row r="6372" spans="1:9" hidden="1">
      <c r="A6372" s="44" t="s">
        <v>12737</v>
      </c>
      <c r="B6372" s="29" t="s">
        <v>9</v>
      </c>
      <c r="C6372" s="47">
        <v>45540</v>
      </c>
      <c r="D6372" s="74" t="s">
        <v>32</v>
      </c>
      <c r="E6372" s="24" t="s">
        <v>12738</v>
      </c>
      <c r="F6372" s="69" t="s">
        <v>30</v>
      </c>
      <c r="G6372" s="73" t="s">
        <v>49</v>
      </c>
      <c r="H6372" s="24" t="s">
        <v>14</v>
      </c>
      <c r="I6372" s="25">
        <v>45584</v>
      </c>
    </row>
    <row r="6373" spans="1:9" hidden="1">
      <c r="A6373" s="44" t="s">
        <v>12739</v>
      </c>
      <c r="B6373" s="29" t="s">
        <v>9</v>
      </c>
      <c r="C6373" s="47">
        <v>45540</v>
      </c>
      <c r="D6373" s="74" t="s">
        <v>32</v>
      </c>
      <c r="E6373" s="51" t="s">
        <v>12740</v>
      </c>
      <c r="F6373" s="69" t="s">
        <v>30</v>
      </c>
      <c r="G6373" s="73" t="s">
        <v>13</v>
      </c>
      <c r="H6373" s="24" t="s">
        <v>14</v>
      </c>
      <c r="I6373" s="25">
        <v>45584</v>
      </c>
    </row>
    <row r="6374" spans="1:9" hidden="1">
      <c r="A6374" s="44" t="s">
        <v>12741</v>
      </c>
      <c r="B6374" s="29" t="s">
        <v>9</v>
      </c>
      <c r="C6374" s="47">
        <v>45540</v>
      </c>
      <c r="D6374" s="74" t="s">
        <v>32</v>
      </c>
      <c r="E6374" s="77" t="s">
        <v>12742</v>
      </c>
      <c r="F6374" s="69" t="s">
        <v>30</v>
      </c>
      <c r="G6374" s="73" t="s">
        <v>26</v>
      </c>
      <c r="H6374" s="24" t="s">
        <v>14</v>
      </c>
      <c r="I6374" s="25">
        <v>45584</v>
      </c>
    </row>
    <row r="6375" spans="1:9" hidden="1">
      <c r="A6375" s="44" t="s">
        <v>12743</v>
      </c>
      <c r="B6375" s="29" t="s">
        <v>9</v>
      </c>
      <c r="C6375" s="47">
        <v>45540</v>
      </c>
      <c r="D6375" s="74" t="s">
        <v>16</v>
      </c>
      <c r="E6375" s="24" t="s">
        <v>12744</v>
      </c>
      <c r="F6375" s="69" t="s">
        <v>34</v>
      </c>
      <c r="G6375" s="73" t="s">
        <v>49</v>
      </c>
      <c r="H6375" s="24" t="s">
        <v>14</v>
      </c>
      <c r="I6375" s="12" t="str">
        <f>IFERROR(((VLOOKUP(D6375,#REF!,2,FALSE))+C6375)+IF(#REF!="SIM",7,0)+IF(D6375="PROGRAMADA","ERRO",0)," ")</f>
        <v xml:space="preserve"> </v>
      </c>
    </row>
    <row r="6376" spans="1:9" hidden="1">
      <c r="A6376" s="44" t="s">
        <v>12745</v>
      </c>
      <c r="B6376" s="29" t="s">
        <v>9</v>
      </c>
      <c r="C6376" s="47">
        <v>45540</v>
      </c>
      <c r="D6376" s="74" t="s">
        <v>16</v>
      </c>
      <c r="E6376" s="24" t="s">
        <v>12746</v>
      </c>
      <c r="F6376" s="69" t="s">
        <v>34</v>
      </c>
      <c r="G6376" s="73" t="s">
        <v>13</v>
      </c>
      <c r="H6376" s="24" t="s">
        <v>14</v>
      </c>
      <c r="I6376" s="12" t="str">
        <f>IFERROR(((VLOOKUP(D6376,#REF!,2,FALSE))+C6376)+IF(#REF!="SIM",7,0)+IF(D6376="PROGRAMADA","ERRO",0)," ")</f>
        <v xml:space="preserve"> </v>
      </c>
    </row>
    <row r="6377" spans="1:9" hidden="1">
      <c r="A6377" s="44" t="s">
        <v>12747</v>
      </c>
      <c r="B6377" s="29" t="s">
        <v>155</v>
      </c>
      <c r="C6377" s="47">
        <v>45540</v>
      </c>
      <c r="D6377" s="74" t="s">
        <v>10</v>
      </c>
      <c r="E6377" s="24" t="s">
        <v>12748</v>
      </c>
      <c r="F6377" s="69" t="s">
        <v>30</v>
      </c>
      <c r="G6377" s="73" t="s">
        <v>23</v>
      </c>
      <c r="H6377" s="24" t="s">
        <v>157</v>
      </c>
      <c r="I6377" s="12" t="str">
        <f>IFERROR(((VLOOKUP(D6377,#REF!,2,FALSE))+C6377)+IF(#REF!="SIM",7,0)+IF(D6377="PROGRAMADA","ERRO",0)," ")</f>
        <v xml:space="preserve"> </v>
      </c>
    </row>
    <row r="6378" spans="1:9" hidden="1">
      <c r="A6378" s="44" t="s">
        <v>12749</v>
      </c>
      <c r="B6378" s="29" t="s">
        <v>9</v>
      </c>
      <c r="C6378" s="47">
        <v>45540</v>
      </c>
      <c r="D6378" s="74" t="s">
        <v>10</v>
      </c>
      <c r="E6378" s="24" t="s">
        <v>12750</v>
      </c>
      <c r="F6378" s="69" t="s">
        <v>30</v>
      </c>
      <c r="G6378" s="73" t="s">
        <v>23</v>
      </c>
      <c r="H6378" s="24" t="s">
        <v>157</v>
      </c>
      <c r="I6378" s="12" t="str">
        <f>IFERROR(((VLOOKUP(D6378,#REF!,2,FALSE))+C6378)+IF(#REF!="SIM",7,0)+IF(D6378="PROGRAMADA","ERRO",0)," ")</f>
        <v xml:space="preserve"> </v>
      </c>
    </row>
    <row r="6379" spans="1:9" ht="30" hidden="1">
      <c r="A6379" s="113" t="s">
        <v>12751</v>
      </c>
      <c r="B6379" s="179" t="s">
        <v>9</v>
      </c>
      <c r="C6379" s="56">
        <v>45541</v>
      </c>
      <c r="D6379" s="58" t="s">
        <v>28</v>
      </c>
      <c r="E6379" s="102" t="s">
        <v>12752</v>
      </c>
      <c r="F6379" s="169" t="s">
        <v>34</v>
      </c>
      <c r="G6379" s="125" t="s">
        <v>23</v>
      </c>
      <c r="H6379" s="159" t="s">
        <v>13967</v>
      </c>
      <c r="I6379" s="12" t="str">
        <f>IFERROR(((VLOOKUP(D6379,#REF!,2,FALSE))+C6379)+IF(#REF!="SIM",7,0)+IF(D6379="PROGRAMADA","ERRO",0)," ")</f>
        <v xml:space="preserve"> </v>
      </c>
    </row>
    <row r="6380" spans="1:9" ht="45" hidden="1">
      <c r="A6380" s="113" t="s">
        <v>12753</v>
      </c>
      <c r="B6380" s="104" t="s">
        <v>8163</v>
      </c>
      <c r="C6380" s="56">
        <v>45541</v>
      </c>
      <c r="D6380" s="104" t="s">
        <v>16</v>
      </c>
      <c r="E6380" s="102" t="s">
        <v>12754</v>
      </c>
      <c r="F6380" s="102" t="s">
        <v>30</v>
      </c>
      <c r="G6380" s="157" t="s">
        <v>13</v>
      </c>
      <c r="H6380" s="136" t="s">
        <v>14910</v>
      </c>
      <c r="I6380" s="12" t="str">
        <f>IFERROR(((VLOOKUP(D6380,#REF!,2,FALSE))+C6380)+IF(#REF!="SIM",7,0)+IF(D6380="PROGRAMADA","ERRO",0)," ")</f>
        <v xml:space="preserve"> </v>
      </c>
    </row>
    <row r="6381" spans="1:9" hidden="1">
      <c r="A6381" s="44" t="s">
        <v>12755</v>
      </c>
      <c r="B6381" s="29" t="s">
        <v>9</v>
      </c>
      <c r="C6381" s="47">
        <v>45541</v>
      </c>
      <c r="D6381" s="74" t="s">
        <v>28</v>
      </c>
      <c r="E6381" s="24" t="s">
        <v>12756</v>
      </c>
      <c r="F6381" s="69" t="s">
        <v>22</v>
      </c>
      <c r="G6381" s="73" t="s">
        <v>49</v>
      </c>
      <c r="H6381" s="24" t="s">
        <v>14</v>
      </c>
      <c r="I6381" s="12" t="str">
        <f>IFERROR(((VLOOKUP(D6381,#REF!,2,FALSE))+C6381)+IF(#REF!="SIM",7,0)+IF(D6381="PROGRAMADA","ERRO",0)," ")</f>
        <v xml:space="preserve"> </v>
      </c>
    </row>
    <row r="6382" spans="1:9" ht="30" hidden="1">
      <c r="A6382" s="113" t="s">
        <v>12757</v>
      </c>
      <c r="B6382" s="57" t="s">
        <v>2996</v>
      </c>
      <c r="C6382" s="56">
        <v>45541</v>
      </c>
      <c r="D6382" s="58" t="s">
        <v>28</v>
      </c>
      <c r="E6382" s="102" t="s">
        <v>12758</v>
      </c>
      <c r="F6382" s="169" t="s">
        <v>30</v>
      </c>
      <c r="G6382" s="125" t="s">
        <v>23</v>
      </c>
      <c r="H6382" s="159" t="s">
        <v>14917</v>
      </c>
      <c r="I6382" s="12" t="str">
        <f>IFERROR(((VLOOKUP(D6382,#REF!,2,FALSE))+C6382)+IF(#REF!="SIM",7,0)+IF(D6382="PROGRAMADA","ERRO",0)," ")</f>
        <v xml:space="preserve"> </v>
      </c>
    </row>
    <row r="6383" spans="1:9" hidden="1">
      <c r="A6383" s="44" t="s">
        <v>12759</v>
      </c>
      <c r="B6383" s="29" t="s">
        <v>9</v>
      </c>
      <c r="C6383" s="47">
        <v>45541</v>
      </c>
      <c r="D6383" s="74" t="s">
        <v>16</v>
      </c>
      <c r="E6383" s="24" t="s">
        <v>12760</v>
      </c>
      <c r="F6383" s="69" t="s">
        <v>34</v>
      </c>
      <c r="G6383" s="73" t="s">
        <v>26</v>
      </c>
      <c r="H6383" s="24" t="s">
        <v>14</v>
      </c>
      <c r="I6383" s="12" t="str">
        <f>IFERROR(((VLOOKUP(D6383,#REF!,2,FALSE))+C6383)+IF(#REF!="SIM",7,0)+IF(D6383="PROGRAMADA","ERRO",0)," ")</f>
        <v xml:space="preserve"> </v>
      </c>
    </row>
    <row r="6384" spans="1:9" hidden="1">
      <c r="A6384" s="44" t="s">
        <v>12761</v>
      </c>
      <c r="B6384" s="29" t="s">
        <v>155</v>
      </c>
      <c r="C6384" s="47">
        <v>45541</v>
      </c>
      <c r="D6384" s="74" t="s">
        <v>10</v>
      </c>
      <c r="E6384" s="24" t="s">
        <v>12762</v>
      </c>
      <c r="F6384" s="69" t="s">
        <v>22</v>
      </c>
      <c r="G6384" s="73" t="s">
        <v>23</v>
      </c>
      <c r="H6384" s="24" t="s">
        <v>157</v>
      </c>
      <c r="I6384" s="12" t="str">
        <f>IFERROR(((VLOOKUP(D6384,#REF!,2,FALSE))+C6384)+IF(#REF!="SIM",7,0)+IF(D6384="PROGRAMADA","ERRO",0)," ")</f>
        <v xml:space="preserve"> </v>
      </c>
    </row>
    <row r="6385" spans="1:9" hidden="1">
      <c r="A6385" s="44" t="s">
        <v>12763</v>
      </c>
      <c r="B6385" s="29" t="s">
        <v>9</v>
      </c>
      <c r="C6385" s="47">
        <v>45541</v>
      </c>
      <c r="D6385" s="74" t="s">
        <v>28</v>
      </c>
      <c r="E6385" s="24" t="s">
        <v>12764</v>
      </c>
      <c r="F6385" s="69" t="s">
        <v>34</v>
      </c>
      <c r="G6385" s="73" t="s">
        <v>13</v>
      </c>
      <c r="H6385" s="24" t="s">
        <v>14</v>
      </c>
      <c r="I6385" s="12" t="str">
        <f>IFERROR(((VLOOKUP(D6385,#REF!,2,FALSE))+C6385)+IF(#REF!="SIM",7,0)+IF(D6385="PROGRAMADA","ERRO",0)," ")</f>
        <v xml:space="preserve"> </v>
      </c>
    </row>
    <row r="6386" spans="1:9" hidden="1">
      <c r="A6386" s="44" t="s">
        <v>12765</v>
      </c>
      <c r="B6386" s="29" t="s">
        <v>9</v>
      </c>
      <c r="C6386" s="47">
        <v>45541</v>
      </c>
      <c r="D6386" s="74" t="s">
        <v>32</v>
      </c>
      <c r="E6386" s="24" t="s">
        <v>12766</v>
      </c>
      <c r="F6386" s="69" t="s">
        <v>30</v>
      </c>
      <c r="G6386" s="73" t="s">
        <v>35</v>
      </c>
      <c r="H6386" s="24" t="s">
        <v>14</v>
      </c>
      <c r="I6386" s="25">
        <v>45554</v>
      </c>
    </row>
    <row r="6387" spans="1:9" hidden="1">
      <c r="A6387" s="44" t="s">
        <v>12767</v>
      </c>
      <c r="B6387" s="29" t="s">
        <v>9</v>
      </c>
      <c r="C6387" s="47">
        <v>45541</v>
      </c>
      <c r="D6387" s="74" t="s">
        <v>28</v>
      </c>
      <c r="E6387" s="24" t="s">
        <v>12768</v>
      </c>
      <c r="F6387" s="69" t="s">
        <v>30</v>
      </c>
      <c r="G6387" s="73" t="s">
        <v>46</v>
      </c>
      <c r="H6387" s="24" t="s">
        <v>14</v>
      </c>
      <c r="I6387" s="12" t="str">
        <f>IFERROR(((VLOOKUP(D6387,#REF!,2,FALSE))+C6387)+IF(#REF!="SIM",7,0)+IF(D6387="PROGRAMADA","ERRO",0)," ")</f>
        <v xml:space="preserve"> </v>
      </c>
    </row>
    <row r="6388" spans="1:9" hidden="1">
      <c r="A6388" s="44" t="s">
        <v>12769</v>
      </c>
      <c r="B6388" s="29" t="s">
        <v>9</v>
      </c>
      <c r="C6388" s="47">
        <v>45541</v>
      </c>
      <c r="D6388" s="74" t="s">
        <v>28</v>
      </c>
      <c r="E6388" s="24" t="s">
        <v>12770</v>
      </c>
      <c r="F6388" s="69" t="s">
        <v>22</v>
      </c>
      <c r="G6388" s="73" t="s">
        <v>128</v>
      </c>
      <c r="H6388" s="24" t="s">
        <v>14</v>
      </c>
      <c r="I6388" s="12" t="str">
        <f>IFERROR(((VLOOKUP(D6388,#REF!,2,FALSE))+C6388)+IF(#REF!="SIM",7,0)+IF(D6388="PROGRAMADA","ERRO",0)," ")</f>
        <v xml:space="preserve"> </v>
      </c>
    </row>
    <row r="6389" spans="1:9" ht="45" hidden="1">
      <c r="A6389" s="213" t="s">
        <v>12771</v>
      </c>
      <c r="B6389" s="114" t="s">
        <v>9</v>
      </c>
      <c r="C6389" s="56">
        <v>45541</v>
      </c>
      <c r="D6389" s="104" t="s">
        <v>16</v>
      </c>
      <c r="E6389" s="102" t="s">
        <v>12772</v>
      </c>
      <c r="F6389" s="102" t="s">
        <v>22</v>
      </c>
      <c r="G6389" s="157" t="s">
        <v>23</v>
      </c>
      <c r="H6389" s="159" t="s">
        <v>14016</v>
      </c>
      <c r="I6389" s="12" t="str">
        <f>IFERROR(((VLOOKUP(D6389,#REF!,2,FALSE))+C6389)+IF(#REF!="SIM",7,0)+IF(D6389="PROGRAMADA","ERRO",0)," ")</f>
        <v xml:space="preserve"> </v>
      </c>
    </row>
    <row r="6390" spans="1:9" ht="45" hidden="1">
      <c r="A6390" s="113" t="s">
        <v>12773</v>
      </c>
      <c r="B6390" s="57" t="s">
        <v>9</v>
      </c>
      <c r="C6390" s="56">
        <v>45541</v>
      </c>
      <c r="D6390" s="58" t="s">
        <v>10</v>
      </c>
      <c r="E6390" s="102" t="s">
        <v>12774</v>
      </c>
      <c r="F6390" s="169" t="s">
        <v>30</v>
      </c>
      <c r="G6390" s="157" t="s">
        <v>13</v>
      </c>
      <c r="H6390" s="159" t="s">
        <v>15408</v>
      </c>
      <c r="I6390" s="12" t="str">
        <f>IFERROR(((VLOOKUP(D6390,#REF!,2,FALSE))+C6390)+IF(#REF!="SIM",7,0)+IF(D6390="PROGRAMADA","ERRO",0)," ")</f>
        <v xml:space="preserve"> </v>
      </c>
    </row>
    <row r="6391" spans="1:9" ht="60" hidden="1">
      <c r="A6391" s="113" t="s">
        <v>12775</v>
      </c>
      <c r="B6391" s="104" t="s">
        <v>2996</v>
      </c>
      <c r="C6391" s="56">
        <v>45541</v>
      </c>
      <c r="D6391" s="104" t="s">
        <v>16</v>
      </c>
      <c r="E6391" s="102" t="s">
        <v>12776</v>
      </c>
      <c r="F6391" s="102" t="s">
        <v>34</v>
      </c>
      <c r="G6391" s="157" t="s">
        <v>23</v>
      </c>
      <c r="H6391" s="136" t="s">
        <v>13965</v>
      </c>
      <c r="I6391" s="12" t="str">
        <f>IFERROR(((VLOOKUP(D6391,#REF!,2,FALSE))+C6391)+IF(#REF!="SIM",7,0)+IF(D6391="PROGRAMADA","ERRO",0)," ")</f>
        <v xml:space="preserve"> </v>
      </c>
    </row>
    <row r="6392" spans="1:9" hidden="1">
      <c r="A6392" s="44" t="s">
        <v>12777</v>
      </c>
      <c r="B6392" s="29" t="s">
        <v>9</v>
      </c>
      <c r="C6392" s="47">
        <v>45541</v>
      </c>
      <c r="D6392" s="74" t="s">
        <v>10</v>
      </c>
      <c r="E6392" s="24" t="s">
        <v>12778</v>
      </c>
      <c r="F6392" s="69" t="s">
        <v>30</v>
      </c>
      <c r="G6392" s="73" t="s">
        <v>23</v>
      </c>
      <c r="H6392" s="24" t="s">
        <v>14</v>
      </c>
      <c r="I6392" s="12" t="str">
        <f>IFERROR(((VLOOKUP(D6392,#REF!,2,FALSE))+C6392)+IF(#REF!="SIM",7,0)+IF(D6392="PROGRAMADA","ERRO",0)," ")</f>
        <v xml:space="preserve"> </v>
      </c>
    </row>
    <row r="6393" spans="1:9" ht="45" hidden="1">
      <c r="A6393" s="113" t="s">
        <v>12779</v>
      </c>
      <c r="B6393" s="57" t="s">
        <v>2996</v>
      </c>
      <c r="C6393" s="56">
        <v>45544</v>
      </c>
      <c r="D6393" s="58" t="s">
        <v>10</v>
      </c>
      <c r="E6393" s="102" t="s">
        <v>12780</v>
      </c>
      <c r="F6393" s="169" t="s">
        <v>30</v>
      </c>
      <c r="G6393" s="157" t="s">
        <v>13</v>
      </c>
      <c r="H6393" s="136" t="s">
        <v>14913</v>
      </c>
      <c r="I6393" s="12" t="str">
        <f>IFERROR(((VLOOKUP(D6393,#REF!,2,FALSE))+C6393)+IF(#REF!="SIM",7,0)+IF(D6393="PROGRAMADA","ERRO",0)," ")</f>
        <v xml:space="preserve"> </v>
      </c>
    </row>
    <row r="6394" spans="1:9" hidden="1">
      <c r="A6394" s="44" t="s">
        <v>12781</v>
      </c>
      <c r="B6394" s="29" t="s">
        <v>9</v>
      </c>
      <c r="C6394" s="47">
        <v>45544</v>
      </c>
      <c r="D6394" s="74" t="s">
        <v>10</v>
      </c>
      <c r="E6394" s="24" t="s">
        <v>12782</v>
      </c>
      <c r="F6394" s="69" t="s">
        <v>22</v>
      </c>
      <c r="G6394" s="73" t="s">
        <v>23</v>
      </c>
      <c r="H6394" s="24" t="s">
        <v>14</v>
      </c>
      <c r="I6394" s="12" t="str">
        <f>IFERROR(((VLOOKUP(D6394,#REF!,2,FALSE))+C6394)+IF(#REF!="SIM",7,0)+IF(D6394="PROGRAMADA","ERRO",0)," ")</f>
        <v xml:space="preserve"> </v>
      </c>
    </row>
    <row r="6395" spans="1:9" hidden="1">
      <c r="A6395" s="44" t="s">
        <v>12783</v>
      </c>
      <c r="B6395" s="29" t="s">
        <v>9</v>
      </c>
      <c r="C6395" s="47">
        <v>45544</v>
      </c>
      <c r="D6395" s="74" t="s">
        <v>10</v>
      </c>
      <c r="E6395" s="24" t="s">
        <v>12784</v>
      </c>
      <c r="F6395" s="69" t="s">
        <v>22</v>
      </c>
      <c r="G6395" s="73" t="s">
        <v>13</v>
      </c>
      <c r="H6395" s="24" t="s">
        <v>14</v>
      </c>
      <c r="I6395" s="12" t="str">
        <f>IFERROR(((VLOOKUP(D6395,#REF!,2,FALSE))+C6395)+IF(#REF!="SIM",7,0)+IF(D6395="PROGRAMADA","ERRO",0)," ")</f>
        <v xml:space="preserve"> </v>
      </c>
    </row>
    <row r="6396" spans="1:9" hidden="1">
      <c r="A6396" s="81" t="s">
        <v>12785</v>
      </c>
      <c r="B6396" s="29" t="s">
        <v>9</v>
      </c>
      <c r="C6396" s="47">
        <v>45544</v>
      </c>
      <c r="D6396" s="74" t="s">
        <v>16</v>
      </c>
      <c r="E6396" s="24" t="s">
        <v>12786</v>
      </c>
      <c r="F6396" s="69" t="s">
        <v>30</v>
      </c>
      <c r="G6396" s="73" t="s">
        <v>23</v>
      </c>
      <c r="H6396" s="24" t="s">
        <v>3166</v>
      </c>
      <c r="I6396" s="12" t="str">
        <f>IFERROR(((VLOOKUP(D6396,#REF!,2,FALSE))+C6396)+IF(#REF!="SIM",7,0)+IF(D6396="PROGRAMADA","ERRO",0)," ")</f>
        <v xml:space="preserve"> </v>
      </c>
    </row>
    <row r="6397" spans="1:9" hidden="1">
      <c r="A6397" s="44" t="s">
        <v>12787</v>
      </c>
      <c r="B6397" s="29" t="s">
        <v>9</v>
      </c>
      <c r="C6397" s="47">
        <v>45544</v>
      </c>
      <c r="D6397" s="74" t="s">
        <v>16</v>
      </c>
      <c r="E6397" s="77" t="s">
        <v>12788</v>
      </c>
      <c r="F6397" s="69" t="s">
        <v>30</v>
      </c>
      <c r="G6397" s="73" t="s">
        <v>23</v>
      </c>
      <c r="H6397" s="24" t="s">
        <v>14</v>
      </c>
      <c r="I6397" s="12" t="str">
        <f>IFERROR(((VLOOKUP(D6397,#REF!,2,FALSE))+C6397)+IF(#REF!="SIM",7,0)+IF(D6397="PROGRAMADA","ERRO",0)," ")</f>
        <v xml:space="preserve"> </v>
      </c>
    </row>
    <row r="6398" spans="1:9" hidden="1">
      <c r="A6398" s="44" t="s">
        <v>12789</v>
      </c>
      <c r="B6398" s="29" t="s">
        <v>9</v>
      </c>
      <c r="C6398" s="47">
        <v>45544</v>
      </c>
      <c r="D6398" s="74" t="s">
        <v>28</v>
      </c>
      <c r="E6398" s="24" t="s">
        <v>12790</v>
      </c>
      <c r="F6398" s="69" t="s">
        <v>34</v>
      </c>
      <c r="G6398" s="73" t="s">
        <v>26</v>
      </c>
      <c r="H6398" s="24" t="s">
        <v>14</v>
      </c>
      <c r="I6398" s="12" t="str">
        <f>IFERROR(((VLOOKUP(D6398,#REF!,2,FALSE))+C6398)+IF(#REF!="SIM",7,0)+IF(D6398="PROGRAMADA","ERRO",0)," ")</f>
        <v xml:space="preserve"> </v>
      </c>
    </row>
    <row r="6399" spans="1:9" hidden="1">
      <c r="A6399" s="44" t="s">
        <v>12791</v>
      </c>
      <c r="B6399" s="29" t="s">
        <v>9</v>
      </c>
      <c r="C6399" s="47">
        <v>45544</v>
      </c>
      <c r="D6399" s="74" t="s">
        <v>10</v>
      </c>
      <c r="E6399" s="24" t="s">
        <v>12792</v>
      </c>
      <c r="F6399" s="69" t="s">
        <v>30</v>
      </c>
      <c r="G6399" s="73" t="s">
        <v>23</v>
      </c>
      <c r="H6399" s="24" t="s">
        <v>14</v>
      </c>
      <c r="I6399" s="12" t="str">
        <f>IFERROR(((VLOOKUP(D6399,#REF!,2,FALSE))+C6399)+IF(#REF!="SIM",7,0)+IF(D6399="PROGRAMADA","ERRO",0)," ")</f>
        <v xml:space="preserve"> </v>
      </c>
    </row>
    <row r="6400" spans="1:9" hidden="1">
      <c r="A6400" s="44" t="s">
        <v>12793</v>
      </c>
      <c r="B6400" s="29" t="s">
        <v>9</v>
      </c>
      <c r="C6400" s="47">
        <v>45544</v>
      </c>
      <c r="D6400" s="74" t="s">
        <v>10</v>
      </c>
      <c r="E6400" s="24" t="s">
        <v>12794</v>
      </c>
      <c r="F6400" s="69" t="s">
        <v>30</v>
      </c>
      <c r="G6400" s="73" t="s">
        <v>23</v>
      </c>
      <c r="H6400" s="24" t="s">
        <v>14</v>
      </c>
      <c r="I6400" s="12" t="str">
        <f>IFERROR(((VLOOKUP(D6400,#REF!,2,FALSE))+C6400)+IF(#REF!="SIM",7,0)+IF(D6400="PROGRAMADA","ERRO",0)," ")</f>
        <v xml:space="preserve"> </v>
      </c>
    </row>
    <row r="6401" spans="1:9" hidden="1">
      <c r="A6401" s="44" t="s">
        <v>12795</v>
      </c>
      <c r="B6401" s="29" t="s">
        <v>9</v>
      </c>
      <c r="C6401" s="47">
        <v>45544</v>
      </c>
      <c r="D6401" s="74" t="s">
        <v>16</v>
      </c>
      <c r="E6401" s="24" t="s">
        <v>12796</v>
      </c>
      <c r="F6401" s="69" t="s">
        <v>34</v>
      </c>
      <c r="G6401" s="73" t="s">
        <v>49</v>
      </c>
      <c r="H6401" s="24" t="s">
        <v>14</v>
      </c>
      <c r="I6401" s="12" t="str">
        <f>IFERROR(((VLOOKUP(D6401,#REF!,2,FALSE))+C6401)+IF(#REF!="SIM",7,0)+IF(D6401="PROGRAMADA","ERRO",0)," ")</f>
        <v xml:space="preserve"> </v>
      </c>
    </row>
    <row r="6402" spans="1:9" ht="60" hidden="1">
      <c r="A6402" s="113" t="s">
        <v>12797</v>
      </c>
      <c r="B6402" s="57" t="s">
        <v>9</v>
      </c>
      <c r="C6402" s="56">
        <v>45544</v>
      </c>
      <c r="D6402" s="58" t="s">
        <v>10</v>
      </c>
      <c r="E6402" s="102" t="s">
        <v>12798</v>
      </c>
      <c r="F6402" s="169" t="s">
        <v>30</v>
      </c>
      <c r="G6402" s="157" t="s">
        <v>23</v>
      </c>
      <c r="H6402" s="159" t="s">
        <v>14174</v>
      </c>
      <c r="I6402" s="12" t="str">
        <f>IFERROR(((VLOOKUP(D6402,#REF!,2,FALSE))+C6402)+IF(#REF!="SIM",7,0)+IF(D6402="PROGRAMADA","ERRO",0)," ")</f>
        <v xml:space="preserve"> </v>
      </c>
    </row>
    <row r="6403" spans="1:9" hidden="1">
      <c r="A6403" s="44" t="s">
        <v>12799</v>
      </c>
      <c r="B6403" s="29" t="s">
        <v>9</v>
      </c>
      <c r="C6403" s="47">
        <v>45544</v>
      </c>
      <c r="D6403" s="74" t="s">
        <v>10</v>
      </c>
      <c r="E6403" s="24" t="s">
        <v>12800</v>
      </c>
      <c r="F6403" s="69" t="s">
        <v>30</v>
      </c>
      <c r="G6403" s="73" t="s">
        <v>23</v>
      </c>
      <c r="H6403" s="24" t="s">
        <v>14</v>
      </c>
      <c r="I6403" s="12" t="str">
        <f>IFERROR(((VLOOKUP(D6403,#REF!,2,FALSE))+C6403)+IF(#REF!="SIM",7,0)+IF(D6403="PROGRAMADA","ERRO",0)," ")</f>
        <v xml:space="preserve"> </v>
      </c>
    </row>
    <row r="6404" spans="1:9" hidden="1">
      <c r="A6404" s="44" t="s">
        <v>12801</v>
      </c>
      <c r="B6404" s="29" t="s">
        <v>9</v>
      </c>
      <c r="C6404" s="47">
        <v>45544</v>
      </c>
      <c r="D6404" s="74" t="s">
        <v>28</v>
      </c>
      <c r="E6404" s="24" t="s">
        <v>12802</v>
      </c>
      <c r="F6404" s="69" t="s">
        <v>30</v>
      </c>
      <c r="G6404" s="73" t="s">
        <v>13</v>
      </c>
      <c r="H6404" s="24" t="s">
        <v>14</v>
      </c>
      <c r="I6404" s="12" t="str">
        <f>IFERROR(((VLOOKUP(D6404,#REF!,2,FALSE))+C6404)+IF(#REF!="SIM",7,0)+IF(D6404="PROGRAMADA","ERRO",0)," ")</f>
        <v xml:space="preserve"> </v>
      </c>
    </row>
    <row r="6405" spans="1:9" hidden="1">
      <c r="A6405" s="44" t="s">
        <v>12803</v>
      </c>
      <c r="B6405" s="29" t="s">
        <v>9</v>
      </c>
      <c r="C6405" s="47">
        <v>45544</v>
      </c>
      <c r="D6405" s="74" t="s">
        <v>28</v>
      </c>
      <c r="E6405" s="24" t="s">
        <v>12804</v>
      </c>
      <c r="F6405" s="69" t="s">
        <v>30</v>
      </c>
      <c r="G6405" s="73" t="s">
        <v>23</v>
      </c>
      <c r="H6405" s="24" t="s">
        <v>14</v>
      </c>
      <c r="I6405" s="12" t="str">
        <f>IFERROR(((VLOOKUP(D6405,#REF!,2,FALSE))+C6405)+IF(#REF!="SIM",7,0)+IF(D6405="PROGRAMADA","ERRO",0)," ")</f>
        <v xml:space="preserve"> </v>
      </c>
    </row>
    <row r="6406" spans="1:9" hidden="1">
      <c r="A6406" s="44" t="s">
        <v>12805</v>
      </c>
      <c r="B6406" s="29" t="s">
        <v>155</v>
      </c>
      <c r="C6406" s="47">
        <v>45544</v>
      </c>
      <c r="D6406" s="74" t="s">
        <v>10</v>
      </c>
      <c r="E6406" s="24" t="s">
        <v>12806</v>
      </c>
      <c r="F6406" s="69" t="s">
        <v>30</v>
      </c>
      <c r="G6406" s="73" t="s">
        <v>23</v>
      </c>
      <c r="H6406" s="24" t="s">
        <v>157</v>
      </c>
      <c r="I6406" s="12" t="str">
        <f>IFERROR(((VLOOKUP(D6406,#REF!,2,FALSE))+C6406)+IF(#REF!="SIM",7,0)+IF(D6406="PROGRAMADA","ERRO",0)," ")</f>
        <v xml:space="preserve"> </v>
      </c>
    </row>
    <row r="6407" spans="1:9" hidden="1">
      <c r="A6407" s="44" t="s">
        <v>12807</v>
      </c>
      <c r="B6407" s="29" t="s">
        <v>9</v>
      </c>
      <c r="C6407" s="47">
        <v>45544</v>
      </c>
      <c r="D6407" s="74" t="s">
        <v>28</v>
      </c>
      <c r="E6407" s="24" t="s">
        <v>12808</v>
      </c>
      <c r="F6407" s="69" t="s">
        <v>30</v>
      </c>
      <c r="G6407" s="73" t="s">
        <v>26</v>
      </c>
      <c r="H6407" s="24" t="s">
        <v>14</v>
      </c>
      <c r="I6407" s="12" t="str">
        <f>IFERROR(((VLOOKUP(D6407,#REF!,2,FALSE))+C6407)+IF(#REF!="SIM",7,0)+IF(D6407="PROGRAMADA","ERRO",0)," ")</f>
        <v xml:space="preserve"> </v>
      </c>
    </row>
    <row r="6408" spans="1:9" hidden="1">
      <c r="A6408" s="44" t="s">
        <v>12809</v>
      </c>
      <c r="B6408" s="29" t="s">
        <v>9</v>
      </c>
      <c r="C6408" s="47">
        <v>45544</v>
      </c>
      <c r="D6408" s="74" t="s">
        <v>28</v>
      </c>
      <c r="E6408" s="77" t="s">
        <v>12810</v>
      </c>
      <c r="F6408" s="69" t="s">
        <v>30</v>
      </c>
      <c r="G6408" s="73" t="s">
        <v>13</v>
      </c>
      <c r="H6408" s="24" t="s">
        <v>14</v>
      </c>
      <c r="I6408" s="12" t="str">
        <f>IFERROR(((VLOOKUP(D6408,#REF!,2,FALSE))+C6408)+IF(#REF!="SIM",7,0)+IF(D6408="PROGRAMADA","ERRO",0)," ")</f>
        <v xml:space="preserve"> </v>
      </c>
    </row>
    <row r="6409" spans="1:9" hidden="1">
      <c r="A6409" s="44" t="s">
        <v>12811</v>
      </c>
      <c r="B6409" s="29" t="s">
        <v>9</v>
      </c>
      <c r="C6409" s="47">
        <v>45544</v>
      </c>
      <c r="D6409" s="74" t="s">
        <v>16</v>
      </c>
      <c r="E6409" s="24" t="s">
        <v>12812</v>
      </c>
      <c r="F6409" s="69" t="s">
        <v>30</v>
      </c>
      <c r="G6409" s="73" t="s">
        <v>26</v>
      </c>
      <c r="H6409" s="24" t="s">
        <v>14</v>
      </c>
      <c r="I6409" s="12" t="str">
        <f>IFERROR(((VLOOKUP(D6409,#REF!,2,FALSE))+C6409)+IF(#REF!="SIM",7,0)+IF(D6409="PROGRAMADA","ERRO",0)," ")</f>
        <v xml:space="preserve"> </v>
      </c>
    </row>
    <row r="6410" spans="1:9" hidden="1">
      <c r="A6410" s="44" t="s">
        <v>12813</v>
      </c>
      <c r="B6410" s="29" t="s">
        <v>9</v>
      </c>
      <c r="C6410" s="47">
        <v>45544</v>
      </c>
      <c r="D6410" s="74" t="s">
        <v>10</v>
      </c>
      <c r="E6410" s="24" t="s">
        <v>12814</v>
      </c>
      <c r="F6410" s="69" t="s">
        <v>146</v>
      </c>
      <c r="G6410" s="73" t="s">
        <v>23</v>
      </c>
      <c r="H6410" s="24" t="s">
        <v>14</v>
      </c>
      <c r="I6410" s="12" t="str">
        <f>IFERROR(((VLOOKUP(D6410,#REF!,2,FALSE))+C6410)+IF(#REF!="SIM",7,0)+IF(D6410="PROGRAMADA","ERRO",0)," ")</f>
        <v xml:space="preserve"> </v>
      </c>
    </row>
    <row r="6411" spans="1:9" hidden="1">
      <c r="A6411" s="44" t="s">
        <v>12815</v>
      </c>
      <c r="B6411" s="29" t="s">
        <v>9</v>
      </c>
      <c r="C6411" s="47">
        <v>45544</v>
      </c>
      <c r="D6411" s="74" t="s">
        <v>10</v>
      </c>
      <c r="E6411" s="24" t="s">
        <v>12816</v>
      </c>
      <c r="F6411" s="69" t="s">
        <v>34</v>
      </c>
      <c r="G6411" s="73" t="s">
        <v>23</v>
      </c>
      <c r="H6411" s="24" t="s">
        <v>14</v>
      </c>
      <c r="I6411" s="12" t="str">
        <f>IFERROR(((VLOOKUP(D6411,#REF!,2,FALSE))+C6411)+IF(#REF!="SIM",7,0)+IF(D6411="PROGRAMADA","ERRO",0)," ")</f>
        <v xml:space="preserve"> </v>
      </c>
    </row>
    <row r="6412" spans="1:9" hidden="1">
      <c r="A6412" s="44" t="s">
        <v>12817</v>
      </c>
      <c r="B6412" s="29" t="s">
        <v>9</v>
      </c>
      <c r="C6412" s="47">
        <v>45544</v>
      </c>
      <c r="D6412" s="74" t="s">
        <v>28</v>
      </c>
      <c r="E6412" s="24" t="s">
        <v>12818</v>
      </c>
      <c r="F6412" s="69" t="s">
        <v>30</v>
      </c>
      <c r="G6412" s="73" t="s">
        <v>128</v>
      </c>
      <c r="H6412" s="24" t="s">
        <v>14</v>
      </c>
      <c r="I6412" s="12" t="str">
        <f>IFERROR(((VLOOKUP(D6412,#REF!,2,FALSE))+C6412)+IF(#REF!="SIM",7,0)+IF(D6412="PROGRAMADA","ERRO",0)," ")</f>
        <v xml:space="preserve"> </v>
      </c>
    </row>
    <row r="6413" spans="1:9" hidden="1">
      <c r="A6413" s="44" t="s">
        <v>12819</v>
      </c>
      <c r="B6413" s="29" t="s">
        <v>9</v>
      </c>
      <c r="C6413" s="47">
        <v>45544</v>
      </c>
      <c r="D6413" s="74" t="s">
        <v>16</v>
      </c>
      <c r="E6413" s="77" t="s">
        <v>12820</v>
      </c>
      <c r="F6413" s="69" t="s">
        <v>22</v>
      </c>
      <c r="G6413" s="73" t="s">
        <v>49</v>
      </c>
      <c r="H6413" s="24" t="s">
        <v>14</v>
      </c>
      <c r="I6413" s="12" t="str">
        <f>IFERROR(((VLOOKUP(D6413,#REF!,2,FALSE))+C6413)+IF(#REF!="SIM",7,0)+IF(D6413="PROGRAMADA","ERRO",0)," ")</f>
        <v xml:space="preserve"> </v>
      </c>
    </row>
    <row r="6414" spans="1:9" hidden="1">
      <c r="A6414" s="44" t="s">
        <v>12821</v>
      </c>
      <c r="B6414" s="29" t="s">
        <v>9</v>
      </c>
      <c r="C6414" s="47">
        <v>45544</v>
      </c>
      <c r="D6414" s="74" t="s">
        <v>16</v>
      </c>
      <c r="E6414" s="24" t="s">
        <v>12822</v>
      </c>
      <c r="F6414" s="69" t="s">
        <v>30</v>
      </c>
      <c r="G6414" s="73" t="s">
        <v>26</v>
      </c>
      <c r="H6414" s="24" t="s">
        <v>14</v>
      </c>
      <c r="I6414" s="12" t="str">
        <f>IFERROR(((VLOOKUP(D6414,#REF!,2,FALSE))+C6414)+IF(#REF!="SIM",7,0)+IF(D6414="PROGRAMADA","ERRO",0)," ")</f>
        <v xml:space="preserve"> </v>
      </c>
    </row>
    <row r="6415" spans="1:9" ht="60" hidden="1">
      <c r="A6415" s="113" t="s">
        <v>12823</v>
      </c>
      <c r="B6415" s="104" t="s">
        <v>9</v>
      </c>
      <c r="C6415" s="56">
        <v>45545</v>
      </c>
      <c r="D6415" s="104" t="s">
        <v>16</v>
      </c>
      <c r="E6415" s="102" t="s">
        <v>12824</v>
      </c>
      <c r="F6415" s="102" t="s">
        <v>22</v>
      </c>
      <c r="G6415" s="157" t="s">
        <v>23</v>
      </c>
      <c r="H6415" s="159" t="s">
        <v>14974</v>
      </c>
      <c r="I6415" s="12" t="str">
        <f>IFERROR(((VLOOKUP(D6415,#REF!,2,FALSE))+C6415)+IF(#REF!="SIM",7,0)+IF(D6415="PROGRAMADA","ERRO",0)," ")</f>
        <v xml:space="preserve"> </v>
      </c>
    </row>
    <row r="6416" spans="1:9" ht="60" hidden="1">
      <c r="A6416" s="603" t="s">
        <v>12825</v>
      </c>
      <c r="B6416" s="57" t="s">
        <v>9</v>
      </c>
      <c r="C6416" s="56">
        <v>45545</v>
      </c>
      <c r="D6416" s="58" t="s">
        <v>28</v>
      </c>
      <c r="E6416" s="102" t="s">
        <v>12826</v>
      </c>
      <c r="F6416" s="169" t="s">
        <v>22</v>
      </c>
      <c r="G6416" s="125" t="s">
        <v>13878</v>
      </c>
      <c r="H6416" s="159" t="s">
        <v>15211</v>
      </c>
      <c r="I6416" s="12" t="str">
        <f>IFERROR(((VLOOKUP(D6416,#REF!,2,FALSE))+C6416)+IF(#REF!="SIM",7,0)+IF(D6416="PROGRAMADA","ERRO",0)," ")</f>
        <v xml:space="preserve"> </v>
      </c>
    </row>
    <row r="6417" spans="1:10" hidden="1">
      <c r="A6417" s="44" t="s">
        <v>12827</v>
      </c>
      <c r="B6417" s="29" t="s">
        <v>9</v>
      </c>
      <c r="C6417" s="47">
        <v>45545</v>
      </c>
      <c r="D6417" s="74" t="s">
        <v>16</v>
      </c>
      <c r="E6417" s="24" t="s">
        <v>12828</v>
      </c>
      <c r="F6417" s="69" t="s">
        <v>34</v>
      </c>
      <c r="G6417" s="73" t="s">
        <v>23</v>
      </c>
      <c r="H6417" s="24" t="s">
        <v>14</v>
      </c>
      <c r="I6417" s="12" t="str">
        <f>IFERROR(((VLOOKUP(D6417,#REF!,2,FALSE))+C6417)+IF(#REF!="SIM",7,0)+IF(D6417="PROGRAMADA","ERRO",0)," ")</f>
        <v xml:space="preserve"> </v>
      </c>
    </row>
    <row r="6418" spans="1:10" hidden="1">
      <c r="A6418" s="44" t="s">
        <v>12829</v>
      </c>
      <c r="B6418" s="29" t="s">
        <v>9</v>
      </c>
      <c r="C6418" s="47">
        <v>45545</v>
      </c>
      <c r="D6418" s="74" t="s">
        <v>10</v>
      </c>
      <c r="E6418" s="24" t="s">
        <v>12830</v>
      </c>
      <c r="F6418" s="69" t="s">
        <v>34</v>
      </c>
      <c r="G6418" s="73" t="s">
        <v>23</v>
      </c>
      <c r="H6418" s="24" t="s">
        <v>14</v>
      </c>
      <c r="I6418" s="12" t="str">
        <f>IFERROR(((VLOOKUP(D6418,#REF!,2,FALSE))+C6418)+IF(#REF!="SIM",7,0)+IF(D6418="PROGRAMADA","ERRO",0)," ")</f>
        <v xml:space="preserve"> </v>
      </c>
    </row>
    <row r="6419" spans="1:10" ht="60" hidden="1">
      <c r="A6419" s="113" t="s">
        <v>12831</v>
      </c>
      <c r="B6419" s="104" t="s">
        <v>9</v>
      </c>
      <c r="C6419" s="56">
        <v>45545</v>
      </c>
      <c r="D6419" s="104" t="s">
        <v>16</v>
      </c>
      <c r="E6419" s="102" t="s">
        <v>12832</v>
      </c>
      <c r="F6419" s="102" t="s">
        <v>22</v>
      </c>
      <c r="G6419" s="157" t="s">
        <v>23</v>
      </c>
      <c r="H6419" s="159" t="s">
        <v>15351</v>
      </c>
      <c r="I6419" s="12" t="str">
        <f>IFERROR(((VLOOKUP(D6419,#REF!,2,FALSE))+C6419)+IF(#REF!="SIM",7,0)+IF(D6419="PROGRAMADA","ERRO",0)," ")</f>
        <v xml:space="preserve"> </v>
      </c>
    </row>
    <row r="6420" spans="1:10" ht="45" hidden="1">
      <c r="A6420" s="113" t="s">
        <v>12833</v>
      </c>
      <c r="B6420" s="57" t="s">
        <v>2996</v>
      </c>
      <c r="C6420" s="56">
        <v>45545</v>
      </c>
      <c r="D6420" s="104" t="s">
        <v>32</v>
      </c>
      <c r="E6420" s="102" t="s">
        <v>12834</v>
      </c>
      <c r="F6420" s="104" t="s">
        <v>34</v>
      </c>
      <c r="G6420" s="157" t="s">
        <v>23</v>
      </c>
      <c r="H6420" s="136" t="s">
        <v>13916</v>
      </c>
      <c r="I6420" s="12" t="str">
        <f>IFERROR(((VLOOKUP(D6420,#REF!,2,FALSE))+C6420)+IF(#REF!="SIM",7,0)+IF(D6420="PROGRAMADA","ERRO",0)," ")</f>
        <v xml:space="preserve"> </v>
      </c>
      <c r="J6420" s="822"/>
    </row>
    <row r="6421" spans="1:10" hidden="1">
      <c r="A6421" s="44" t="s">
        <v>12835</v>
      </c>
      <c r="B6421" s="29" t="s">
        <v>9</v>
      </c>
      <c r="C6421" s="47">
        <v>45545</v>
      </c>
      <c r="D6421" s="74" t="s">
        <v>16</v>
      </c>
      <c r="E6421" s="24" t="s">
        <v>12836</v>
      </c>
      <c r="F6421" s="69" t="s">
        <v>30</v>
      </c>
      <c r="G6421" s="73" t="s">
        <v>23</v>
      </c>
      <c r="H6421" s="24" t="s">
        <v>14</v>
      </c>
      <c r="I6421" s="12" t="str">
        <f>IFERROR(((VLOOKUP(D6421,#REF!,2,FALSE))+C6421)+IF(#REF!="SIM",7,0)+IF(D6421="PROGRAMADA","ERRO",0)," ")</f>
        <v xml:space="preserve"> </v>
      </c>
    </row>
    <row r="6422" spans="1:10" hidden="1">
      <c r="A6422" s="44" t="s">
        <v>12837</v>
      </c>
      <c r="B6422" s="29" t="s">
        <v>9</v>
      </c>
      <c r="C6422" s="47">
        <v>45545</v>
      </c>
      <c r="D6422" s="74" t="s">
        <v>28</v>
      </c>
      <c r="E6422" s="24" t="s">
        <v>12838</v>
      </c>
      <c r="F6422" s="69" t="s">
        <v>22</v>
      </c>
      <c r="G6422" s="73" t="s">
        <v>49</v>
      </c>
      <c r="H6422" s="24" t="s">
        <v>14</v>
      </c>
      <c r="I6422" s="12" t="str">
        <f>IFERROR(((VLOOKUP(D6422,#REF!,2,FALSE))+C6422)+IF(#REF!="SIM",7,0)+IF(D6422="PROGRAMADA","ERRO",0)," ")</f>
        <v xml:space="preserve"> </v>
      </c>
    </row>
    <row r="6423" spans="1:10" hidden="1">
      <c r="A6423" s="44" t="s">
        <v>12839</v>
      </c>
      <c r="B6423" s="29" t="s">
        <v>9</v>
      </c>
      <c r="C6423" s="47">
        <v>45546</v>
      </c>
      <c r="D6423" s="74" t="s">
        <v>16</v>
      </c>
      <c r="E6423" s="24" t="s">
        <v>12840</v>
      </c>
      <c r="F6423" s="69" t="s">
        <v>34</v>
      </c>
      <c r="G6423" s="73" t="s">
        <v>49</v>
      </c>
      <c r="H6423" s="24" t="s">
        <v>14</v>
      </c>
      <c r="I6423" s="12" t="str">
        <f>IFERROR(((VLOOKUP(D6423,#REF!,2,FALSE))+C6423)+IF(#REF!="SIM",7,0)+IF(D6423="PROGRAMADA","ERRO",0)," ")</f>
        <v xml:space="preserve"> </v>
      </c>
    </row>
    <row r="6424" spans="1:10" hidden="1">
      <c r="A6424" s="44" t="s">
        <v>12841</v>
      </c>
      <c r="B6424" s="29" t="s">
        <v>9</v>
      </c>
      <c r="C6424" s="47">
        <v>45546</v>
      </c>
      <c r="D6424" s="74" t="s">
        <v>28</v>
      </c>
      <c r="E6424" s="24" t="s">
        <v>12842</v>
      </c>
      <c r="F6424" s="69" t="s">
        <v>30</v>
      </c>
      <c r="G6424" s="73" t="s">
        <v>13</v>
      </c>
      <c r="H6424" s="24" t="s">
        <v>14</v>
      </c>
      <c r="I6424" s="12" t="str">
        <f>IFERROR(((VLOOKUP(D6424,#REF!,2,FALSE))+C6424)+IF(#REF!="SIM",7,0)+IF(D6424="PROGRAMADA","ERRO",0)," ")</f>
        <v xml:space="preserve"> </v>
      </c>
    </row>
    <row r="6425" spans="1:10" ht="60" hidden="1">
      <c r="A6425" s="174" t="s">
        <v>12843</v>
      </c>
      <c r="B6425" s="179" t="s">
        <v>9</v>
      </c>
      <c r="C6425" s="56">
        <v>45546</v>
      </c>
      <c r="D6425" s="58" t="s">
        <v>16</v>
      </c>
      <c r="E6425" s="102" t="s">
        <v>12844</v>
      </c>
      <c r="F6425" s="169" t="s">
        <v>30</v>
      </c>
      <c r="G6425" s="125" t="s">
        <v>49</v>
      </c>
      <c r="H6425" s="24" t="s">
        <v>8974</v>
      </c>
      <c r="I6425" s="12" t="str">
        <f>IFERROR(((VLOOKUP(D6425,#REF!,2,FALSE))+C6425)+IF(#REF!="SIM",7,0)+IF(D6425="PROGRAMADA","ERRO",0)," ")</f>
        <v xml:space="preserve"> </v>
      </c>
    </row>
    <row r="6426" spans="1:10" ht="60" hidden="1">
      <c r="A6426" s="113" t="s">
        <v>12845</v>
      </c>
      <c r="B6426" s="57" t="s">
        <v>2996</v>
      </c>
      <c r="C6426" s="56">
        <v>45546</v>
      </c>
      <c r="D6426" s="58" t="s">
        <v>28</v>
      </c>
      <c r="E6426" s="102" t="s">
        <v>12846</v>
      </c>
      <c r="F6426" s="169" t="s">
        <v>146</v>
      </c>
      <c r="G6426" s="125" t="s">
        <v>49</v>
      </c>
      <c r="H6426" s="136" t="s">
        <v>15683</v>
      </c>
      <c r="I6426" s="12" t="str">
        <f>IFERROR(((VLOOKUP(D6426,#REF!,2,FALSE))+C6426)+IF(#REF!="SIM",7,0)+IF(D6426="PROGRAMADA","ERRO",0)," ")</f>
        <v xml:space="preserve"> </v>
      </c>
    </row>
    <row r="6427" spans="1:10" hidden="1">
      <c r="A6427" s="44" t="s">
        <v>12847</v>
      </c>
      <c r="B6427" s="29" t="s">
        <v>9</v>
      </c>
      <c r="C6427" s="47">
        <v>45546</v>
      </c>
      <c r="D6427" s="74" t="s">
        <v>16</v>
      </c>
      <c r="E6427" s="24" t="s">
        <v>12848</v>
      </c>
      <c r="F6427" s="69" t="s">
        <v>30</v>
      </c>
      <c r="G6427" s="73" t="s">
        <v>23</v>
      </c>
      <c r="H6427" s="24" t="s">
        <v>14</v>
      </c>
      <c r="I6427" s="12" t="str">
        <f>IFERROR(((VLOOKUP(D6427,#REF!,2,FALSE))+C6427)+IF(#REF!="SIM",7,0)+IF(D6427="PROGRAMADA","ERRO",0)," ")</f>
        <v xml:space="preserve"> </v>
      </c>
    </row>
    <row r="6428" spans="1:10" hidden="1">
      <c r="A6428" s="44" t="s">
        <v>12849</v>
      </c>
      <c r="B6428" s="29" t="s">
        <v>9</v>
      </c>
      <c r="C6428" s="47">
        <v>45546</v>
      </c>
      <c r="D6428" s="74" t="s">
        <v>16</v>
      </c>
      <c r="E6428" s="24" t="s">
        <v>12850</v>
      </c>
      <c r="F6428" s="69" t="s">
        <v>30</v>
      </c>
      <c r="G6428" s="73" t="s">
        <v>26</v>
      </c>
      <c r="H6428" s="24" t="s">
        <v>14</v>
      </c>
      <c r="I6428" s="12" t="str">
        <f>IFERROR(((VLOOKUP(D6428,#REF!,2,FALSE))+C6428)+IF(#REF!="SIM",7,0)+IF(D6428="PROGRAMADA","ERRO",0)," ")</f>
        <v xml:space="preserve"> </v>
      </c>
    </row>
    <row r="6429" spans="1:10" hidden="1">
      <c r="A6429" s="44" t="s">
        <v>12851</v>
      </c>
      <c r="B6429" s="29" t="s">
        <v>9</v>
      </c>
      <c r="C6429" s="47">
        <v>45546</v>
      </c>
      <c r="D6429" s="74" t="s">
        <v>28</v>
      </c>
      <c r="E6429" s="24" t="s">
        <v>12852</v>
      </c>
      <c r="F6429" s="69" t="s">
        <v>30</v>
      </c>
      <c r="G6429" s="73" t="s">
        <v>26</v>
      </c>
      <c r="H6429" s="24" t="s">
        <v>14</v>
      </c>
      <c r="I6429" s="12" t="str">
        <f>IFERROR(((VLOOKUP(D6429,#REF!,2,FALSE))+C6429)+IF(#REF!="SIM",7,0)+IF(D6429="PROGRAMADA","ERRO",0)," ")</f>
        <v xml:space="preserve"> </v>
      </c>
    </row>
    <row r="6430" spans="1:10" hidden="1">
      <c r="A6430" s="82" t="s">
        <v>12853</v>
      </c>
      <c r="B6430" s="83"/>
      <c r="C6430" s="84"/>
      <c r="D6430" s="85"/>
      <c r="E6430" s="86" t="s">
        <v>12854</v>
      </c>
      <c r="F6430" s="87" t="s">
        <v>30</v>
      </c>
      <c r="G6430" s="88" t="s">
        <v>23</v>
      </c>
      <c r="H6430" s="89"/>
      <c r="I6430" s="90" t="str">
        <f>IFERROR(((VLOOKUP(D6430,#REF!,2,FALSE))+C6430)+IF(#REF!="SIM",7,0)+IF(D6430="PROGRAMADA","ERRO",0)," ")</f>
        <v xml:space="preserve"> </v>
      </c>
    </row>
    <row r="6431" spans="1:10" ht="60" hidden="1">
      <c r="A6431" s="115" t="s">
        <v>12855</v>
      </c>
      <c r="B6431" s="179" t="s">
        <v>9</v>
      </c>
      <c r="C6431" s="56">
        <v>45546</v>
      </c>
      <c r="D6431" s="58" t="s">
        <v>28</v>
      </c>
      <c r="E6431" s="102" t="s">
        <v>12856</v>
      </c>
      <c r="F6431" s="169" t="s">
        <v>30</v>
      </c>
      <c r="G6431" s="125" t="s">
        <v>49</v>
      </c>
      <c r="H6431" s="159" t="s">
        <v>13977</v>
      </c>
      <c r="I6431" s="12" t="str">
        <f>IFERROR(((VLOOKUP(D6431,#REF!,2,FALSE))+C6431)+IF(#REF!="SIM",7,0)+IF(D6431="PROGRAMADA","ERRO",0)," ")</f>
        <v xml:space="preserve"> </v>
      </c>
    </row>
    <row r="6432" spans="1:10" ht="45" hidden="1">
      <c r="A6432" s="113" t="s">
        <v>12857</v>
      </c>
      <c r="B6432" s="104" t="s">
        <v>2996</v>
      </c>
      <c r="C6432" s="56">
        <v>45546</v>
      </c>
      <c r="D6432" s="104" t="s">
        <v>16</v>
      </c>
      <c r="E6432" s="102" t="s">
        <v>12858</v>
      </c>
      <c r="F6432" s="102" t="s">
        <v>34</v>
      </c>
      <c r="G6432" s="157" t="s">
        <v>23</v>
      </c>
      <c r="H6432" s="136" t="s">
        <v>13915</v>
      </c>
      <c r="I6432" s="12" t="str">
        <f>IFERROR(((VLOOKUP(D6432,#REF!,2,FALSE))+C6432)+IF(#REF!="SIM",7,0)+IF(D6432="PROGRAMADA","ERRO",0)," ")</f>
        <v xml:space="preserve"> </v>
      </c>
    </row>
    <row r="6433" spans="1:9" ht="60" hidden="1">
      <c r="A6433" s="113" t="s">
        <v>12859</v>
      </c>
      <c r="B6433" s="104" t="s">
        <v>9</v>
      </c>
      <c r="C6433" s="56">
        <v>45546</v>
      </c>
      <c r="D6433" s="104" t="s">
        <v>32</v>
      </c>
      <c r="E6433" s="102" t="s">
        <v>12860</v>
      </c>
      <c r="F6433" s="104" t="s">
        <v>34</v>
      </c>
      <c r="G6433" s="125" t="s">
        <v>23</v>
      </c>
      <c r="H6433" s="159" t="s">
        <v>14174</v>
      </c>
      <c r="I6433" s="25">
        <v>45550</v>
      </c>
    </row>
    <row r="6434" spans="1:9" ht="45" hidden="1">
      <c r="A6434" s="113" t="s">
        <v>12861</v>
      </c>
      <c r="B6434" s="104" t="s">
        <v>2996</v>
      </c>
      <c r="C6434" s="56">
        <v>45547</v>
      </c>
      <c r="D6434" s="104" t="s">
        <v>16</v>
      </c>
      <c r="E6434" s="102" t="s">
        <v>12862</v>
      </c>
      <c r="F6434" s="102" t="s">
        <v>30</v>
      </c>
      <c r="G6434" s="157" t="s">
        <v>23</v>
      </c>
      <c r="H6434" s="136" t="s">
        <v>14543</v>
      </c>
      <c r="I6434" s="12" t="str">
        <f>IFERROR(((VLOOKUP(D6434,#REF!,2,FALSE))+C6434)+IF(#REF!="SIM",7,0)+IF(D6434="PROGRAMADA","ERRO",0)," ")</f>
        <v xml:space="preserve"> </v>
      </c>
    </row>
    <row r="6435" spans="1:9" ht="45" hidden="1">
      <c r="A6435" s="787" t="s">
        <v>12863</v>
      </c>
      <c r="B6435" s="104" t="s">
        <v>2996</v>
      </c>
      <c r="C6435" s="56">
        <v>45547</v>
      </c>
      <c r="D6435" s="104" t="s">
        <v>32</v>
      </c>
      <c r="E6435" s="102" t="s">
        <v>12864</v>
      </c>
      <c r="F6435" s="104" t="s">
        <v>34</v>
      </c>
      <c r="G6435" s="125" t="s">
        <v>23</v>
      </c>
      <c r="H6435" s="136" t="s">
        <v>15860</v>
      </c>
      <c r="I6435" s="12" t="str">
        <f>IFERROR(((VLOOKUP(D6435,#REF!,2,FALSE))+C6435)+IF(#REF!="SIM",7,0)+IF(D6435="PROGRAMADA","ERRO",0)," ")</f>
        <v xml:space="preserve"> </v>
      </c>
    </row>
    <row r="6436" spans="1:9" hidden="1">
      <c r="A6436" s="44" t="s">
        <v>12865</v>
      </c>
      <c r="B6436" s="29" t="s">
        <v>9</v>
      </c>
      <c r="C6436" s="47">
        <v>45547</v>
      </c>
      <c r="D6436" s="74" t="s">
        <v>10</v>
      </c>
      <c r="E6436" s="24" t="s">
        <v>12866</v>
      </c>
      <c r="F6436" s="69" t="s">
        <v>34</v>
      </c>
      <c r="G6436" s="73" t="s">
        <v>13</v>
      </c>
      <c r="H6436" s="24" t="s">
        <v>14</v>
      </c>
      <c r="I6436" s="12" t="str">
        <f>IFERROR(((VLOOKUP(D6436,#REF!,2,FALSE))+C6436)+IF(#REF!="SIM",7,0)+IF(D6436="PROGRAMADA","ERRO",0)," ")</f>
        <v xml:space="preserve"> </v>
      </c>
    </row>
    <row r="6437" spans="1:9" ht="30">
      <c r="A6437" s="113" t="s">
        <v>12867</v>
      </c>
      <c r="B6437" s="57" t="s">
        <v>1210</v>
      </c>
      <c r="C6437" s="56">
        <v>45547</v>
      </c>
      <c r="D6437" s="58" t="s">
        <v>28</v>
      </c>
      <c r="E6437" s="102" t="s">
        <v>12868</v>
      </c>
      <c r="F6437" s="169" t="s">
        <v>30</v>
      </c>
      <c r="G6437" s="125" t="s">
        <v>13</v>
      </c>
      <c r="H6437" s="159" t="s">
        <v>15891</v>
      </c>
      <c r="I6437" s="12" t="str">
        <f>IFERROR(((VLOOKUP(D6437,#REF!,2,FALSE))+C6437)+IF(#REF!="SIM",7,0)+IF(D6437="PROGRAMADA","ERRO",0)," ")</f>
        <v xml:space="preserve"> </v>
      </c>
    </row>
    <row r="6438" spans="1:9" hidden="1">
      <c r="A6438" s="44" t="s">
        <v>12869</v>
      </c>
      <c r="B6438" s="29" t="s">
        <v>9</v>
      </c>
      <c r="C6438" s="47">
        <v>45547</v>
      </c>
      <c r="D6438" s="74" t="s">
        <v>16</v>
      </c>
      <c r="E6438" s="24" t="s">
        <v>12870</v>
      </c>
      <c r="F6438" s="69" t="s">
        <v>22</v>
      </c>
      <c r="G6438" s="73" t="s">
        <v>26</v>
      </c>
      <c r="H6438" s="24" t="s">
        <v>14</v>
      </c>
      <c r="I6438" s="12" t="str">
        <f>IFERROR(((VLOOKUP(D6438,#REF!,2,FALSE))+C6438)+IF(#REF!="SIM",7,0)+IF(D6438="PROGRAMADA","ERRO",0)," ")</f>
        <v xml:space="preserve"> </v>
      </c>
    </row>
    <row r="6439" spans="1:9" hidden="1">
      <c r="A6439" s="44" t="s">
        <v>12871</v>
      </c>
      <c r="B6439" s="29" t="s">
        <v>9</v>
      </c>
      <c r="C6439" s="47">
        <v>45547</v>
      </c>
      <c r="D6439" s="74" t="s">
        <v>10</v>
      </c>
      <c r="E6439" s="24" t="s">
        <v>12872</v>
      </c>
      <c r="F6439" s="69" t="s">
        <v>30</v>
      </c>
      <c r="G6439" s="73" t="s">
        <v>23</v>
      </c>
      <c r="H6439" s="24" t="s">
        <v>14</v>
      </c>
      <c r="I6439" s="12" t="str">
        <f>IFERROR(((VLOOKUP(D6439,#REF!,2,FALSE))+C6439)+IF(#REF!="SIM",7,0)+IF(D6439="PROGRAMADA","ERRO",0)," ")</f>
        <v xml:space="preserve"> </v>
      </c>
    </row>
    <row r="6440" spans="1:9" ht="60" hidden="1">
      <c r="A6440" s="213" t="s">
        <v>12873</v>
      </c>
      <c r="B6440" s="104" t="s">
        <v>9</v>
      </c>
      <c r="C6440" s="56">
        <v>45548</v>
      </c>
      <c r="D6440" s="104" t="s">
        <v>16</v>
      </c>
      <c r="E6440" s="102" t="s">
        <v>12874</v>
      </c>
      <c r="F6440" s="102" t="s">
        <v>34</v>
      </c>
      <c r="G6440" s="157" t="s">
        <v>13</v>
      </c>
      <c r="H6440" s="159" t="s">
        <v>14530</v>
      </c>
      <c r="I6440" s="12" t="str">
        <f>IFERROR(((VLOOKUP(D6440,#REF!,2,FALSE))+C6440)+IF(#REF!="SIM",7,0)+IF(D6440="PROGRAMADA","ERRO",0)," ")</f>
        <v xml:space="preserve"> </v>
      </c>
    </row>
    <row r="6441" spans="1:9" ht="60" hidden="1">
      <c r="A6441" s="113" t="s">
        <v>12875</v>
      </c>
      <c r="B6441" s="104" t="s">
        <v>9</v>
      </c>
      <c r="C6441" s="56">
        <v>45548</v>
      </c>
      <c r="D6441" s="104" t="s">
        <v>16</v>
      </c>
      <c r="E6441" s="102" t="s">
        <v>12876</v>
      </c>
      <c r="F6441" s="102" t="s">
        <v>30</v>
      </c>
      <c r="G6441" s="157" t="s">
        <v>23</v>
      </c>
      <c r="H6441" s="159" t="s">
        <v>14166</v>
      </c>
      <c r="I6441" s="12" t="str">
        <f>IFERROR(((VLOOKUP(D6441,#REF!,2,FALSE))+C6441)+IF(#REF!="SIM",7,0)+IF(D6441="PROGRAMADA","ERRO",0)," ")</f>
        <v xml:space="preserve"> </v>
      </c>
    </row>
    <row r="6442" spans="1:9" ht="30" hidden="1">
      <c r="A6442" s="213" t="s">
        <v>12877</v>
      </c>
      <c r="B6442" s="57" t="s">
        <v>9</v>
      </c>
      <c r="C6442" s="56">
        <v>45548</v>
      </c>
      <c r="D6442" s="58" t="s">
        <v>10</v>
      </c>
      <c r="E6442" s="102" t="s">
        <v>12878</v>
      </c>
      <c r="F6442" s="169" t="s">
        <v>30</v>
      </c>
      <c r="G6442" s="157" t="s">
        <v>23</v>
      </c>
      <c r="H6442" s="159" t="s">
        <v>14902</v>
      </c>
      <c r="I6442" s="12" t="str">
        <f>IFERROR(((VLOOKUP(D6442,#REF!,2,FALSE))+C6442)+IF(#REF!="SIM",7,0)+IF(D6442="PROGRAMADA","ERRO",0)," ")</f>
        <v xml:space="preserve"> </v>
      </c>
    </row>
    <row r="6443" spans="1:9" hidden="1">
      <c r="A6443" s="44" t="s">
        <v>12879</v>
      </c>
      <c r="B6443" s="29" t="s">
        <v>9</v>
      </c>
      <c r="C6443" s="47">
        <v>45548</v>
      </c>
      <c r="D6443" s="74" t="s">
        <v>28</v>
      </c>
      <c r="E6443" s="24" t="s">
        <v>12880</v>
      </c>
      <c r="F6443" s="69" t="s">
        <v>30</v>
      </c>
      <c r="G6443" s="73" t="s">
        <v>13</v>
      </c>
      <c r="H6443" s="24" t="s">
        <v>14</v>
      </c>
      <c r="I6443" s="12" t="str">
        <f>IFERROR(((VLOOKUP(D6443,#REF!,2,FALSE))+C6443)+IF(#REF!="SIM",7,0)+IF(D6443="PROGRAMADA","ERRO",0)," ")</f>
        <v xml:space="preserve"> </v>
      </c>
    </row>
    <row r="6444" spans="1:9" hidden="1">
      <c r="A6444" s="44" t="s">
        <v>12881</v>
      </c>
      <c r="B6444" s="29" t="s">
        <v>9</v>
      </c>
      <c r="C6444" s="47">
        <v>45548</v>
      </c>
      <c r="D6444" s="74" t="s">
        <v>28</v>
      </c>
      <c r="E6444" s="24" t="s">
        <v>12882</v>
      </c>
      <c r="F6444" s="69" t="s">
        <v>30</v>
      </c>
      <c r="G6444" s="73" t="s">
        <v>26</v>
      </c>
      <c r="H6444" s="24" t="s">
        <v>14</v>
      </c>
      <c r="I6444" s="12" t="str">
        <f>IFERROR(((VLOOKUP(D6444,#REF!,2,FALSE))+C6444)+IF(#REF!="SIM",7,0)+IF(D6444="PROGRAMADA","ERRO",0)," ")</f>
        <v xml:space="preserve"> </v>
      </c>
    </row>
    <row r="6445" spans="1:9" hidden="1">
      <c r="A6445" s="44" t="s">
        <v>12883</v>
      </c>
      <c r="B6445" s="29" t="s">
        <v>9</v>
      </c>
      <c r="C6445" s="47">
        <v>45548</v>
      </c>
      <c r="D6445" s="74" t="s">
        <v>10</v>
      </c>
      <c r="E6445" s="24" t="s">
        <v>12884</v>
      </c>
      <c r="F6445" s="69" t="s">
        <v>34</v>
      </c>
      <c r="G6445" s="73" t="s">
        <v>23</v>
      </c>
      <c r="H6445" s="24" t="s">
        <v>14</v>
      </c>
      <c r="I6445" s="12" t="str">
        <f>IFERROR(((VLOOKUP(D6445,#REF!,2,FALSE))+C6445)+IF(#REF!="SIM",7,0)+IF(D6445="PROGRAMADA","ERRO",0)," ")</f>
        <v xml:space="preserve"> </v>
      </c>
    </row>
    <row r="6446" spans="1:9" hidden="1">
      <c r="A6446" s="44" t="s">
        <v>12885</v>
      </c>
      <c r="B6446" s="29" t="s">
        <v>9</v>
      </c>
      <c r="C6446" s="47">
        <v>45548</v>
      </c>
      <c r="D6446" s="74" t="s">
        <v>10</v>
      </c>
      <c r="E6446" s="24" t="s">
        <v>12886</v>
      </c>
      <c r="F6446" s="69" t="s">
        <v>30</v>
      </c>
      <c r="G6446" s="73" t="s">
        <v>23</v>
      </c>
      <c r="H6446" s="24" t="s">
        <v>14</v>
      </c>
      <c r="I6446" s="12" t="str">
        <f>IFERROR(((VLOOKUP(D6446,#REF!,2,FALSE))+C6446)+IF(#REF!="SIM",7,0)+IF(D6446="PROGRAMADA","ERRO",0)," ")</f>
        <v xml:space="preserve"> </v>
      </c>
    </row>
    <row r="6447" spans="1:9" ht="60" hidden="1">
      <c r="A6447" s="113" t="s">
        <v>12887</v>
      </c>
      <c r="B6447" s="104" t="s">
        <v>9</v>
      </c>
      <c r="C6447" s="56">
        <v>45548</v>
      </c>
      <c r="D6447" s="104" t="s">
        <v>32</v>
      </c>
      <c r="E6447" s="102" t="s">
        <v>12888</v>
      </c>
      <c r="F6447" s="104" t="s">
        <v>30</v>
      </c>
      <c r="G6447" s="125" t="s">
        <v>23</v>
      </c>
      <c r="H6447" s="159" t="s">
        <v>14189</v>
      </c>
      <c r="I6447" s="12" t="str">
        <f>IFERROR(((VLOOKUP(D6447,#REF!,2,FALSE))+C6447)+IF(#REF!="SIM",7,0)+IF(D6447="PROGRAMADA","ERRO",0)," ")</f>
        <v xml:space="preserve"> </v>
      </c>
    </row>
    <row r="6448" spans="1:9" hidden="1">
      <c r="A6448" s="44" t="s">
        <v>12889</v>
      </c>
      <c r="B6448" s="29" t="s">
        <v>9</v>
      </c>
      <c r="C6448" s="47">
        <v>45551</v>
      </c>
      <c r="D6448" s="74" t="s">
        <v>28</v>
      </c>
      <c r="E6448" s="24" t="s">
        <v>12890</v>
      </c>
      <c r="F6448" s="69" t="s">
        <v>30</v>
      </c>
      <c r="G6448" s="73" t="s">
        <v>26</v>
      </c>
      <c r="H6448" s="24" t="s">
        <v>14</v>
      </c>
      <c r="I6448" s="12" t="str">
        <f>IFERROR(((VLOOKUP(D6448,#REF!,2,FALSE))+C6448)+IF(#REF!="SIM",7,0)+IF(D6448="PROGRAMADA","ERRO",0)," ")</f>
        <v xml:space="preserve"> </v>
      </c>
    </row>
    <row r="6449" spans="1:9" hidden="1">
      <c r="A6449" s="44" t="s">
        <v>12891</v>
      </c>
      <c r="B6449" s="29" t="s">
        <v>9</v>
      </c>
      <c r="C6449" s="47">
        <v>45551</v>
      </c>
      <c r="D6449" s="74" t="s">
        <v>10</v>
      </c>
      <c r="E6449" s="24" t="s">
        <v>12892</v>
      </c>
      <c r="F6449" s="69" t="s">
        <v>34</v>
      </c>
      <c r="G6449" s="73" t="s">
        <v>23</v>
      </c>
      <c r="H6449" s="24" t="s">
        <v>14</v>
      </c>
      <c r="I6449" s="12" t="str">
        <f>IFERROR(((VLOOKUP(D6449,#REF!,2,FALSE))+C6449)+IF(#REF!="SIM",7,0)+IF(D6449="PROGRAMADA","ERRO",0)," ")</f>
        <v xml:space="preserve"> </v>
      </c>
    </row>
    <row r="6450" spans="1:9" hidden="1">
      <c r="A6450" s="44" t="s">
        <v>12893</v>
      </c>
      <c r="B6450" s="29" t="s">
        <v>9</v>
      </c>
      <c r="C6450" s="47">
        <v>45551</v>
      </c>
      <c r="D6450" s="74" t="s">
        <v>28</v>
      </c>
      <c r="E6450" s="24" t="s">
        <v>12894</v>
      </c>
      <c r="F6450" s="69" t="s">
        <v>22</v>
      </c>
      <c r="G6450" s="73" t="s">
        <v>26</v>
      </c>
      <c r="H6450" s="24" t="s">
        <v>14</v>
      </c>
      <c r="I6450" s="12" t="str">
        <f>IFERROR(((VLOOKUP(D6450,#REF!,2,FALSE))+C6450)+IF(#REF!="SIM",7,0)+IF(D6450="PROGRAMADA","ERRO",0)," ")</f>
        <v xml:space="preserve"> </v>
      </c>
    </row>
    <row r="6451" spans="1:9" hidden="1">
      <c r="A6451" s="44" t="s">
        <v>12895</v>
      </c>
      <c r="B6451" s="29" t="s">
        <v>9</v>
      </c>
      <c r="C6451" s="47">
        <v>45551</v>
      </c>
      <c r="D6451" s="74" t="s">
        <v>16</v>
      </c>
      <c r="E6451" s="24" t="s">
        <v>12896</v>
      </c>
      <c r="F6451" s="69" t="s">
        <v>22</v>
      </c>
      <c r="G6451" s="73" t="s">
        <v>26</v>
      </c>
      <c r="H6451" s="24" t="s">
        <v>14</v>
      </c>
      <c r="I6451" s="12" t="str">
        <f>IFERROR(((VLOOKUP(D6451,#REF!,2,FALSE))+C6451)+IF(#REF!="SIM",7,0)+IF(D6451="PROGRAMADA","ERRO",0)," ")</f>
        <v xml:space="preserve"> </v>
      </c>
    </row>
    <row r="6452" spans="1:9" ht="30" hidden="1">
      <c r="A6452" s="113" t="s">
        <v>12897</v>
      </c>
      <c r="B6452" s="57" t="s">
        <v>9</v>
      </c>
      <c r="C6452" s="56">
        <v>45551</v>
      </c>
      <c r="D6452" s="58" t="s">
        <v>28</v>
      </c>
      <c r="E6452" s="102" t="s">
        <v>12898</v>
      </c>
      <c r="F6452" s="169" t="s">
        <v>30</v>
      </c>
      <c r="G6452" s="125" t="s">
        <v>128</v>
      </c>
      <c r="H6452" s="159" t="s">
        <v>15323</v>
      </c>
      <c r="I6452" s="12" t="str">
        <f>IFERROR(((VLOOKUP(D6452,#REF!,2,FALSE))+C6452)+IF(#REF!="SIM",7,0)+IF(D6452="PROGRAMADA","ERRO",0)," ")</f>
        <v xml:space="preserve"> </v>
      </c>
    </row>
    <row r="6453" spans="1:9" ht="60" hidden="1">
      <c r="A6453" s="115" t="s">
        <v>12899</v>
      </c>
      <c r="B6453" s="57" t="s">
        <v>9</v>
      </c>
      <c r="C6453" s="56">
        <v>45551</v>
      </c>
      <c r="D6453" s="58" t="s">
        <v>10</v>
      </c>
      <c r="E6453" s="102" t="s">
        <v>12900</v>
      </c>
      <c r="F6453" s="169" t="s">
        <v>34</v>
      </c>
      <c r="G6453" s="157" t="s">
        <v>23</v>
      </c>
      <c r="H6453" s="159" t="s">
        <v>15144</v>
      </c>
      <c r="I6453" s="12" t="str">
        <f>IFERROR(((VLOOKUP(D6453,#REF!,2,FALSE))+C6453)+IF(#REF!="SIM",7,0)+IF(D6453="PROGRAMADA","ERRO",0)," ")</f>
        <v xml:space="preserve"> </v>
      </c>
    </row>
    <row r="6454" spans="1:9" ht="30" hidden="1">
      <c r="A6454" s="113" t="s">
        <v>12901</v>
      </c>
      <c r="B6454" s="57" t="s">
        <v>2996</v>
      </c>
      <c r="C6454" s="56">
        <v>45551</v>
      </c>
      <c r="D6454" s="58" t="s">
        <v>10</v>
      </c>
      <c r="E6454" s="102" t="s">
        <v>12902</v>
      </c>
      <c r="F6454" s="169" t="s">
        <v>34</v>
      </c>
      <c r="G6454" s="157" t="s">
        <v>23</v>
      </c>
      <c r="H6454" s="136" t="s">
        <v>13914</v>
      </c>
      <c r="I6454" s="12" t="str">
        <f>IFERROR(((VLOOKUP(D6454,#REF!,2,FALSE))+C6454)+IF(#REF!="SIM",7,0)+IF(D6454="PROGRAMADA","ERRO",0)," ")</f>
        <v xml:space="preserve"> </v>
      </c>
    </row>
    <row r="6455" spans="1:9" hidden="1">
      <c r="A6455" s="44" t="s">
        <v>12903</v>
      </c>
      <c r="B6455" s="29" t="s">
        <v>9</v>
      </c>
      <c r="C6455" s="47">
        <v>45551</v>
      </c>
      <c r="D6455" s="74" t="s">
        <v>28</v>
      </c>
      <c r="E6455" s="24" t="s">
        <v>12904</v>
      </c>
      <c r="F6455" s="69" t="s">
        <v>22</v>
      </c>
      <c r="G6455" s="73" t="s">
        <v>46</v>
      </c>
      <c r="H6455" s="24" t="s">
        <v>14</v>
      </c>
      <c r="I6455" s="12" t="str">
        <f>IFERROR(((VLOOKUP(D6455,#REF!,2,FALSE))+C6455)+IF(#REF!="SIM",7,0)+IF(D6455="PROGRAMADA","ERRO",0)," ")</f>
        <v xml:space="preserve"> </v>
      </c>
    </row>
    <row r="6456" spans="1:9" ht="45" hidden="1">
      <c r="A6456" s="213" t="s">
        <v>12905</v>
      </c>
      <c r="B6456" s="57" t="s">
        <v>9</v>
      </c>
      <c r="C6456" s="56">
        <v>45551</v>
      </c>
      <c r="D6456" s="58" t="s">
        <v>10</v>
      </c>
      <c r="E6456" s="102" t="s">
        <v>12906</v>
      </c>
      <c r="F6456" s="169" t="s">
        <v>34</v>
      </c>
      <c r="G6456" s="157" t="s">
        <v>13</v>
      </c>
      <c r="H6456" s="159" t="s">
        <v>15106</v>
      </c>
      <c r="I6456" s="12" t="str">
        <f>IFERROR(((VLOOKUP(D6456,#REF!,2,FALSE))+C6456)+IF(#REF!="SIM",7,0)+IF(D6456="PROGRAMADA","ERRO",0)," ")</f>
        <v xml:space="preserve"> </v>
      </c>
    </row>
    <row r="6457" spans="1:9" hidden="1">
      <c r="A6457" s="44" t="s">
        <v>12907</v>
      </c>
      <c r="B6457" s="29" t="s">
        <v>9</v>
      </c>
      <c r="C6457" s="47">
        <v>45551</v>
      </c>
      <c r="D6457" s="74" t="s">
        <v>28</v>
      </c>
      <c r="E6457" s="24" t="s">
        <v>12908</v>
      </c>
      <c r="F6457" s="69" t="s">
        <v>30</v>
      </c>
      <c r="G6457" s="73" t="s">
        <v>23</v>
      </c>
      <c r="H6457" s="24" t="s">
        <v>14</v>
      </c>
      <c r="I6457" s="12" t="str">
        <f>IFERROR(((VLOOKUP(D6457,#REF!,2,FALSE))+C6457)+IF(#REF!="SIM",7,0)+IF(D6457="PROGRAMADA","ERRO",0)," ")</f>
        <v xml:space="preserve"> </v>
      </c>
    </row>
    <row r="6458" spans="1:9" hidden="1">
      <c r="A6458" s="44" t="s">
        <v>12909</v>
      </c>
      <c r="B6458" s="29" t="s">
        <v>9</v>
      </c>
      <c r="C6458" s="47">
        <v>45551</v>
      </c>
      <c r="D6458" s="74" t="s">
        <v>16</v>
      </c>
      <c r="E6458" s="24" t="s">
        <v>12910</v>
      </c>
      <c r="F6458" s="69" t="s">
        <v>146</v>
      </c>
      <c r="G6458" s="73" t="s">
        <v>26</v>
      </c>
      <c r="H6458" s="24" t="s">
        <v>14</v>
      </c>
      <c r="I6458" s="12" t="str">
        <f>IFERROR(((VLOOKUP(D6458,#REF!,2,FALSE))+C6458)+IF(#REF!="SIM",7,0)+IF(D6458="PROGRAMADA","ERRO",0)," ")</f>
        <v xml:space="preserve"> </v>
      </c>
    </row>
    <row r="6459" spans="1:9" hidden="1">
      <c r="A6459" s="44" t="s">
        <v>12911</v>
      </c>
      <c r="B6459" s="29" t="s">
        <v>9</v>
      </c>
      <c r="C6459" s="47">
        <v>45551</v>
      </c>
      <c r="D6459" s="74" t="s">
        <v>28</v>
      </c>
      <c r="E6459" s="24" t="s">
        <v>12912</v>
      </c>
      <c r="F6459" s="69" t="s">
        <v>34</v>
      </c>
      <c r="G6459" s="73" t="s">
        <v>49</v>
      </c>
      <c r="H6459" s="24" t="s">
        <v>14</v>
      </c>
      <c r="I6459" s="12" t="str">
        <f>IFERROR(((VLOOKUP(D6459,#REF!,2,FALSE))+C6459)+IF(#REF!="SIM",7,0)+IF(D6459="PROGRAMADA","ERRO",0)," ")</f>
        <v xml:space="preserve"> </v>
      </c>
    </row>
    <row r="6460" spans="1:9" hidden="1">
      <c r="A6460" s="44" t="s">
        <v>12913</v>
      </c>
      <c r="B6460" s="29" t="s">
        <v>9</v>
      </c>
      <c r="C6460" s="47">
        <v>45551</v>
      </c>
      <c r="D6460" s="74" t="s">
        <v>28</v>
      </c>
      <c r="E6460" s="24" t="s">
        <v>12914</v>
      </c>
      <c r="F6460" s="69" t="s">
        <v>30</v>
      </c>
      <c r="G6460" s="73" t="s">
        <v>26</v>
      </c>
      <c r="H6460" s="24" t="s">
        <v>14</v>
      </c>
      <c r="I6460" s="12" t="str">
        <f>IFERROR(((VLOOKUP(D6460,#REF!,2,FALSE))+C6460)+IF(#REF!="SIM",7,0)+IF(D6460="PROGRAMADA","ERRO",0)," ")</f>
        <v xml:space="preserve"> </v>
      </c>
    </row>
    <row r="6461" spans="1:9" ht="60" hidden="1">
      <c r="A6461" s="113" t="s">
        <v>12915</v>
      </c>
      <c r="B6461" s="57" t="s">
        <v>2996</v>
      </c>
      <c r="C6461" s="56">
        <v>45551</v>
      </c>
      <c r="D6461" s="58" t="s">
        <v>10</v>
      </c>
      <c r="E6461" s="102" t="s">
        <v>12916</v>
      </c>
      <c r="F6461" s="169" t="s">
        <v>30</v>
      </c>
      <c r="G6461" s="157" t="s">
        <v>23</v>
      </c>
      <c r="H6461" s="136" t="s">
        <v>13913</v>
      </c>
      <c r="I6461" s="12" t="str">
        <f>IFERROR(((VLOOKUP(D6461,#REF!,2,FALSE))+C6461)+IF(#REF!="SIM",7,0)+IF(D6461="PROGRAMADA","ERRO",0)," ")</f>
        <v xml:space="preserve"> </v>
      </c>
    </row>
    <row r="6462" spans="1:9" ht="45" hidden="1">
      <c r="A6462" s="113" t="s">
        <v>12917</v>
      </c>
      <c r="B6462" s="57" t="s">
        <v>9</v>
      </c>
      <c r="C6462" s="56">
        <v>45552</v>
      </c>
      <c r="D6462" s="58" t="s">
        <v>28</v>
      </c>
      <c r="E6462" s="102" t="s">
        <v>12918</v>
      </c>
      <c r="F6462" s="169" t="s">
        <v>30</v>
      </c>
      <c r="G6462" s="125" t="s">
        <v>13</v>
      </c>
      <c r="H6462" s="159" t="s">
        <v>15554</v>
      </c>
      <c r="I6462" s="12" t="str">
        <f>IFERROR(((VLOOKUP(D6462,#REF!,2,FALSE))+C6462)+IF(#REF!="SIM",7,0)+IF(D6462="PROGRAMADA","ERRO",0)," ")</f>
        <v xml:space="preserve"> </v>
      </c>
    </row>
    <row r="6463" spans="1:9" hidden="1">
      <c r="A6463" s="44" t="s">
        <v>12919</v>
      </c>
      <c r="B6463" s="29" t="s">
        <v>9</v>
      </c>
      <c r="C6463" s="47">
        <v>45552</v>
      </c>
      <c r="D6463" s="74" t="s">
        <v>10</v>
      </c>
      <c r="E6463" s="24" t="s">
        <v>12920</v>
      </c>
      <c r="F6463" s="69" t="s">
        <v>30</v>
      </c>
      <c r="G6463" s="73" t="s">
        <v>35</v>
      </c>
      <c r="H6463" s="24" t="s">
        <v>14</v>
      </c>
      <c r="I6463" s="12" t="str">
        <f>IFERROR(((VLOOKUP(D6463,#REF!,2,FALSE))+C6463)+IF(#REF!="SIM",7,0)+IF(D6463="PROGRAMADA","ERRO",0)," ")</f>
        <v xml:space="preserve"> </v>
      </c>
    </row>
    <row r="6464" spans="1:9" hidden="1">
      <c r="A6464" s="44" t="s">
        <v>12921</v>
      </c>
      <c r="B6464" s="29" t="s">
        <v>9</v>
      </c>
      <c r="C6464" s="47">
        <v>45552</v>
      </c>
      <c r="D6464" s="74" t="s">
        <v>10</v>
      </c>
      <c r="E6464" s="24" t="s">
        <v>12922</v>
      </c>
      <c r="F6464" s="69" t="s">
        <v>22</v>
      </c>
      <c r="G6464" s="73" t="s">
        <v>23</v>
      </c>
      <c r="H6464" s="24" t="s">
        <v>14</v>
      </c>
      <c r="I6464" s="12" t="str">
        <f>IFERROR(((VLOOKUP(D6464,#REF!,2,FALSE))+C6464)+IF(#REF!="SIM",7,0)+IF(D6464="PROGRAMADA","ERRO",0)," ")</f>
        <v xml:space="preserve"> </v>
      </c>
    </row>
    <row r="6465" spans="1:9" ht="30" hidden="1">
      <c r="A6465" s="213" t="s">
        <v>12923</v>
      </c>
      <c r="B6465" s="57" t="s">
        <v>9</v>
      </c>
      <c r="C6465" s="56">
        <v>45552</v>
      </c>
      <c r="D6465" s="58" t="s">
        <v>10</v>
      </c>
      <c r="E6465" s="102" t="s">
        <v>12924</v>
      </c>
      <c r="F6465" s="169" t="s">
        <v>22</v>
      </c>
      <c r="G6465" s="157" t="s">
        <v>23</v>
      </c>
      <c r="H6465" s="159" t="s">
        <v>14725</v>
      </c>
      <c r="I6465" s="12" t="str">
        <f>IFERROR(((VLOOKUP(D6465,#REF!,2,FALSE))+C6465)+IF(#REF!="SIM",7,0)+IF(D6465="PROGRAMADA","ERRO",0)," ")</f>
        <v xml:space="preserve"> </v>
      </c>
    </row>
    <row r="6466" spans="1:9" hidden="1">
      <c r="A6466" s="44" t="s">
        <v>12925</v>
      </c>
      <c r="B6466" s="29" t="s">
        <v>155</v>
      </c>
      <c r="C6466" s="47">
        <v>45552</v>
      </c>
      <c r="D6466" s="74" t="s">
        <v>28</v>
      </c>
      <c r="E6466" s="24" t="s">
        <v>12926</v>
      </c>
      <c r="F6466" s="69" t="s">
        <v>30</v>
      </c>
      <c r="G6466" s="73" t="s">
        <v>49</v>
      </c>
      <c r="H6466" s="24" t="s">
        <v>157</v>
      </c>
      <c r="I6466" s="12" t="str">
        <f>IFERROR(((VLOOKUP(D6466,#REF!,2,FALSE))+C6466)+IF(#REF!="SIM",7,0)+IF(D6466="PROGRAMADA","ERRO",0)," ")</f>
        <v xml:space="preserve"> </v>
      </c>
    </row>
    <row r="6467" spans="1:9" hidden="1">
      <c r="A6467" s="44" t="s">
        <v>12927</v>
      </c>
      <c r="B6467" s="93" t="s">
        <v>155</v>
      </c>
      <c r="C6467" s="47">
        <v>45552</v>
      </c>
      <c r="D6467" s="74" t="s">
        <v>28</v>
      </c>
      <c r="E6467" s="24" t="s">
        <v>12928</v>
      </c>
      <c r="F6467" s="69" t="s">
        <v>30</v>
      </c>
      <c r="G6467" s="73" t="s">
        <v>49</v>
      </c>
      <c r="H6467" s="24" t="s">
        <v>157</v>
      </c>
      <c r="I6467" s="12" t="str">
        <f>IFERROR(((VLOOKUP(D6467,#REF!,2,FALSE))+C6467)+IF(#REF!="SIM",7,0)+IF(D6467="PROGRAMADA","ERRO",0)," ")</f>
        <v xml:space="preserve"> </v>
      </c>
    </row>
    <row r="6468" spans="1:9" hidden="1">
      <c r="A6468" s="44" t="s">
        <v>12929</v>
      </c>
      <c r="B6468" s="29" t="s">
        <v>9</v>
      </c>
      <c r="C6468" s="47">
        <v>45552</v>
      </c>
      <c r="D6468" s="74" t="s">
        <v>10</v>
      </c>
      <c r="E6468" s="24" t="s">
        <v>12930</v>
      </c>
      <c r="F6468" s="69" t="s">
        <v>22</v>
      </c>
      <c r="G6468" s="73" t="s">
        <v>23</v>
      </c>
      <c r="H6468" s="24" t="s">
        <v>14</v>
      </c>
      <c r="I6468" s="12" t="str">
        <f>IFERROR(((VLOOKUP(D6468,#REF!,2,FALSE))+C6468)+IF(#REF!="SIM",7,0)+IF(D6468="PROGRAMADA","ERRO",0)," ")</f>
        <v xml:space="preserve"> </v>
      </c>
    </row>
    <row r="6469" spans="1:9" hidden="1">
      <c r="A6469" s="44" t="s">
        <v>12931</v>
      </c>
      <c r="B6469" s="29" t="s">
        <v>9</v>
      </c>
      <c r="C6469" s="47">
        <v>45552</v>
      </c>
      <c r="D6469" s="74" t="s">
        <v>28</v>
      </c>
      <c r="E6469" s="24" t="s">
        <v>12932</v>
      </c>
      <c r="F6469" s="69" t="s">
        <v>22</v>
      </c>
      <c r="G6469" s="73" t="s">
        <v>49</v>
      </c>
      <c r="H6469" s="24" t="s">
        <v>14</v>
      </c>
      <c r="I6469" s="12" t="str">
        <f>IFERROR(((VLOOKUP(D6469,#REF!,2,FALSE))+C6469)+IF(#REF!="SIM",7,0)+IF(D6469="PROGRAMADA","ERRO",0)," ")</f>
        <v xml:space="preserve"> </v>
      </c>
    </row>
    <row r="6470" spans="1:9" hidden="1">
      <c r="A6470" s="44" t="s">
        <v>12933</v>
      </c>
      <c r="B6470" s="29" t="s">
        <v>9</v>
      </c>
      <c r="C6470" s="47">
        <v>45552</v>
      </c>
      <c r="D6470" s="74" t="s">
        <v>10</v>
      </c>
      <c r="E6470" s="24" t="s">
        <v>12934</v>
      </c>
      <c r="F6470" s="69" t="s">
        <v>30</v>
      </c>
      <c r="G6470" s="73" t="s">
        <v>23</v>
      </c>
      <c r="H6470" s="24" t="s">
        <v>14</v>
      </c>
      <c r="I6470" s="12" t="str">
        <f>IFERROR(((VLOOKUP(D6470,#REF!,2,FALSE))+C6470)+IF(#REF!="SIM",7,0)+IF(D6470="PROGRAMADA","ERRO",0)," ")</f>
        <v xml:space="preserve"> </v>
      </c>
    </row>
    <row r="6471" spans="1:9" hidden="1">
      <c r="A6471" s="44" t="s">
        <v>12935</v>
      </c>
      <c r="B6471" s="29" t="s">
        <v>9</v>
      </c>
      <c r="C6471" s="47">
        <v>45552</v>
      </c>
      <c r="D6471" s="74" t="s">
        <v>16</v>
      </c>
      <c r="E6471" s="24" t="s">
        <v>12936</v>
      </c>
      <c r="F6471" s="69" t="s">
        <v>22</v>
      </c>
      <c r="G6471" s="73" t="s">
        <v>26</v>
      </c>
      <c r="H6471" s="24" t="s">
        <v>14</v>
      </c>
      <c r="I6471" s="12" t="str">
        <f>IFERROR(((VLOOKUP(D6471,#REF!,2,FALSE))+C6471)+IF(#REF!="SIM",7,0)+IF(D6471="PROGRAMADA","ERRO",0)," ")</f>
        <v xml:space="preserve"> </v>
      </c>
    </row>
    <row r="6472" spans="1:9" hidden="1">
      <c r="A6472" s="44" t="s">
        <v>12937</v>
      </c>
      <c r="B6472" s="29" t="s">
        <v>9</v>
      </c>
      <c r="C6472" s="47">
        <v>45552</v>
      </c>
      <c r="D6472" s="74" t="s">
        <v>28</v>
      </c>
      <c r="E6472" s="24" t="s">
        <v>12938</v>
      </c>
      <c r="F6472" s="69" t="s">
        <v>34</v>
      </c>
      <c r="G6472" s="73" t="s">
        <v>26</v>
      </c>
      <c r="H6472" s="24" t="s">
        <v>14</v>
      </c>
      <c r="I6472" s="12" t="str">
        <f>IFERROR(((VLOOKUP(D6472,#REF!,2,FALSE))+C6472)+IF(#REF!="SIM",7,0)+IF(D6472="PROGRAMADA","ERRO",0)," ")</f>
        <v xml:space="preserve"> </v>
      </c>
    </row>
    <row r="6473" spans="1:9" ht="90" hidden="1">
      <c r="A6473" s="113" t="s">
        <v>12939</v>
      </c>
      <c r="B6473" s="57" t="s">
        <v>2996</v>
      </c>
      <c r="C6473" s="56">
        <v>45552</v>
      </c>
      <c r="D6473" s="58" t="s">
        <v>28</v>
      </c>
      <c r="E6473" s="102" t="s">
        <v>12940</v>
      </c>
      <c r="F6473" s="169" t="s">
        <v>34</v>
      </c>
      <c r="G6473" s="125" t="s">
        <v>128</v>
      </c>
      <c r="H6473" s="136" t="s">
        <v>14427</v>
      </c>
      <c r="I6473" s="12" t="str">
        <f>IFERROR(((VLOOKUP(D6473,#REF!,2,FALSE))+C6473)+IF(#REF!="SIM",7,0)+IF(D6473="PROGRAMADA","ERRO",0)," ")</f>
        <v xml:space="preserve"> </v>
      </c>
    </row>
    <row r="6474" spans="1:9" hidden="1">
      <c r="A6474" s="44" t="s">
        <v>12941</v>
      </c>
      <c r="B6474" s="29" t="s">
        <v>9</v>
      </c>
      <c r="C6474" s="47">
        <v>45552</v>
      </c>
      <c r="D6474" s="74" t="s">
        <v>10</v>
      </c>
      <c r="E6474" s="24" t="s">
        <v>12942</v>
      </c>
      <c r="F6474" s="69" t="s">
        <v>34</v>
      </c>
      <c r="G6474" s="73" t="s">
        <v>23</v>
      </c>
      <c r="H6474" s="24" t="s">
        <v>14</v>
      </c>
      <c r="I6474" s="12" t="str">
        <f>IFERROR(((VLOOKUP(D6474,#REF!,2,FALSE))+C6474)+IF(#REF!="SIM",7,0)+IF(D6474="PROGRAMADA","ERRO",0)," ")</f>
        <v xml:space="preserve"> </v>
      </c>
    </row>
    <row r="6475" spans="1:9" hidden="1">
      <c r="A6475" s="44" t="s">
        <v>12943</v>
      </c>
      <c r="B6475" s="29" t="s">
        <v>9</v>
      </c>
      <c r="C6475" s="47">
        <v>45553</v>
      </c>
      <c r="D6475" s="74" t="s">
        <v>28</v>
      </c>
      <c r="E6475" s="24" t="s">
        <v>12944</v>
      </c>
      <c r="F6475" s="69" t="s">
        <v>34</v>
      </c>
      <c r="G6475" s="73" t="s">
        <v>26</v>
      </c>
      <c r="H6475" s="24" t="s">
        <v>14</v>
      </c>
      <c r="I6475" s="12" t="str">
        <f>IFERROR(((VLOOKUP(D6475,#REF!,2,FALSE))+C6475)+IF(#REF!="SIM",7,0)+IF(D6475="PROGRAMADA","ERRO",0)," ")</f>
        <v xml:space="preserve"> </v>
      </c>
    </row>
    <row r="6476" spans="1:9" hidden="1">
      <c r="A6476" s="44" t="s">
        <v>12945</v>
      </c>
      <c r="B6476" s="29" t="s">
        <v>9</v>
      </c>
      <c r="C6476" s="47">
        <v>45553</v>
      </c>
      <c r="D6476" s="74" t="s">
        <v>28</v>
      </c>
      <c r="E6476" s="24" t="s">
        <v>12946</v>
      </c>
      <c r="F6476" s="69" t="s">
        <v>30</v>
      </c>
      <c r="G6476" s="73" t="s">
        <v>26</v>
      </c>
      <c r="H6476" s="24" t="s">
        <v>14</v>
      </c>
      <c r="I6476" s="12" t="str">
        <f>IFERROR(((VLOOKUP(D6476,#REF!,2,FALSE))+C6476)+IF(#REF!="SIM",7,0)+IF(D6476="PROGRAMADA","ERRO",0)," ")</f>
        <v xml:space="preserve"> </v>
      </c>
    </row>
    <row r="6477" spans="1:9" ht="45" hidden="1">
      <c r="A6477" s="113" t="s">
        <v>12947</v>
      </c>
      <c r="B6477" s="57" t="s">
        <v>9</v>
      </c>
      <c r="C6477" s="56">
        <v>45553</v>
      </c>
      <c r="D6477" s="58" t="s">
        <v>28</v>
      </c>
      <c r="E6477" s="102" t="s">
        <v>12948</v>
      </c>
      <c r="F6477" s="169" t="s">
        <v>34</v>
      </c>
      <c r="G6477" s="125" t="s">
        <v>13</v>
      </c>
      <c r="H6477" s="159" t="s">
        <v>14961</v>
      </c>
      <c r="I6477" s="12" t="str">
        <f>IFERROR(((VLOOKUP(D6477,#REF!,2,FALSE))+C6477)+IF(#REF!="SIM",7,0)+IF(D6477="PROGRAMADA","ERRO",0)," ")</f>
        <v xml:space="preserve"> </v>
      </c>
    </row>
    <row r="6478" spans="1:9" ht="75" hidden="1">
      <c r="A6478" s="113" t="s">
        <v>12949</v>
      </c>
      <c r="B6478" s="104" t="s">
        <v>2996</v>
      </c>
      <c r="C6478" s="56">
        <v>45553</v>
      </c>
      <c r="D6478" s="104" t="s">
        <v>16</v>
      </c>
      <c r="E6478" s="102" t="s">
        <v>12950</v>
      </c>
      <c r="F6478" s="102" t="s">
        <v>30</v>
      </c>
      <c r="G6478" s="125" t="s">
        <v>49</v>
      </c>
      <c r="H6478" s="136" t="s">
        <v>15072</v>
      </c>
      <c r="I6478" s="12" t="str">
        <f>IFERROR(((VLOOKUP(D6478,#REF!,2,FALSE))+C6478)+IF(#REF!="SIM",7,0)+IF(D6478="PROGRAMADA","ERRO",0)," ")</f>
        <v xml:space="preserve"> </v>
      </c>
    </row>
    <row r="6479" spans="1:9" hidden="1">
      <c r="A6479" s="44" t="s">
        <v>12951</v>
      </c>
      <c r="B6479" s="29" t="s">
        <v>9</v>
      </c>
      <c r="C6479" s="47">
        <v>45553</v>
      </c>
      <c r="D6479" s="74" t="s">
        <v>10</v>
      </c>
      <c r="E6479" s="24" t="s">
        <v>12952</v>
      </c>
      <c r="F6479" s="69" t="s">
        <v>30</v>
      </c>
      <c r="G6479" s="73" t="s">
        <v>23</v>
      </c>
      <c r="H6479" s="24" t="s">
        <v>14</v>
      </c>
      <c r="I6479" s="12" t="str">
        <f>IFERROR(((VLOOKUP(D6479,#REF!,2,FALSE))+C6479)+IF(#REF!="SIM",7,0)+IF(D6479="PROGRAMADA","ERRO",0)," ")</f>
        <v xml:space="preserve"> </v>
      </c>
    </row>
    <row r="6480" spans="1:9" ht="30" hidden="1">
      <c r="A6480" s="213" t="s">
        <v>12953</v>
      </c>
      <c r="B6480" s="57" t="s">
        <v>9</v>
      </c>
      <c r="C6480" s="56">
        <v>45554</v>
      </c>
      <c r="D6480" s="58" t="s">
        <v>28</v>
      </c>
      <c r="E6480" s="102" t="s">
        <v>12954</v>
      </c>
      <c r="F6480" s="169" t="s">
        <v>30</v>
      </c>
      <c r="G6480" s="125" t="s">
        <v>128</v>
      </c>
      <c r="H6480" s="159" t="s">
        <v>15246</v>
      </c>
      <c r="I6480" s="12" t="str">
        <f>IFERROR(((VLOOKUP(D6480,#REF!,2,FALSE))+C6480)+IF(#REF!="SIM",7,0)+IF(D6480="PROGRAMADA","ERRO",0)," ")</f>
        <v xml:space="preserve"> </v>
      </c>
    </row>
    <row r="6481" spans="1:9" hidden="1">
      <c r="A6481" s="44" t="s">
        <v>12955</v>
      </c>
      <c r="B6481" s="29" t="s">
        <v>9</v>
      </c>
      <c r="C6481" s="47">
        <v>45554</v>
      </c>
      <c r="D6481" s="74" t="s">
        <v>16</v>
      </c>
      <c r="E6481" s="24" t="s">
        <v>12956</v>
      </c>
      <c r="F6481" s="69" t="s">
        <v>22</v>
      </c>
      <c r="G6481" s="73" t="s">
        <v>13</v>
      </c>
      <c r="H6481" s="24" t="s">
        <v>14</v>
      </c>
      <c r="I6481" s="12" t="str">
        <f>IFERROR(((VLOOKUP(D6481,#REF!,2,FALSE))+C6481)+IF(#REF!="SIM",7,0)+IF(D6481="PROGRAMADA","ERRO",0)," ")</f>
        <v xml:space="preserve"> </v>
      </c>
    </row>
    <row r="6482" spans="1:9" ht="45" hidden="1">
      <c r="A6482" s="113" t="s">
        <v>12957</v>
      </c>
      <c r="B6482" s="114" t="s">
        <v>9</v>
      </c>
      <c r="C6482" s="56">
        <v>45554</v>
      </c>
      <c r="D6482" s="104" t="s">
        <v>16</v>
      </c>
      <c r="E6482" s="102" t="s">
        <v>12958</v>
      </c>
      <c r="F6482" s="102" t="s">
        <v>22</v>
      </c>
      <c r="G6482" s="125" t="s">
        <v>23</v>
      </c>
      <c r="H6482" s="159" t="s">
        <v>13906</v>
      </c>
      <c r="I6482" s="12" t="str">
        <f>IFERROR(((VLOOKUP(D6482,#REF!,2,FALSE))+C6482)+IF(#REF!="SIM",7,0)+IF(D6482="PROGRAMADA","ERRO",0)," ")</f>
        <v xml:space="preserve"> </v>
      </c>
    </row>
    <row r="6483" spans="1:9" hidden="1">
      <c r="A6483" s="44" t="s">
        <v>12959</v>
      </c>
      <c r="B6483" s="29" t="s">
        <v>9</v>
      </c>
      <c r="C6483" s="47">
        <v>45554</v>
      </c>
      <c r="D6483" s="74" t="s">
        <v>10</v>
      </c>
      <c r="E6483" s="24" t="s">
        <v>12960</v>
      </c>
      <c r="F6483" s="69" t="s">
        <v>30</v>
      </c>
      <c r="G6483" s="73" t="s">
        <v>23</v>
      </c>
      <c r="H6483" s="24" t="s">
        <v>14</v>
      </c>
      <c r="I6483" s="12" t="str">
        <f>IFERROR(((VLOOKUP(D6483,#REF!,2,FALSE))+C6483)+IF(#REF!="SIM",7,0)+IF(D6483="PROGRAMADA","ERRO",0)," ")</f>
        <v xml:space="preserve"> </v>
      </c>
    </row>
    <row r="6484" spans="1:9" hidden="1">
      <c r="A6484" s="44" t="s">
        <v>12961</v>
      </c>
      <c r="B6484" s="29" t="s">
        <v>9</v>
      </c>
      <c r="C6484" s="47">
        <v>45554</v>
      </c>
      <c r="D6484" s="74" t="s">
        <v>28</v>
      </c>
      <c r="E6484" s="24" t="s">
        <v>12962</v>
      </c>
      <c r="F6484" s="69" t="s">
        <v>30</v>
      </c>
      <c r="G6484" s="73" t="s">
        <v>23</v>
      </c>
      <c r="H6484" s="24" t="s">
        <v>14</v>
      </c>
      <c r="I6484" s="12" t="str">
        <f>IFERROR(((VLOOKUP(D6484,#REF!,2,FALSE))+C6484)+IF(#REF!="SIM",7,0)+IF(D6484="PROGRAMADA","ERRO",0)," ")</f>
        <v xml:space="preserve"> </v>
      </c>
    </row>
    <row r="6485" spans="1:9" hidden="1">
      <c r="A6485" s="44" t="s">
        <v>12963</v>
      </c>
      <c r="B6485" s="29" t="s">
        <v>9</v>
      </c>
      <c r="C6485" s="47">
        <v>45554</v>
      </c>
      <c r="D6485" s="74" t="s">
        <v>16</v>
      </c>
      <c r="E6485" s="24" t="s">
        <v>12964</v>
      </c>
      <c r="F6485" s="69" t="s">
        <v>22</v>
      </c>
      <c r="G6485" s="73" t="s">
        <v>23</v>
      </c>
      <c r="H6485" s="24" t="s">
        <v>14</v>
      </c>
      <c r="I6485" s="12" t="str">
        <f>IFERROR(((VLOOKUP(D6485,#REF!,2,FALSE))+C6485)+IF(#REF!="SIM",7,0)+IF(D6485="PROGRAMADA","ERRO",0)," ")</f>
        <v xml:space="preserve"> </v>
      </c>
    </row>
    <row r="6486" spans="1:9" hidden="1">
      <c r="A6486" s="44" t="s">
        <v>12965</v>
      </c>
      <c r="B6486" s="29" t="s">
        <v>9</v>
      </c>
      <c r="C6486" s="47">
        <v>45554</v>
      </c>
      <c r="D6486" s="74" t="s">
        <v>28</v>
      </c>
      <c r="E6486" s="24" t="s">
        <v>12966</v>
      </c>
      <c r="F6486" s="69" t="s">
        <v>30</v>
      </c>
      <c r="G6486" s="73" t="s">
        <v>49</v>
      </c>
      <c r="H6486" s="24" t="s">
        <v>14</v>
      </c>
      <c r="I6486" s="12" t="str">
        <f>IFERROR(((VLOOKUP(D6486,#REF!,2,FALSE))+C6486)+IF(#REF!="SIM",7,0)+IF(D6486="PROGRAMADA","ERRO",0)," ")</f>
        <v xml:space="preserve"> </v>
      </c>
    </row>
    <row r="6487" spans="1:9" ht="60" hidden="1">
      <c r="A6487" s="213" t="s">
        <v>12967</v>
      </c>
      <c r="B6487" s="104" t="s">
        <v>9</v>
      </c>
      <c r="C6487" s="56">
        <v>45554</v>
      </c>
      <c r="D6487" s="104" t="s">
        <v>16</v>
      </c>
      <c r="E6487" s="102" t="s">
        <v>12968</v>
      </c>
      <c r="F6487" s="102" t="s">
        <v>22</v>
      </c>
      <c r="G6487" s="125" t="s">
        <v>23</v>
      </c>
      <c r="H6487" s="159" t="s">
        <v>14346</v>
      </c>
      <c r="I6487" s="12" t="str">
        <f>IFERROR(((VLOOKUP(D6487,#REF!,2,FALSE))+C6487)+IF(#REF!="SIM",7,0)+IF(D6487="PROGRAMADA","ERRO",0)," ")</f>
        <v xml:space="preserve"> </v>
      </c>
    </row>
    <row r="6488" spans="1:9" hidden="1">
      <c r="A6488" s="82" t="s">
        <v>12969</v>
      </c>
      <c r="B6488" s="84"/>
      <c r="C6488" s="84"/>
      <c r="D6488" s="85"/>
      <c r="E6488" s="86" t="s">
        <v>12970</v>
      </c>
      <c r="F6488" s="87" t="s">
        <v>22</v>
      </c>
      <c r="G6488" s="92"/>
      <c r="H6488" s="89"/>
      <c r="I6488" s="90" t="str">
        <f>IFERROR(((VLOOKUP(D6488,#REF!,2,FALSE))+C6488)+IF(#REF!="SIM",7,0)+IF(D6488="PROGRAMADA","ERRO",0)," ")</f>
        <v xml:space="preserve"> </v>
      </c>
    </row>
    <row r="6489" spans="1:9" hidden="1">
      <c r="A6489" s="44" t="s">
        <v>12971</v>
      </c>
      <c r="B6489" s="29" t="s">
        <v>9</v>
      </c>
      <c r="C6489" s="47">
        <v>45554</v>
      </c>
      <c r="D6489" s="74" t="s">
        <v>10</v>
      </c>
      <c r="E6489" s="24" t="s">
        <v>12972</v>
      </c>
      <c r="F6489" s="69" t="s">
        <v>30</v>
      </c>
      <c r="G6489" s="73" t="s">
        <v>23</v>
      </c>
      <c r="H6489" s="24" t="s">
        <v>14</v>
      </c>
      <c r="I6489" s="12" t="str">
        <f>IFERROR(((VLOOKUP(D6489,#REF!,2,FALSE))+C6489)+IF(#REF!="SIM",7,0)+IF(D6489="PROGRAMADA","ERRO",0)," ")</f>
        <v xml:space="preserve"> </v>
      </c>
    </row>
    <row r="6490" spans="1:9" hidden="1">
      <c r="A6490" s="44" t="s">
        <v>12973</v>
      </c>
      <c r="B6490" s="29" t="s">
        <v>9</v>
      </c>
      <c r="C6490" s="47">
        <v>45554</v>
      </c>
      <c r="D6490" s="74" t="s">
        <v>10</v>
      </c>
      <c r="E6490" s="24" t="s">
        <v>12974</v>
      </c>
      <c r="F6490" s="69" t="s">
        <v>30</v>
      </c>
      <c r="G6490" s="73" t="s">
        <v>23</v>
      </c>
      <c r="H6490" s="24" t="s">
        <v>14</v>
      </c>
      <c r="I6490" s="12" t="str">
        <f>IFERROR(((VLOOKUP(D6490,#REF!,2,FALSE))+C6490)+IF(#REF!="SIM",7,0)+IF(D6490="PROGRAMADA","ERRO",0)," ")</f>
        <v xml:space="preserve"> </v>
      </c>
    </row>
    <row r="6491" spans="1:9" hidden="1">
      <c r="A6491" s="44" t="s">
        <v>12975</v>
      </c>
      <c r="B6491" s="29" t="s">
        <v>9</v>
      </c>
      <c r="C6491" s="47">
        <v>45554</v>
      </c>
      <c r="D6491" s="74" t="s">
        <v>16</v>
      </c>
      <c r="E6491" s="24" t="s">
        <v>12976</v>
      </c>
      <c r="F6491" s="69" t="s">
        <v>22</v>
      </c>
      <c r="G6491" s="73" t="s">
        <v>13</v>
      </c>
      <c r="H6491" s="24" t="s">
        <v>14</v>
      </c>
      <c r="I6491" s="12" t="str">
        <f>IFERROR(((VLOOKUP(D6491,#REF!,2,FALSE))+C6491)+IF(#REF!="SIM",7,0)+IF(D6491="PROGRAMADA","ERRO",0)," ")</f>
        <v xml:space="preserve"> </v>
      </c>
    </row>
    <row r="6492" spans="1:9" ht="30" hidden="1">
      <c r="A6492" s="113" t="s">
        <v>12977</v>
      </c>
      <c r="B6492" s="104" t="s">
        <v>9</v>
      </c>
      <c r="C6492" s="56">
        <v>45558</v>
      </c>
      <c r="D6492" s="104" t="s">
        <v>16</v>
      </c>
      <c r="E6492" s="102" t="s">
        <v>12978</v>
      </c>
      <c r="F6492" s="102" t="s">
        <v>131</v>
      </c>
      <c r="G6492" s="125" t="s">
        <v>23</v>
      </c>
      <c r="H6492" s="159" t="s">
        <v>15339</v>
      </c>
      <c r="I6492" s="12" t="str">
        <f>IFERROR(((VLOOKUP(D6492,#REF!,2,FALSE))+C6492)+IF(#REF!="SIM",7,0)+IF(D6492="PROGRAMADA","ERRO",0)," ")</f>
        <v xml:space="preserve"> </v>
      </c>
    </row>
    <row r="6493" spans="1:9" hidden="1">
      <c r="A6493" s="44" t="s">
        <v>12979</v>
      </c>
      <c r="B6493" s="29" t="s">
        <v>9</v>
      </c>
      <c r="C6493" s="47">
        <v>45558</v>
      </c>
      <c r="D6493" s="74" t="s">
        <v>28</v>
      </c>
      <c r="E6493" s="24" t="s">
        <v>12980</v>
      </c>
      <c r="F6493" s="69" t="s">
        <v>34</v>
      </c>
      <c r="G6493" s="73" t="s">
        <v>13</v>
      </c>
      <c r="H6493" s="24" t="s">
        <v>14</v>
      </c>
      <c r="I6493" s="12" t="str">
        <f>IFERROR(((VLOOKUP(D6493,#REF!,2,FALSE))+C6493)+IF(#REF!="SIM",7,0)+IF(D6493="PROGRAMADA","ERRO",0)," ")</f>
        <v xml:space="preserve"> </v>
      </c>
    </row>
    <row r="6494" spans="1:9" ht="45" hidden="1">
      <c r="A6494" s="113" t="s">
        <v>12981</v>
      </c>
      <c r="B6494" s="57" t="s">
        <v>2996</v>
      </c>
      <c r="C6494" s="56">
        <v>45558</v>
      </c>
      <c r="D6494" s="58" t="s">
        <v>10</v>
      </c>
      <c r="E6494" s="102" t="s">
        <v>12982</v>
      </c>
      <c r="F6494" s="169" t="s">
        <v>22</v>
      </c>
      <c r="G6494" s="157" t="s">
        <v>23</v>
      </c>
      <c r="H6494" s="136" t="s">
        <v>13912</v>
      </c>
      <c r="I6494" s="12" t="str">
        <f>IFERROR(((VLOOKUP(D6494,#REF!,2,FALSE))+C6494)+IF(#REF!="SIM",7,0)+IF(D6494="PROGRAMADA","ERRO",0)," ")</f>
        <v xml:space="preserve"> </v>
      </c>
    </row>
    <row r="6495" spans="1:9" ht="120" hidden="1">
      <c r="A6495" s="113" t="s">
        <v>12983</v>
      </c>
      <c r="B6495" s="57" t="s">
        <v>8163</v>
      </c>
      <c r="C6495" s="56">
        <v>45558</v>
      </c>
      <c r="D6495" s="104" t="s">
        <v>32</v>
      </c>
      <c r="E6495" s="102" t="s">
        <v>12984</v>
      </c>
      <c r="F6495" s="104" t="s">
        <v>22</v>
      </c>
      <c r="G6495" s="125" t="s">
        <v>23</v>
      </c>
      <c r="H6495" s="136" t="s">
        <v>14164</v>
      </c>
      <c r="I6495" s="25">
        <v>45573</v>
      </c>
    </row>
    <row r="6496" spans="1:9" ht="45" hidden="1">
      <c r="A6496" s="213" t="s">
        <v>12985</v>
      </c>
      <c r="B6496" s="104" t="s">
        <v>9</v>
      </c>
      <c r="C6496" s="56">
        <v>45558</v>
      </c>
      <c r="D6496" s="104" t="s">
        <v>16</v>
      </c>
      <c r="E6496" s="102" t="s">
        <v>12986</v>
      </c>
      <c r="F6496" s="102" t="s">
        <v>22</v>
      </c>
      <c r="G6496" s="125" t="s">
        <v>49</v>
      </c>
      <c r="H6496" s="159" t="s">
        <v>14930</v>
      </c>
      <c r="I6496" s="12" t="str">
        <f>IFERROR(((VLOOKUP(D6496,#REF!,2,FALSE))+C6496)+IF(#REF!="SIM",7,0)+IF(D6496="PROGRAMADA","ERRO",0)," ")</f>
        <v xml:space="preserve"> </v>
      </c>
    </row>
    <row r="6497" spans="1:9" hidden="1">
      <c r="A6497" s="44" t="s">
        <v>12987</v>
      </c>
      <c r="B6497" s="29" t="s">
        <v>9</v>
      </c>
      <c r="C6497" s="47">
        <v>45558</v>
      </c>
      <c r="D6497" s="74" t="s">
        <v>16</v>
      </c>
      <c r="E6497" s="24" t="s">
        <v>12988</v>
      </c>
      <c r="F6497" s="69" t="s">
        <v>22</v>
      </c>
      <c r="G6497" s="73" t="s">
        <v>26</v>
      </c>
      <c r="H6497" s="24" t="s">
        <v>14</v>
      </c>
      <c r="I6497" s="12" t="str">
        <f>IFERROR(((VLOOKUP(D6497,#REF!,2,FALSE))+C6497)+IF(#REF!="SIM",7,0)+IF(D6497="PROGRAMADA","ERRO",0)," ")</f>
        <v xml:space="preserve"> </v>
      </c>
    </row>
    <row r="6498" spans="1:9" ht="60" hidden="1">
      <c r="A6498" s="113" t="s">
        <v>12989</v>
      </c>
      <c r="B6498" s="57" t="s">
        <v>9</v>
      </c>
      <c r="C6498" s="56">
        <v>45558</v>
      </c>
      <c r="D6498" s="58" t="s">
        <v>28</v>
      </c>
      <c r="E6498" s="102" t="s">
        <v>12990</v>
      </c>
      <c r="F6498" s="169" t="s">
        <v>30</v>
      </c>
      <c r="G6498" s="125" t="s">
        <v>13</v>
      </c>
      <c r="H6498" s="159" t="s">
        <v>14190</v>
      </c>
      <c r="I6498" s="12" t="str">
        <f>IFERROR(((VLOOKUP(D6498,#REF!,2,FALSE))+C6498)+IF(#REF!="SIM",7,0)+IF(D6498="PROGRAMADA","ERRO",0)," ")</f>
        <v xml:space="preserve"> </v>
      </c>
    </row>
    <row r="6499" spans="1:9" ht="60" hidden="1">
      <c r="A6499" s="113" t="s">
        <v>12991</v>
      </c>
      <c r="B6499" s="57" t="s">
        <v>9</v>
      </c>
      <c r="C6499" s="56">
        <v>45558</v>
      </c>
      <c r="D6499" s="58" t="s">
        <v>10</v>
      </c>
      <c r="E6499" s="102" t="s">
        <v>12992</v>
      </c>
      <c r="F6499" s="169" t="s">
        <v>22</v>
      </c>
      <c r="G6499" s="157" t="s">
        <v>49</v>
      </c>
      <c r="H6499" s="159" t="s">
        <v>15034</v>
      </c>
      <c r="I6499" s="12" t="str">
        <f>IFERROR(((VLOOKUP(D6499,#REF!,2,FALSE))+C6499)+IF(#REF!="SIM",7,0)+IF(D6499="PROGRAMADA","ERRO",0)," ")</f>
        <v xml:space="preserve"> </v>
      </c>
    </row>
    <row r="6500" spans="1:9" ht="60" hidden="1">
      <c r="A6500" s="113" t="s">
        <v>12993</v>
      </c>
      <c r="B6500" s="57" t="s">
        <v>9</v>
      </c>
      <c r="C6500" s="56">
        <v>45558</v>
      </c>
      <c r="D6500" s="58" t="s">
        <v>10</v>
      </c>
      <c r="E6500" s="102" t="s">
        <v>12994</v>
      </c>
      <c r="F6500" s="169" t="s">
        <v>22</v>
      </c>
      <c r="G6500" s="125" t="s">
        <v>49</v>
      </c>
      <c r="H6500" s="159" t="s">
        <v>15034</v>
      </c>
      <c r="I6500" s="12" t="str">
        <f>IFERROR(((VLOOKUP(D6500,#REF!,2,FALSE))+C6500)+IF(#REF!="SIM",7,0)+IF(D6500="PROGRAMADA","ERRO",0)," ")</f>
        <v xml:space="preserve"> </v>
      </c>
    </row>
    <row r="6501" spans="1:9" ht="60" hidden="1">
      <c r="A6501" s="115" t="s">
        <v>12995</v>
      </c>
      <c r="B6501" s="57" t="s">
        <v>9</v>
      </c>
      <c r="C6501" s="56">
        <v>45558</v>
      </c>
      <c r="D6501" s="58" t="s">
        <v>28</v>
      </c>
      <c r="E6501" s="102" t="s">
        <v>12996</v>
      </c>
      <c r="F6501" s="169" t="s">
        <v>22</v>
      </c>
      <c r="G6501" s="125" t="s">
        <v>13878</v>
      </c>
      <c r="H6501" s="159" t="s">
        <v>14174</v>
      </c>
      <c r="I6501" s="12" t="str">
        <f>IFERROR(((VLOOKUP(D6501,#REF!,2,FALSE))+C6501)+IF(#REF!="SIM",7,0)+IF(D6501="PROGRAMADA","ERRO",0)," ")</f>
        <v xml:space="preserve"> </v>
      </c>
    </row>
    <row r="6502" spans="1:9" ht="60" hidden="1">
      <c r="A6502" s="113" t="s">
        <v>12997</v>
      </c>
      <c r="B6502" s="104" t="s">
        <v>9</v>
      </c>
      <c r="C6502" s="56">
        <v>45558</v>
      </c>
      <c r="D6502" s="104" t="s">
        <v>16</v>
      </c>
      <c r="E6502" s="102" t="s">
        <v>12998</v>
      </c>
      <c r="F6502" s="102" t="s">
        <v>22</v>
      </c>
      <c r="G6502" s="125" t="s">
        <v>49</v>
      </c>
      <c r="H6502" s="159" t="s">
        <v>14444</v>
      </c>
      <c r="I6502" s="12" t="str">
        <f>IFERROR(((VLOOKUP(D6502,#REF!,2,FALSE))+C6502)+IF(#REF!="SIM",7,0)+IF(D6502="PROGRAMADA","ERRO",0)," ")</f>
        <v xml:space="preserve"> </v>
      </c>
    </row>
    <row r="6503" spans="1:9" hidden="1">
      <c r="A6503" s="44" t="s">
        <v>12999</v>
      </c>
      <c r="B6503" s="29" t="s">
        <v>9</v>
      </c>
      <c r="C6503" s="47">
        <v>45558</v>
      </c>
      <c r="D6503" s="74" t="s">
        <v>16</v>
      </c>
      <c r="E6503" s="24" t="s">
        <v>13000</v>
      </c>
      <c r="F6503" s="69" t="s">
        <v>22</v>
      </c>
      <c r="G6503" s="73" t="s">
        <v>26</v>
      </c>
      <c r="H6503" s="24" t="s">
        <v>14</v>
      </c>
      <c r="I6503" s="12" t="str">
        <f>IFERROR(((VLOOKUP(D6503,#REF!,2,FALSE))+C6503)+IF(#REF!="SIM",7,0)+IF(D6503="PROGRAMADA","ERRO",0)," ")</f>
        <v xml:space="preserve"> </v>
      </c>
    </row>
    <row r="6504" spans="1:9" ht="75" hidden="1">
      <c r="A6504" s="113" t="s">
        <v>13001</v>
      </c>
      <c r="B6504" s="104" t="s">
        <v>2996</v>
      </c>
      <c r="C6504" s="56">
        <v>45558</v>
      </c>
      <c r="D6504" s="104" t="s">
        <v>16</v>
      </c>
      <c r="E6504" s="102" t="s">
        <v>13002</v>
      </c>
      <c r="F6504" s="102" t="s">
        <v>34</v>
      </c>
      <c r="G6504" s="125" t="s">
        <v>23</v>
      </c>
      <c r="H6504" s="136" t="s">
        <v>15621</v>
      </c>
      <c r="I6504" s="12" t="str">
        <f>IFERROR(((VLOOKUP(D6504,#REF!,2,FALSE))+C6504)+IF(#REF!="SIM",7,0)+IF(D6504="PROGRAMADA","ERRO",0)," ")</f>
        <v xml:space="preserve"> </v>
      </c>
    </row>
    <row r="6505" spans="1:9" hidden="1">
      <c r="A6505" s="44" t="s">
        <v>13003</v>
      </c>
      <c r="B6505" s="29" t="s">
        <v>9</v>
      </c>
      <c r="C6505" s="47">
        <v>45559</v>
      </c>
      <c r="D6505" s="74" t="s">
        <v>16</v>
      </c>
      <c r="E6505" s="24" t="s">
        <v>13004</v>
      </c>
      <c r="F6505" s="69" t="s">
        <v>34</v>
      </c>
      <c r="G6505" s="73" t="s">
        <v>26</v>
      </c>
      <c r="H6505" s="24" t="s">
        <v>14</v>
      </c>
      <c r="I6505" s="12" t="str">
        <f>IFERROR(((VLOOKUP(D6505,#REF!,2,FALSE))+C6505)+IF(#REF!="SIM",7,0)+IF(D6505="PROGRAMADA","ERRO",0)," ")</f>
        <v xml:space="preserve"> </v>
      </c>
    </row>
    <row r="6506" spans="1:9" hidden="1">
      <c r="A6506" s="44" t="s">
        <v>13005</v>
      </c>
      <c r="B6506" s="29" t="s">
        <v>9</v>
      </c>
      <c r="C6506" s="47">
        <v>45559</v>
      </c>
      <c r="D6506" s="74" t="s">
        <v>28</v>
      </c>
      <c r="E6506" s="24" t="s">
        <v>13006</v>
      </c>
      <c r="F6506" s="69" t="s">
        <v>34</v>
      </c>
      <c r="G6506" s="73" t="s">
        <v>13</v>
      </c>
      <c r="H6506" s="24" t="s">
        <v>14</v>
      </c>
      <c r="I6506" s="12" t="str">
        <f>IFERROR(((VLOOKUP(D6506,#REF!,2,FALSE))+C6506)+IF(#REF!="SIM",7,0)+IF(D6506="PROGRAMADA","ERRO",0)," ")</f>
        <v xml:space="preserve"> </v>
      </c>
    </row>
    <row r="6507" spans="1:9" hidden="1">
      <c r="A6507" s="44" t="s">
        <v>13007</v>
      </c>
      <c r="B6507" s="29" t="s">
        <v>9</v>
      </c>
      <c r="C6507" s="47">
        <v>45559</v>
      </c>
      <c r="D6507" s="74" t="s">
        <v>16</v>
      </c>
      <c r="E6507" s="24" t="s">
        <v>13008</v>
      </c>
      <c r="F6507" s="69" t="s">
        <v>34</v>
      </c>
      <c r="G6507" s="73" t="s">
        <v>26</v>
      </c>
      <c r="H6507" s="24" t="s">
        <v>157</v>
      </c>
      <c r="I6507" s="12" t="str">
        <f>IFERROR(((VLOOKUP(D6507,#REF!,2,FALSE))+C6507)+IF(#REF!="SIM",7,0)+IF(D6507="PROGRAMADA","ERRO",0)," ")</f>
        <v xml:space="preserve"> </v>
      </c>
    </row>
    <row r="6508" spans="1:9" hidden="1">
      <c r="A6508" s="44" t="s">
        <v>13009</v>
      </c>
      <c r="B6508" s="29" t="s">
        <v>9</v>
      </c>
      <c r="C6508" s="47">
        <v>45559</v>
      </c>
      <c r="D6508" s="74" t="s">
        <v>28</v>
      </c>
      <c r="E6508" s="24" t="s">
        <v>13010</v>
      </c>
      <c r="F6508" s="69" t="s">
        <v>30</v>
      </c>
      <c r="G6508" s="73" t="s">
        <v>49</v>
      </c>
      <c r="H6508" s="24" t="s">
        <v>14</v>
      </c>
      <c r="I6508" s="12" t="str">
        <f>IFERROR(((VLOOKUP(D6508,#REF!,2,FALSE))+C6508)+IF(#REF!="SIM",7,0)+IF(D6508="PROGRAMADA","ERRO",0)," ")</f>
        <v xml:space="preserve"> </v>
      </c>
    </row>
    <row r="6509" spans="1:9" ht="30" hidden="1">
      <c r="A6509" s="113" t="s">
        <v>13011</v>
      </c>
      <c r="B6509" s="57" t="s">
        <v>2996</v>
      </c>
      <c r="C6509" s="56">
        <v>45559</v>
      </c>
      <c r="D6509" s="58" t="s">
        <v>10</v>
      </c>
      <c r="E6509" s="102" t="s">
        <v>13012</v>
      </c>
      <c r="F6509" s="169" t="s">
        <v>30</v>
      </c>
      <c r="G6509" s="125" t="s">
        <v>13</v>
      </c>
      <c r="H6509" s="136" t="s">
        <v>13910</v>
      </c>
      <c r="I6509" s="12" t="str">
        <f>IFERROR(((VLOOKUP(D6509,#REF!,2,FALSE))+C6509)+IF(#REF!="SIM",7,0)+IF(D6509="PROGRAMADA","ERRO",0)," ")</f>
        <v xml:space="preserve"> </v>
      </c>
    </row>
    <row r="6510" spans="1:9" hidden="1">
      <c r="A6510" s="44" t="s">
        <v>13013</v>
      </c>
      <c r="B6510" s="29" t="s">
        <v>9</v>
      </c>
      <c r="C6510" s="47">
        <v>45559</v>
      </c>
      <c r="D6510" s="74" t="s">
        <v>16</v>
      </c>
      <c r="E6510" s="24" t="s">
        <v>13014</v>
      </c>
      <c r="F6510" s="69" t="s">
        <v>34</v>
      </c>
      <c r="G6510" s="73" t="s">
        <v>26</v>
      </c>
      <c r="H6510" s="24" t="s">
        <v>14</v>
      </c>
      <c r="I6510" s="12" t="str">
        <f>IFERROR(((VLOOKUP(D6510,#REF!,2,FALSE))+C6510)+IF(#REF!="SIM",7,0)+IF(D6510="PROGRAMADA","ERRO",0)," ")</f>
        <v xml:space="preserve"> </v>
      </c>
    </row>
    <row r="6511" spans="1:9" ht="45" hidden="1">
      <c r="A6511" s="113" t="s">
        <v>13015</v>
      </c>
      <c r="B6511" s="104" t="s">
        <v>9</v>
      </c>
      <c r="C6511" s="56">
        <v>45559</v>
      </c>
      <c r="D6511" s="104" t="s">
        <v>16</v>
      </c>
      <c r="E6511" s="102" t="s">
        <v>13016</v>
      </c>
      <c r="F6511" s="102" t="s">
        <v>30</v>
      </c>
      <c r="G6511" s="125" t="s">
        <v>23</v>
      </c>
      <c r="H6511" s="159" t="s">
        <v>14917</v>
      </c>
      <c r="I6511" s="12" t="str">
        <f>IFERROR(((VLOOKUP(D6511,#REF!,2,FALSE))+C6511)+IF(#REF!="SIM",7,0)+IF(D6511="PROGRAMADA","ERRO",0)," ")</f>
        <v xml:space="preserve"> </v>
      </c>
    </row>
    <row r="6512" spans="1:9" hidden="1">
      <c r="A6512" s="44" t="s">
        <v>13017</v>
      </c>
      <c r="B6512" s="29" t="s">
        <v>9</v>
      </c>
      <c r="C6512" s="47">
        <v>45559</v>
      </c>
      <c r="D6512" s="74" t="s">
        <v>28</v>
      </c>
      <c r="E6512" s="24" t="s">
        <v>13018</v>
      </c>
      <c r="F6512" s="69" t="s">
        <v>22</v>
      </c>
      <c r="G6512" s="73" t="s">
        <v>49</v>
      </c>
      <c r="H6512" s="24" t="s">
        <v>14</v>
      </c>
      <c r="I6512" s="12" t="str">
        <f>IFERROR(((VLOOKUP(D6512,#REF!,2,FALSE))+C6512)+IF(#REF!="SIM",7,0)+IF(D6512="PROGRAMADA","ERRO",0)," ")</f>
        <v xml:space="preserve"> </v>
      </c>
    </row>
    <row r="6513" spans="1:9" ht="45" hidden="1">
      <c r="A6513" s="113" t="s">
        <v>13019</v>
      </c>
      <c r="B6513" s="57" t="s">
        <v>9</v>
      </c>
      <c r="C6513" s="56">
        <v>45560</v>
      </c>
      <c r="D6513" s="58" t="s">
        <v>28</v>
      </c>
      <c r="E6513" s="102" t="s">
        <v>13020</v>
      </c>
      <c r="F6513" s="169" t="s">
        <v>34</v>
      </c>
      <c r="G6513" s="125" t="s">
        <v>49</v>
      </c>
      <c r="H6513" s="159" t="s">
        <v>14401</v>
      </c>
      <c r="I6513" s="12" t="str">
        <f>IFERROR(((VLOOKUP(D6513,#REF!,2,FALSE))+C6513)+IF(#REF!="SIM",7,0)+IF(D6513="PROGRAMADA","ERRO",0)," ")</f>
        <v xml:space="preserve"> </v>
      </c>
    </row>
    <row r="6514" spans="1:9" ht="60" hidden="1">
      <c r="A6514" s="113" t="s">
        <v>13021</v>
      </c>
      <c r="B6514" s="57" t="s">
        <v>2996</v>
      </c>
      <c r="C6514" s="56">
        <v>45560</v>
      </c>
      <c r="D6514" s="58" t="s">
        <v>28</v>
      </c>
      <c r="E6514" s="102" t="s">
        <v>13022</v>
      </c>
      <c r="F6514" s="169" t="s">
        <v>30</v>
      </c>
      <c r="G6514" s="125" t="s">
        <v>128</v>
      </c>
      <c r="H6514" s="159" t="s">
        <v>15246</v>
      </c>
      <c r="I6514" s="12" t="str">
        <f>IFERROR(((VLOOKUP(D6514,#REF!,2,FALSE))+C6514)+IF(#REF!="SIM",7,0)+IF(D6514="PROGRAMADA","ERRO",0)," ")</f>
        <v xml:space="preserve"> </v>
      </c>
    </row>
    <row r="6515" spans="1:9" hidden="1">
      <c r="A6515" s="44" t="s">
        <v>13023</v>
      </c>
      <c r="B6515" s="29" t="s">
        <v>9</v>
      </c>
      <c r="C6515" s="47">
        <v>45560</v>
      </c>
      <c r="D6515" s="74" t="s">
        <v>16</v>
      </c>
      <c r="E6515" s="24" t="s">
        <v>13024</v>
      </c>
      <c r="F6515" s="69" t="s">
        <v>146</v>
      </c>
      <c r="G6515" s="73" t="s">
        <v>26</v>
      </c>
      <c r="H6515" s="24" t="s">
        <v>14</v>
      </c>
      <c r="I6515" s="12" t="str">
        <f>IFERROR(((VLOOKUP(D6515,#REF!,2,FALSE))+C6515)+IF(#REF!="SIM",7,0)+IF(D6515="PROGRAMADA","ERRO",0)," ")</f>
        <v xml:space="preserve"> </v>
      </c>
    </row>
    <row r="6516" spans="1:9" hidden="1">
      <c r="A6516" s="44" t="s">
        <v>13025</v>
      </c>
      <c r="B6516" s="29" t="s">
        <v>9</v>
      </c>
      <c r="C6516" s="47">
        <v>45560</v>
      </c>
      <c r="D6516" s="74" t="s">
        <v>10</v>
      </c>
      <c r="E6516" s="24" t="s">
        <v>13026</v>
      </c>
      <c r="F6516" s="69" t="s">
        <v>30</v>
      </c>
      <c r="G6516" s="73" t="s">
        <v>13</v>
      </c>
      <c r="H6516" s="24" t="s">
        <v>14</v>
      </c>
      <c r="I6516" s="12" t="str">
        <f>IFERROR(((VLOOKUP(D6516,#REF!,2,FALSE))+C6516)+IF(#REF!="SIM",7,0)+IF(D6516="PROGRAMADA","ERRO",0)," ")</f>
        <v xml:space="preserve"> </v>
      </c>
    </row>
    <row r="6517" spans="1:9" ht="60" hidden="1">
      <c r="A6517" s="213" t="s">
        <v>13027</v>
      </c>
      <c r="B6517" s="57" t="s">
        <v>9</v>
      </c>
      <c r="C6517" s="56">
        <v>45560</v>
      </c>
      <c r="D6517" s="58" t="s">
        <v>28</v>
      </c>
      <c r="E6517" s="102" t="s">
        <v>13028</v>
      </c>
      <c r="F6517" s="169" t="s">
        <v>30</v>
      </c>
      <c r="G6517" s="125" t="s">
        <v>13</v>
      </c>
      <c r="H6517" s="159" t="s">
        <v>14174</v>
      </c>
      <c r="I6517" s="12" t="str">
        <f>IFERROR(((VLOOKUP(D6517,#REF!,2,FALSE))+C6517)+IF(#REF!="SIM",7,0)+IF(D6517="PROGRAMADA","ERRO",0)," ")</f>
        <v xml:space="preserve"> </v>
      </c>
    </row>
    <row r="6518" spans="1:9" hidden="1">
      <c r="A6518" s="44" t="s">
        <v>13029</v>
      </c>
      <c r="B6518" s="29" t="s">
        <v>9</v>
      </c>
      <c r="C6518" s="47">
        <v>45560</v>
      </c>
      <c r="D6518" s="74" t="s">
        <v>28</v>
      </c>
      <c r="E6518" s="24" t="s">
        <v>13030</v>
      </c>
      <c r="F6518" s="69" t="s">
        <v>30</v>
      </c>
      <c r="G6518" s="73" t="s">
        <v>49</v>
      </c>
      <c r="H6518" s="24" t="s">
        <v>14</v>
      </c>
      <c r="I6518" s="12" t="str">
        <f>IFERROR(((VLOOKUP(D6518,#REF!,2,FALSE))+C6518)+IF(#REF!="SIM",7,0)+IF(D6518="PROGRAMADA","ERRO",0)," ")</f>
        <v xml:space="preserve"> </v>
      </c>
    </row>
    <row r="6519" spans="1:9" hidden="1">
      <c r="A6519" s="44" t="s">
        <v>13031</v>
      </c>
      <c r="B6519" s="29" t="s">
        <v>155</v>
      </c>
      <c r="C6519" s="47">
        <v>45560</v>
      </c>
      <c r="D6519" s="74" t="s">
        <v>10</v>
      </c>
      <c r="E6519" s="24" t="s">
        <v>13032</v>
      </c>
      <c r="F6519" s="69" t="s">
        <v>34</v>
      </c>
      <c r="G6519" s="73" t="s">
        <v>23</v>
      </c>
      <c r="H6519" s="24" t="s">
        <v>157</v>
      </c>
      <c r="I6519" s="12" t="str">
        <f>IFERROR(((VLOOKUP(D6519,#REF!,2,FALSE))+C6519)+IF(#REF!="SIM",7,0)+IF(D6519="PROGRAMADA","ERRO",0)," ")</f>
        <v xml:space="preserve"> </v>
      </c>
    </row>
    <row r="6520" spans="1:9" hidden="1">
      <c r="A6520" s="44" t="s">
        <v>13033</v>
      </c>
      <c r="B6520" s="29" t="s">
        <v>155</v>
      </c>
      <c r="C6520" s="47">
        <v>45558</v>
      </c>
      <c r="D6520" s="74" t="s">
        <v>10</v>
      </c>
      <c r="E6520" s="51" t="s">
        <v>13034</v>
      </c>
      <c r="F6520" s="69" t="s">
        <v>34</v>
      </c>
      <c r="G6520" s="73" t="s">
        <v>23</v>
      </c>
      <c r="H6520" s="24" t="s">
        <v>157</v>
      </c>
      <c r="I6520" s="12" t="str">
        <f>IFERROR(((VLOOKUP(D6520,#REF!,2,FALSE))+C6520)+IF(#REF!="SIM",7,0)+IF(D6520="PROGRAMADA","ERRO",0)," ")</f>
        <v xml:space="preserve"> </v>
      </c>
    </row>
    <row r="6521" spans="1:9" hidden="1">
      <c r="A6521" s="44" t="s">
        <v>13035</v>
      </c>
      <c r="B6521" s="29" t="s">
        <v>9</v>
      </c>
      <c r="C6521" s="47">
        <v>45560</v>
      </c>
      <c r="D6521" s="74" t="s">
        <v>16</v>
      </c>
      <c r="E6521" s="77" t="s">
        <v>13036</v>
      </c>
      <c r="F6521" s="69" t="s">
        <v>30</v>
      </c>
      <c r="G6521" s="73" t="s">
        <v>13</v>
      </c>
      <c r="H6521" s="24" t="s">
        <v>14</v>
      </c>
      <c r="I6521" s="12" t="str">
        <f>IFERROR(((VLOOKUP(D6521,#REF!,2,FALSE))+C6521)+IF(#REF!="SIM",7,0)+IF(D6521="PROGRAMADA","ERRO",0)," ")</f>
        <v xml:space="preserve"> </v>
      </c>
    </row>
    <row r="6522" spans="1:9" ht="60" hidden="1">
      <c r="A6522" s="213" t="s">
        <v>13037</v>
      </c>
      <c r="B6522" s="57" t="s">
        <v>9</v>
      </c>
      <c r="C6522" s="56">
        <v>45560</v>
      </c>
      <c r="D6522" s="58" t="s">
        <v>28</v>
      </c>
      <c r="E6522" s="102" t="s">
        <v>13038</v>
      </c>
      <c r="F6522" s="169" t="s">
        <v>146</v>
      </c>
      <c r="G6522" s="125" t="s">
        <v>23</v>
      </c>
      <c r="H6522" s="159" t="s">
        <v>14644</v>
      </c>
      <c r="I6522" s="12" t="str">
        <f>IFERROR(((VLOOKUP(D6522,#REF!,2,FALSE))+C6522)+IF(#REF!="SIM",7,0)+IF(D6522="PROGRAMADA","ERRO",0)," ")</f>
        <v xml:space="preserve"> </v>
      </c>
    </row>
    <row r="6523" spans="1:9" hidden="1">
      <c r="A6523" s="44" t="s">
        <v>13039</v>
      </c>
      <c r="B6523" s="29" t="s">
        <v>155</v>
      </c>
      <c r="C6523" s="47">
        <v>45560</v>
      </c>
      <c r="D6523" s="74" t="s">
        <v>28</v>
      </c>
      <c r="E6523" s="24" t="s">
        <v>13040</v>
      </c>
      <c r="F6523" s="69" t="s">
        <v>146</v>
      </c>
      <c r="G6523" s="73" t="s">
        <v>35</v>
      </c>
      <c r="H6523" s="24" t="s">
        <v>157</v>
      </c>
      <c r="I6523" s="12" t="str">
        <f>IFERROR(((VLOOKUP(D6523,#REF!,2,FALSE))+C6523)+IF(#REF!="SIM",7,0)+IF(D6523="PROGRAMADA","ERRO",0)," ")</f>
        <v xml:space="preserve"> </v>
      </c>
    </row>
    <row r="6524" spans="1:9" ht="90" hidden="1">
      <c r="A6524" s="113" t="s">
        <v>13041</v>
      </c>
      <c r="B6524" s="104" t="s">
        <v>2996</v>
      </c>
      <c r="C6524" s="56">
        <v>45560</v>
      </c>
      <c r="D6524" s="104" t="s">
        <v>16</v>
      </c>
      <c r="E6524" s="102" t="s">
        <v>13042</v>
      </c>
      <c r="F6524" s="102" t="s">
        <v>30</v>
      </c>
      <c r="G6524" s="125" t="s">
        <v>23</v>
      </c>
      <c r="H6524" s="136" t="s">
        <v>13905</v>
      </c>
      <c r="I6524" s="12" t="str">
        <f>IFERROR(((VLOOKUP(D6524,#REF!,2,FALSE))+C6524)+IF(#REF!="SIM",7,0)+IF(D6524="PROGRAMADA","ERRO",0)," ")</f>
        <v xml:space="preserve"> </v>
      </c>
    </row>
    <row r="6525" spans="1:9" hidden="1">
      <c r="A6525" s="44" t="s">
        <v>13043</v>
      </c>
      <c r="B6525" s="29" t="s">
        <v>9</v>
      </c>
      <c r="C6525" s="47">
        <v>45560</v>
      </c>
      <c r="D6525" s="74" t="s">
        <v>28</v>
      </c>
      <c r="E6525" s="24" t="s">
        <v>13044</v>
      </c>
      <c r="F6525" s="69" t="s">
        <v>30</v>
      </c>
      <c r="G6525" s="73" t="s">
        <v>49</v>
      </c>
      <c r="H6525" s="24" t="s">
        <v>14</v>
      </c>
      <c r="I6525" s="12" t="str">
        <f>IFERROR(((VLOOKUP(D6525,#REF!,2,FALSE))+C6525)+IF(#REF!="SIM",7,0)+IF(D6525="PROGRAMADA","ERRO",0)," ")</f>
        <v xml:space="preserve"> </v>
      </c>
    </row>
    <row r="6526" spans="1:9" ht="60" hidden="1">
      <c r="A6526" s="113" t="s">
        <v>13045</v>
      </c>
      <c r="B6526" s="57" t="s">
        <v>9</v>
      </c>
      <c r="C6526" s="56">
        <v>45560</v>
      </c>
      <c r="D6526" s="58" t="s">
        <v>10</v>
      </c>
      <c r="E6526" s="102" t="s">
        <v>13046</v>
      </c>
      <c r="F6526" s="169" t="s">
        <v>30</v>
      </c>
      <c r="G6526" s="125" t="s">
        <v>13</v>
      </c>
      <c r="H6526" s="159" t="s">
        <v>15157</v>
      </c>
      <c r="I6526" s="12" t="str">
        <f>IFERROR(((VLOOKUP(D6526,#REF!,2,FALSE))+C6526)+IF(#REF!="SIM",7,0)+IF(D6526="PROGRAMADA","ERRO",0)," ")</f>
        <v xml:space="preserve"> </v>
      </c>
    </row>
    <row r="6527" spans="1:9" hidden="1">
      <c r="A6527" s="44" t="s">
        <v>13047</v>
      </c>
      <c r="B6527" s="29" t="s">
        <v>155</v>
      </c>
      <c r="C6527" s="47">
        <v>45560</v>
      </c>
      <c r="D6527" s="74" t="s">
        <v>32</v>
      </c>
      <c r="E6527" s="24" t="s">
        <v>13048</v>
      </c>
      <c r="F6527" s="69" t="s">
        <v>30</v>
      </c>
      <c r="G6527" s="73" t="s">
        <v>49</v>
      </c>
      <c r="H6527" s="24" t="s">
        <v>157</v>
      </c>
      <c r="I6527" s="25">
        <v>45560</v>
      </c>
    </row>
    <row r="6528" spans="1:9" ht="60" hidden="1">
      <c r="A6528" s="603" t="s">
        <v>13049</v>
      </c>
      <c r="B6528" s="104" t="s">
        <v>9</v>
      </c>
      <c r="C6528" s="56">
        <v>45560</v>
      </c>
      <c r="D6528" s="104" t="s">
        <v>16</v>
      </c>
      <c r="E6528" s="102" t="s">
        <v>13050</v>
      </c>
      <c r="F6528" s="102" t="s">
        <v>146</v>
      </c>
      <c r="G6528" s="125" t="s">
        <v>13</v>
      </c>
      <c r="H6528" s="159" t="s">
        <v>15197</v>
      </c>
      <c r="I6528" s="12" t="str">
        <f>IFERROR(((VLOOKUP(D6528,#REF!,2,FALSE))+C6528)+IF(#REF!="SIM",7,0)+IF(D6528="PROGRAMADA","ERRO",0)," ")</f>
        <v xml:space="preserve"> </v>
      </c>
    </row>
    <row r="6529" spans="1:9" hidden="1">
      <c r="A6529" s="44" t="s">
        <v>13051</v>
      </c>
      <c r="B6529" s="29" t="s">
        <v>9</v>
      </c>
      <c r="C6529" s="47">
        <v>45560</v>
      </c>
      <c r="D6529" s="74" t="s">
        <v>10</v>
      </c>
      <c r="E6529" s="24" t="s">
        <v>13052</v>
      </c>
      <c r="F6529" s="69" t="s">
        <v>30</v>
      </c>
      <c r="G6529" s="73" t="s">
        <v>23</v>
      </c>
      <c r="H6529" s="24" t="s">
        <v>14</v>
      </c>
      <c r="I6529" s="12" t="str">
        <f>IFERROR(((VLOOKUP(D6529,#REF!,2,FALSE))+C6529)+IF(#REF!="SIM",7,0)+IF(D6529="PROGRAMADA","ERRO",0)," ")</f>
        <v xml:space="preserve"> </v>
      </c>
    </row>
    <row r="6530" spans="1:9" ht="60" hidden="1">
      <c r="A6530" s="113" t="s">
        <v>13053</v>
      </c>
      <c r="B6530" s="104" t="s">
        <v>2996</v>
      </c>
      <c r="C6530" s="56">
        <v>45561</v>
      </c>
      <c r="D6530" s="104" t="s">
        <v>16</v>
      </c>
      <c r="E6530" s="102" t="s">
        <v>13054</v>
      </c>
      <c r="F6530" s="102" t="s">
        <v>34</v>
      </c>
      <c r="G6530" s="125" t="s">
        <v>23</v>
      </c>
      <c r="H6530" s="136" t="s">
        <v>13904</v>
      </c>
      <c r="I6530" s="12" t="str">
        <f>IFERROR(((VLOOKUP(D6530,#REF!,2,FALSE))+C6530)+IF(#REF!="SIM",7,0)+IF(D6530="PROGRAMADA","ERRO",0)," ")</f>
        <v xml:space="preserve"> </v>
      </c>
    </row>
    <row r="6531" spans="1:9" ht="45" hidden="1">
      <c r="A6531" s="213" t="s">
        <v>13055</v>
      </c>
      <c r="B6531" s="104" t="s">
        <v>9</v>
      </c>
      <c r="C6531" s="56">
        <v>45561</v>
      </c>
      <c r="D6531" s="104" t="s">
        <v>16</v>
      </c>
      <c r="E6531" s="102" t="s">
        <v>13056</v>
      </c>
      <c r="F6531" s="102" t="s">
        <v>34</v>
      </c>
      <c r="G6531" s="125" t="s">
        <v>23</v>
      </c>
      <c r="H6531" s="159" t="s">
        <v>14917</v>
      </c>
      <c r="I6531" s="97" t="str">
        <f>IFERROR(((VLOOKUP(D6531,#REF!,2,FALSE))+C6531)+IF(#REF!="SIM",7,0)+IF(D6531="PROGRAMADA","ERRO",0)," ")</f>
        <v xml:space="preserve"> </v>
      </c>
    </row>
    <row r="6532" spans="1:9" hidden="1">
      <c r="A6532" s="44" t="s">
        <v>13057</v>
      </c>
      <c r="B6532" s="29" t="s">
        <v>9</v>
      </c>
      <c r="C6532" s="47">
        <v>45561</v>
      </c>
      <c r="D6532" s="74" t="s">
        <v>16</v>
      </c>
      <c r="E6532" s="24" t="s">
        <v>13058</v>
      </c>
      <c r="F6532" s="69" t="s">
        <v>30</v>
      </c>
      <c r="G6532" s="73" t="s">
        <v>23</v>
      </c>
      <c r="H6532" s="24" t="s">
        <v>14</v>
      </c>
      <c r="I6532" s="12" t="str">
        <f>IFERROR(((VLOOKUP(D6532,#REF!,2,FALSE))+C6532)+IF(#REF!="SIM",7,0)+IF(D6532="PROGRAMADA","ERRO",0)," ")</f>
        <v xml:space="preserve"> </v>
      </c>
    </row>
    <row r="6533" spans="1:9" ht="45" hidden="1">
      <c r="A6533" s="113" t="s">
        <v>13059</v>
      </c>
      <c r="B6533" s="104" t="s">
        <v>9</v>
      </c>
      <c r="C6533" s="56">
        <v>45561</v>
      </c>
      <c r="D6533" s="104" t="s">
        <v>16</v>
      </c>
      <c r="E6533" s="102" t="s">
        <v>13060</v>
      </c>
      <c r="F6533" s="102" t="s">
        <v>34</v>
      </c>
      <c r="G6533" s="125" t="s">
        <v>23</v>
      </c>
      <c r="H6533" s="159" t="s">
        <v>14883</v>
      </c>
      <c r="I6533" s="12" t="str">
        <f>IFERROR(((VLOOKUP(D6533,#REF!,2,FALSE))+C6533)+IF(#REF!="SIM",7,0)+IF(D6533="PROGRAMADA","ERRO",0)," ")</f>
        <v xml:space="preserve"> </v>
      </c>
    </row>
    <row r="6534" spans="1:9" hidden="1">
      <c r="A6534" s="44" t="s">
        <v>13061</v>
      </c>
      <c r="B6534" s="29" t="s">
        <v>9</v>
      </c>
      <c r="C6534" s="47">
        <v>45561</v>
      </c>
      <c r="D6534" s="74" t="s">
        <v>28</v>
      </c>
      <c r="E6534" s="24" t="s">
        <v>13062</v>
      </c>
      <c r="F6534" s="69" t="s">
        <v>30</v>
      </c>
      <c r="G6534" s="73" t="s">
        <v>26</v>
      </c>
      <c r="H6534" s="24" t="s">
        <v>14</v>
      </c>
      <c r="I6534" s="12" t="str">
        <f>IFERROR(((VLOOKUP(D6534,#REF!,2,FALSE))+C6534)+IF(#REF!="SIM",7,0)+IF(D6534="PROGRAMADA","ERRO",0)," ")</f>
        <v xml:space="preserve"> </v>
      </c>
    </row>
    <row r="6535" spans="1:9" ht="90" hidden="1">
      <c r="A6535" s="113" t="s">
        <v>13063</v>
      </c>
      <c r="B6535" s="104" t="s">
        <v>2996</v>
      </c>
      <c r="C6535" s="56">
        <v>45561</v>
      </c>
      <c r="D6535" s="104" t="s">
        <v>16</v>
      </c>
      <c r="E6535" s="102" t="s">
        <v>13064</v>
      </c>
      <c r="F6535" s="102" t="s">
        <v>30</v>
      </c>
      <c r="G6535" s="125" t="s">
        <v>23</v>
      </c>
      <c r="H6535" s="136" t="s">
        <v>13903</v>
      </c>
      <c r="I6535" s="12" t="str">
        <f>IFERROR(((VLOOKUP(D6535,#REF!,2,FALSE))+C6534)+IF(#REF!="SIM",7,0)+IF(D6535="PROGRAMADA","ERRO",0)," ")</f>
        <v xml:space="preserve"> </v>
      </c>
    </row>
    <row r="6536" spans="1:9" hidden="1">
      <c r="A6536" s="44" t="s">
        <v>13065</v>
      </c>
      <c r="B6536" s="29" t="s">
        <v>9</v>
      </c>
      <c r="C6536" s="47">
        <v>45561</v>
      </c>
      <c r="D6536" s="74" t="s">
        <v>16</v>
      </c>
      <c r="E6536" s="24" t="s">
        <v>13066</v>
      </c>
      <c r="F6536" s="69" t="s">
        <v>30</v>
      </c>
      <c r="G6536" s="73" t="s">
        <v>26</v>
      </c>
      <c r="H6536" s="24" t="s">
        <v>14</v>
      </c>
      <c r="I6536" s="12" t="str">
        <f>IFERROR(((VLOOKUP(D6536,#REF!,2,FALSE))+C6536)+IF(#REF!="SIM",7,0)+IF(D6536="PROGRAMADA","ERRO",0)," ")</f>
        <v xml:space="preserve"> </v>
      </c>
    </row>
    <row r="6537" spans="1:9" hidden="1">
      <c r="A6537" s="44" t="s">
        <v>13067</v>
      </c>
      <c r="B6537" s="29" t="s">
        <v>9</v>
      </c>
      <c r="C6537" s="47">
        <v>45561</v>
      </c>
      <c r="D6537" s="74" t="s">
        <v>16</v>
      </c>
      <c r="E6537" s="24" t="s">
        <v>13068</v>
      </c>
      <c r="F6537" s="69" t="s">
        <v>34</v>
      </c>
      <c r="G6537" s="73" t="s">
        <v>49</v>
      </c>
      <c r="H6537" s="24" t="s">
        <v>14</v>
      </c>
      <c r="I6537" s="12" t="str">
        <f>IFERROR(((VLOOKUP(D6537,#REF!,2,FALSE))+C6537)+IF(#REF!="SIM",7,0)+IF(D6537="PROGRAMADA","ERRO",0)," ")</f>
        <v xml:space="preserve"> </v>
      </c>
    </row>
    <row r="6538" spans="1:9" ht="45" hidden="1">
      <c r="A6538" s="213" t="s">
        <v>13069</v>
      </c>
      <c r="B6538" s="104" t="s">
        <v>9</v>
      </c>
      <c r="C6538" s="56">
        <v>45561</v>
      </c>
      <c r="D6538" s="104" t="s">
        <v>16</v>
      </c>
      <c r="E6538" s="102" t="s">
        <v>13070</v>
      </c>
      <c r="F6538" s="102" t="s">
        <v>30</v>
      </c>
      <c r="G6538" s="125" t="s">
        <v>23</v>
      </c>
      <c r="H6538" s="159" t="s">
        <v>15157</v>
      </c>
      <c r="I6538" s="12" t="str">
        <f>IFERROR(((VLOOKUP(D6538,#REF!,2,FALSE))+C6538)+IF(#REF!="SIM",7,0)+IF(D6538="PROGRAMADA","ERRO",0)," ")</f>
        <v xml:space="preserve"> </v>
      </c>
    </row>
    <row r="6539" spans="1:9" ht="30" hidden="1">
      <c r="A6539" s="213" t="s">
        <v>13071</v>
      </c>
      <c r="B6539" s="104" t="s">
        <v>9</v>
      </c>
      <c r="C6539" s="56">
        <v>45561</v>
      </c>
      <c r="D6539" s="104" t="s">
        <v>16</v>
      </c>
      <c r="E6539" s="102" t="s">
        <v>13072</v>
      </c>
      <c r="F6539" s="102" t="s">
        <v>22</v>
      </c>
      <c r="G6539" s="125" t="s">
        <v>23</v>
      </c>
      <c r="H6539" s="159" t="s">
        <v>14627</v>
      </c>
      <c r="I6539" s="12" t="str">
        <f>IFERROR(((VLOOKUP(D6539,#REF!,2,FALSE))+C6539)+IF(#REF!="SIM",7,0)+IF(D6539="PROGRAMADA","ERRO",0)," ")</f>
        <v xml:space="preserve"> </v>
      </c>
    </row>
    <row r="6540" spans="1:9" hidden="1">
      <c r="A6540" s="44" t="s">
        <v>13073</v>
      </c>
      <c r="B6540" s="29" t="s">
        <v>155</v>
      </c>
      <c r="C6540" s="47">
        <v>45561</v>
      </c>
      <c r="D6540" s="74" t="s">
        <v>10</v>
      </c>
      <c r="E6540" s="24" t="s">
        <v>13074</v>
      </c>
      <c r="F6540" s="69" t="s">
        <v>30</v>
      </c>
      <c r="G6540" s="73" t="s">
        <v>116</v>
      </c>
      <c r="H6540" s="24" t="s">
        <v>157</v>
      </c>
      <c r="I6540" s="12" t="str">
        <f>IFERROR(((VLOOKUP(D6540,#REF!,2,FALSE))+C6540)+IF(#REF!="SIM",7,0)+IF(D6540="PROGRAMADA","ERRO",0)," ")</f>
        <v xml:space="preserve"> </v>
      </c>
    </row>
    <row r="6541" spans="1:9" hidden="1">
      <c r="A6541" s="44" t="s">
        <v>13075</v>
      </c>
      <c r="B6541" s="29" t="s">
        <v>9</v>
      </c>
      <c r="C6541" s="47">
        <v>45561</v>
      </c>
      <c r="D6541" s="74" t="s">
        <v>28</v>
      </c>
      <c r="E6541" s="24" t="s">
        <v>13076</v>
      </c>
      <c r="F6541" s="69" t="s">
        <v>34</v>
      </c>
      <c r="G6541" s="73" t="s">
        <v>13</v>
      </c>
      <c r="H6541" s="24" t="s">
        <v>14</v>
      </c>
      <c r="I6541" s="12" t="str">
        <f>IFERROR(((VLOOKUP(D6541,#REF!,2,FALSE))+C6541)+IF(#REF!="SIM",7,0)+IF(D6541="PROGRAMADA","ERRO",0)," ")</f>
        <v xml:space="preserve"> </v>
      </c>
    </row>
    <row r="6542" spans="1:9" hidden="1">
      <c r="A6542" s="44" t="s">
        <v>13077</v>
      </c>
      <c r="B6542" s="29" t="s">
        <v>9</v>
      </c>
      <c r="C6542" s="47">
        <v>45562</v>
      </c>
      <c r="D6542" s="74" t="s">
        <v>16</v>
      </c>
      <c r="E6542" s="24" t="s">
        <v>13078</v>
      </c>
      <c r="F6542" s="69" t="s">
        <v>22</v>
      </c>
      <c r="G6542" s="73" t="s">
        <v>49</v>
      </c>
      <c r="H6542" s="24" t="s">
        <v>14</v>
      </c>
      <c r="I6542" s="12" t="str">
        <f>IFERROR(((VLOOKUP(D6542,#REF!,2,FALSE))+C6542)+IF(#REF!="SIM",7,0)+IF(D6542="PROGRAMADA","ERRO",0)," ")</f>
        <v xml:space="preserve"> </v>
      </c>
    </row>
    <row r="6543" spans="1:9" hidden="1">
      <c r="A6543" s="44" t="s">
        <v>13079</v>
      </c>
      <c r="B6543" s="29" t="s">
        <v>9</v>
      </c>
      <c r="C6543" s="47">
        <v>45562</v>
      </c>
      <c r="D6543" s="74" t="s">
        <v>16</v>
      </c>
      <c r="E6543" s="24" t="s">
        <v>13080</v>
      </c>
      <c r="F6543" s="69" t="s">
        <v>30</v>
      </c>
      <c r="G6543" s="73" t="s">
        <v>13</v>
      </c>
      <c r="H6543" s="24" t="s">
        <v>14</v>
      </c>
      <c r="I6543" s="12" t="str">
        <f>IFERROR(((VLOOKUP(D6543,#REF!,2,FALSE))+C6543)+IF(#REF!="SIM",7,0)+IF(D6543="PROGRAMADA","ERRO",0)," ")</f>
        <v xml:space="preserve"> </v>
      </c>
    </row>
    <row r="6544" spans="1:9" hidden="1">
      <c r="A6544" s="44" t="s">
        <v>13081</v>
      </c>
      <c r="B6544" s="29" t="s">
        <v>9</v>
      </c>
      <c r="C6544" s="47">
        <v>45562</v>
      </c>
      <c r="D6544" s="74" t="s">
        <v>16</v>
      </c>
      <c r="E6544" s="24" t="s">
        <v>13082</v>
      </c>
      <c r="F6544" s="69" t="s">
        <v>146</v>
      </c>
      <c r="G6544" s="73" t="s">
        <v>46</v>
      </c>
      <c r="H6544" s="24" t="s">
        <v>14</v>
      </c>
      <c r="I6544" s="12" t="str">
        <f>IFERROR(((VLOOKUP(D6544,#REF!,2,FALSE))+C6544)+IF(#REF!="SIM",7,0)+IF(D6544="PROGRAMADA","ERRO",0)," ")</f>
        <v xml:space="preserve"> </v>
      </c>
    </row>
    <row r="6545" spans="1:9" hidden="1">
      <c r="A6545" s="44" t="s">
        <v>13083</v>
      </c>
      <c r="B6545" s="29" t="s">
        <v>9</v>
      </c>
      <c r="C6545" s="47">
        <v>45562</v>
      </c>
      <c r="D6545" s="74" t="s">
        <v>28</v>
      </c>
      <c r="E6545" s="24" t="s">
        <v>13084</v>
      </c>
      <c r="F6545" s="69" t="s">
        <v>30</v>
      </c>
      <c r="G6545" s="73" t="s">
        <v>49</v>
      </c>
      <c r="H6545" s="24" t="s">
        <v>14</v>
      </c>
      <c r="I6545" s="12" t="str">
        <f>IFERROR(((VLOOKUP(D6545,#REF!,2,FALSE))+C6545)+IF(#REF!="SIM",7,0)+IF(D6545="PROGRAMADA","ERRO",0)," ")</f>
        <v xml:space="preserve"> </v>
      </c>
    </row>
    <row r="6546" spans="1:9" hidden="1">
      <c r="A6546" s="44" t="s">
        <v>13085</v>
      </c>
      <c r="B6546" s="32" t="s">
        <v>9</v>
      </c>
      <c r="C6546" s="47">
        <v>45562</v>
      </c>
      <c r="D6546" s="74" t="s">
        <v>10</v>
      </c>
      <c r="E6546" s="24" t="s">
        <v>13086</v>
      </c>
      <c r="F6546" s="69" t="s">
        <v>30</v>
      </c>
      <c r="G6546" s="73" t="s">
        <v>23</v>
      </c>
      <c r="H6546" s="24" t="s">
        <v>14</v>
      </c>
      <c r="I6546" s="12" t="str">
        <f>IFERROR(((VLOOKUP(D6546,#REF!,2,FALSE))+C6546)+IF(#REF!="SIM",7,0)+IF(D6546="PROGRAMADA","ERRO",0)," ")</f>
        <v xml:space="preserve"> </v>
      </c>
    </row>
    <row r="6547" spans="1:9" hidden="1">
      <c r="A6547" s="44" t="s">
        <v>13087</v>
      </c>
      <c r="B6547" s="29" t="s">
        <v>9</v>
      </c>
      <c r="C6547" s="47">
        <v>45562</v>
      </c>
      <c r="D6547" s="74" t="s">
        <v>16</v>
      </c>
      <c r="E6547" s="24" t="s">
        <v>13088</v>
      </c>
      <c r="F6547" s="69" t="s">
        <v>22</v>
      </c>
      <c r="G6547" s="73" t="s">
        <v>13</v>
      </c>
      <c r="H6547" s="24" t="s">
        <v>14</v>
      </c>
      <c r="I6547" s="12" t="str">
        <f>IFERROR(((VLOOKUP(D6547,#REF!,2,FALSE))+C6547)+IF(#REF!="SIM",7,0)+IF(D6547="PROGRAMADA","ERRO",0)," ")</f>
        <v xml:space="preserve"> </v>
      </c>
    </row>
    <row r="6548" spans="1:9" ht="45" hidden="1">
      <c r="A6548" s="113" t="s">
        <v>13089</v>
      </c>
      <c r="B6548" s="57" t="s">
        <v>9</v>
      </c>
      <c r="C6548" s="56">
        <v>45562</v>
      </c>
      <c r="D6548" s="58" t="s">
        <v>28</v>
      </c>
      <c r="E6548" s="102" t="s">
        <v>13090</v>
      </c>
      <c r="F6548" s="169" t="s">
        <v>30</v>
      </c>
      <c r="G6548" s="125" t="s">
        <v>13</v>
      </c>
      <c r="H6548" s="159" t="s">
        <v>14902</v>
      </c>
      <c r="I6548" s="12" t="str">
        <f>IFERROR(((VLOOKUP(D6548,#REF!,2,FALSE))+C6548)+IF(#REF!="SIM",7,0)+IF(D6548="PROGRAMADA","ERRO",0)," ")</f>
        <v xml:space="preserve"> </v>
      </c>
    </row>
    <row r="6549" spans="1:9" hidden="1">
      <c r="A6549" s="44" t="s">
        <v>13091</v>
      </c>
      <c r="B6549" s="29" t="s">
        <v>9</v>
      </c>
      <c r="C6549" s="47">
        <v>45562</v>
      </c>
      <c r="D6549" s="74" t="s">
        <v>16</v>
      </c>
      <c r="E6549" s="24" t="s">
        <v>13092</v>
      </c>
      <c r="F6549" s="69" t="s">
        <v>34</v>
      </c>
      <c r="G6549" s="73" t="s">
        <v>23</v>
      </c>
      <c r="H6549" s="24" t="s">
        <v>14</v>
      </c>
      <c r="I6549" s="12" t="str">
        <f>IFERROR(((VLOOKUP(D6549,#REF!,2,FALSE))+C6549)+IF(#REF!="SIM",7,0)+IF(D6549="PROGRAMADA","ERRO",0)," ")</f>
        <v xml:space="preserve"> </v>
      </c>
    </row>
    <row r="6550" spans="1:9" hidden="1">
      <c r="A6550" s="44" t="s">
        <v>13093</v>
      </c>
      <c r="B6550" s="29" t="s">
        <v>9</v>
      </c>
      <c r="C6550" s="47">
        <v>45565</v>
      </c>
      <c r="D6550" s="74" t="s">
        <v>16</v>
      </c>
      <c r="E6550" s="24" t="s">
        <v>13094</v>
      </c>
      <c r="F6550" s="69" t="s">
        <v>22</v>
      </c>
      <c r="G6550" s="73" t="s">
        <v>23</v>
      </c>
      <c r="H6550" s="24" t="s">
        <v>14</v>
      </c>
      <c r="I6550" s="12" t="str">
        <f>IFERROR(((VLOOKUP(D6550,#REF!,2,FALSE))+C6550)+IF(#REF!="SIM",7,0)+IF(D6550="PROGRAMADA","ERRO",0)," ")</f>
        <v xml:space="preserve"> </v>
      </c>
    </row>
    <row r="6551" spans="1:9" hidden="1">
      <c r="A6551" s="44" t="s">
        <v>13095</v>
      </c>
      <c r="B6551" s="29" t="s">
        <v>9</v>
      </c>
      <c r="C6551" s="47">
        <v>45565</v>
      </c>
      <c r="D6551" s="74" t="s">
        <v>10</v>
      </c>
      <c r="E6551" s="24" t="s">
        <v>13096</v>
      </c>
      <c r="F6551" s="69" t="s">
        <v>30</v>
      </c>
      <c r="G6551" s="73" t="s">
        <v>23</v>
      </c>
      <c r="H6551" s="24" t="s">
        <v>14</v>
      </c>
      <c r="I6551" s="12" t="str">
        <f>IFERROR(((VLOOKUP(D6551,#REF!,2,FALSE))+C6551)+IF(#REF!="SIM",7,0)+IF(D6551="PROGRAMADA","ERRO",0)," ")</f>
        <v xml:space="preserve"> </v>
      </c>
    </row>
    <row r="6552" spans="1:9" hidden="1">
      <c r="A6552" s="44" t="s">
        <v>13097</v>
      </c>
      <c r="B6552" s="29" t="s">
        <v>9</v>
      </c>
      <c r="C6552" s="47">
        <v>45565</v>
      </c>
      <c r="D6552" s="74" t="s">
        <v>28</v>
      </c>
      <c r="E6552" s="24" t="s">
        <v>13098</v>
      </c>
      <c r="F6552" s="69" t="s">
        <v>30</v>
      </c>
      <c r="G6552" s="73" t="s">
        <v>49</v>
      </c>
      <c r="H6552" s="24" t="s">
        <v>14</v>
      </c>
      <c r="I6552" s="12" t="str">
        <f>IFERROR(((VLOOKUP(D6552,#REF!,2,FALSE))+C6552)+IF(#REF!="SIM",7,0)+IF(D6552="PROGRAMADA","ERRO",0)," ")</f>
        <v xml:space="preserve"> </v>
      </c>
    </row>
    <row r="6553" spans="1:9" ht="30" hidden="1">
      <c r="A6553" s="213" t="s">
        <v>13099</v>
      </c>
      <c r="B6553" s="57" t="s">
        <v>9</v>
      </c>
      <c r="C6553" s="56">
        <v>45565</v>
      </c>
      <c r="D6553" s="58" t="s">
        <v>28</v>
      </c>
      <c r="E6553" s="102" t="s">
        <v>13100</v>
      </c>
      <c r="F6553" s="169" t="s">
        <v>34</v>
      </c>
      <c r="G6553" s="125" t="s">
        <v>128</v>
      </c>
      <c r="H6553" s="159" t="s">
        <v>15246</v>
      </c>
      <c r="I6553" s="12" t="str">
        <f>IFERROR(((VLOOKUP(D6553,#REF!,2,FALSE))+C6553)+IF(#REF!="SIM",7,0)+IF(D6553="PROGRAMADA","ERRO",0)," ")</f>
        <v xml:space="preserve"> </v>
      </c>
    </row>
    <row r="6554" spans="1:9" ht="45" hidden="1">
      <c r="A6554" s="113" t="s">
        <v>13101</v>
      </c>
      <c r="B6554" s="104" t="s">
        <v>9</v>
      </c>
      <c r="C6554" s="56">
        <v>45565</v>
      </c>
      <c r="D6554" s="58" t="s">
        <v>10</v>
      </c>
      <c r="E6554" s="102" t="s">
        <v>13102</v>
      </c>
      <c r="F6554" s="169" t="s">
        <v>30</v>
      </c>
      <c r="G6554" s="125" t="s">
        <v>23</v>
      </c>
      <c r="H6554" s="159" t="s">
        <v>14917</v>
      </c>
      <c r="I6554" s="12" t="str">
        <f>IFERROR(((VLOOKUP(D6554,#REF!,2,FALSE))+C6554)+IF(#REF!="SIM",7,0)+IF(D6554="PROGRAMADA","ERRO",0)," ")</f>
        <v xml:space="preserve"> </v>
      </c>
    </row>
    <row r="6555" spans="1:9" hidden="1">
      <c r="A6555" s="44" t="s">
        <v>13103</v>
      </c>
      <c r="B6555" s="29" t="s">
        <v>9</v>
      </c>
      <c r="C6555" s="47">
        <v>45565</v>
      </c>
      <c r="D6555" s="74" t="s">
        <v>28</v>
      </c>
      <c r="E6555" s="24" t="s">
        <v>13104</v>
      </c>
      <c r="F6555" s="69" t="s">
        <v>18</v>
      </c>
      <c r="G6555" s="73" t="s">
        <v>23</v>
      </c>
      <c r="H6555" s="24" t="s">
        <v>14</v>
      </c>
      <c r="I6555" s="12" t="str">
        <f>IFERROR(((VLOOKUP(D6555,#REF!,2,FALSE))+C6555)+IF(#REF!="SIM",7,0)+IF(D6555="PROGRAMADA","ERRO",0)," ")</f>
        <v xml:space="preserve"> </v>
      </c>
    </row>
    <row r="6556" spans="1:9" hidden="1">
      <c r="A6556" s="44" t="s">
        <v>13105</v>
      </c>
      <c r="B6556" s="29" t="s">
        <v>9</v>
      </c>
      <c r="C6556" s="47">
        <v>45565</v>
      </c>
      <c r="D6556" s="74" t="s">
        <v>10</v>
      </c>
      <c r="E6556" s="24" t="s">
        <v>13106</v>
      </c>
      <c r="F6556" s="69" t="s">
        <v>30</v>
      </c>
      <c r="G6556" s="73" t="s">
        <v>23</v>
      </c>
      <c r="H6556" s="24" t="s">
        <v>14</v>
      </c>
      <c r="I6556" s="12" t="str">
        <f>IFERROR(((VLOOKUP(D6556,#REF!,2,FALSE))+C6556)+IF(#REF!="SIM",7,0)+IF(D6556="PROGRAMADA","ERRO",0)," ")</f>
        <v xml:space="preserve"> </v>
      </c>
    </row>
    <row r="6557" spans="1:9" hidden="1">
      <c r="A6557" s="44" t="s">
        <v>13107</v>
      </c>
      <c r="B6557" s="29" t="s">
        <v>9</v>
      </c>
      <c r="C6557" s="47">
        <v>45565</v>
      </c>
      <c r="D6557" s="74" t="s">
        <v>10</v>
      </c>
      <c r="E6557" s="24" t="s">
        <v>13108</v>
      </c>
      <c r="F6557" s="69" t="s">
        <v>22</v>
      </c>
      <c r="G6557" s="73" t="s">
        <v>49</v>
      </c>
      <c r="H6557" s="24" t="s">
        <v>14</v>
      </c>
      <c r="I6557" s="12" t="str">
        <f>IFERROR(((VLOOKUP(D6557,#REF!,2,FALSE))+C6557)+IF(#REF!="SIM",7,0)+IF(D6557="PROGRAMADA","ERRO",0)," ")</f>
        <v xml:space="preserve"> </v>
      </c>
    </row>
    <row r="6558" spans="1:9" hidden="1">
      <c r="A6558" s="44" t="s">
        <v>13109</v>
      </c>
      <c r="B6558" s="29" t="s">
        <v>9</v>
      </c>
      <c r="C6558" s="47">
        <v>45565</v>
      </c>
      <c r="D6558" s="74" t="s">
        <v>28</v>
      </c>
      <c r="E6558" s="77" t="s">
        <v>13110</v>
      </c>
      <c r="F6558" s="69" t="s">
        <v>30</v>
      </c>
      <c r="G6558" s="73" t="s">
        <v>49</v>
      </c>
      <c r="H6558" s="24" t="s">
        <v>14</v>
      </c>
      <c r="I6558" s="12" t="str">
        <f>IFERROR(((VLOOKUP(D6558,#REF!,2,FALSE))+C6558)+IF(#REF!="SIM",7,0)+IF(D6558="PROGRAMADA","ERRO",0)," ")</f>
        <v xml:space="preserve"> </v>
      </c>
    </row>
    <row r="6559" spans="1:9" hidden="1">
      <c r="A6559" s="44" t="s">
        <v>13111</v>
      </c>
      <c r="B6559" s="29" t="s">
        <v>9</v>
      </c>
      <c r="C6559" s="47">
        <v>45566</v>
      </c>
      <c r="D6559" s="74" t="s">
        <v>10</v>
      </c>
      <c r="E6559" s="24" t="s">
        <v>13112</v>
      </c>
      <c r="F6559" s="69" t="s">
        <v>22</v>
      </c>
      <c r="G6559" s="73" t="s">
        <v>23</v>
      </c>
      <c r="H6559" s="24" t="s">
        <v>14</v>
      </c>
      <c r="I6559" s="12" t="str">
        <f>IFERROR(((VLOOKUP(D6559,#REF!,2,FALSE))+C6559)+IF(#REF!="SIM",7,0)+IF(D6559="PROGRAMADA","ERRO",0)," ")</f>
        <v xml:space="preserve"> </v>
      </c>
    </row>
    <row r="6560" spans="1:9" ht="45" hidden="1">
      <c r="A6560" s="113" t="s">
        <v>13113</v>
      </c>
      <c r="B6560" s="57" t="s">
        <v>9</v>
      </c>
      <c r="C6560" s="56">
        <v>45566</v>
      </c>
      <c r="D6560" s="58" t="s">
        <v>28</v>
      </c>
      <c r="E6560" s="102" t="s">
        <v>13114</v>
      </c>
      <c r="F6560" s="169" t="s">
        <v>30</v>
      </c>
      <c r="G6560" s="125" t="s">
        <v>49</v>
      </c>
      <c r="H6560" s="159" t="s">
        <v>14414</v>
      </c>
      <c r="I6560" s="12" t="str">
        <f>IFERROR(((VLOOKUP(D6560,#REF!,2,FALSE))+C6560)+IF(#REF!="SIM",7,0)+IF(D6560="PROGRAMADA","ERRO",0)," ")</f>
        <v xml:space="preserve"> </v>
      </c>
    </row>
    <row r="6561" spans="1:9" hidden="1">
      <c r="A6561" s="44" t="s">
        <v>13115</v>
      </c>
      <c r="B6561" s="29" t="s">
        <v>9</v>
      </c>
      <c r="C6561" s="47">
        <v>45566</v>
      </c>
      <c r="D6561" s="74" t="s">
        <v>28</v>
      </c>
      <c r="E6561" s="24" t="s">
        <v>13116</v>
      </c>
      <c r="F6561" s="69" t="s">
        <v>34</v>
      </c>
      <c r="G6561" s="73" t="s">
        <v>49</v>
      </c>
      <c r="H6561" s="24" t="s">
        <v>14</v>
      </c>
      <c r="I6561" s="12" t="str">
        <f>IFERROR(((VLOOKUP(D6561,#REF!,2,FALSE))+C6561)+IF(#REF!="SIM",7,0)+IF(D6561="PROGRAMADA","ERRO",0)," ")</f>
        <v xml:space="preserve"> </v>
      </c>
    </row>
    <row r="6562" spans="1:9" hidden="1">
      <c r="A6562" s="44" t="s">
        <v>13117</v>
      </c>
      <c r="B6562" s="29" t="s">
        <v>9</v>
      </c>
      <c r="C6562" s="47">
        <v>45566</v>
      </c>
      <c r="D6562" s="74" t="s">
        <v>16</v>
      </c>
      <c r="E6562" s="24" t="s">
        <v>13118</v>
      </c>
      <c r="F6562" s="69" t="s">
        <v>22</v>
      </c>
      <c r="G6562" s="73" t="s">
        <v>13</v>
      </c>
      <c r="H6562" s="24" t="s">
        <v>14</v>
      </c>
      <c r="I6562" s="12" t="str">
        <f>IFERROR(((VLOOKUP(D6562,#REF!,2,FALSE))+C6562)+IF(#REF!="SIM",7,0)+IF(D6562="PROGRAMADA","ERRO",0)," ")</f>
        <v xml:space="preserve"> </v>
      </c>
    </row>
    <row r="6563" spans="1:9" hidden="1">
      <c r="A6563" s="44" t="s">
        <v>13119</v>
      </c>
      <c r="B6563" s="29" t="s">
        <v>9</v>
      </c>
      <c r="C6563" s="47">
        <v>45566</v>
      </c>
      <c r="D6563" s="74" t="s">
        <v>16</v>
      </c>
      <c r="E6563" s="24" t="s">
        <v>13120</v>
      </c>
      <c r="F6563" s="69" t="s">
        <v>22</v>
      </c>
      <c r="G6563" s="73" t="s">
        <v>49</v>
      </c>
      <c r="H6563" s="24" t="s">
        <v>14</v>
      </c>
      <c r="I6563" s="12" t="str">
        <f>IFERROR(((VLOOKUP(D6563,#REF!,2,FALSE))+C6563)+IF(#REF!="SIM",7,0)+IF(D6563="PROGRAMADA","ERRO",0)," ")</f>
        <v xml:space="preserve"> </v>
      </c>
    </row>
    <row r="6564" spans="1:9" hidden="1">
      <c r="A6564" s="44" t="s">
        <v>13121</v>
      </c>
      <c r="B6564" s="29" t="s">
        <v>9</v>
      </c>
      <c r="C6564" s="47">
        <v>45566</v>
      </c>
      <c r="D6564" s="74" t="s">
        <v>16</v>
      </c>
      <c r="E6564" s="24" t="s">
        <v>13122</v>
      </c>
      <c r="F6564" s="69" t="s">
        <v>22</v>
      </c>
      <c r="G6564" s="73" t="s">
        <v>49</v>
      </c>
      <c r="H6564" s="24" t="s">
        <v>14</v>
      </c>
      <c r="I6564" s="12" t="str">
        <f>IFERROR(((VLOOKUP(D6564,#REF!,2,FALSE))+C6564)+IF(#REF!="SIM",7,0)+IF(D6564="PROGRAMADA","ERRO",0)," ")</f>
        <v xml:space="preserve"> </v>
      </c>
    </row>
    <row r="6565" spans="1:9" hidden="1">
      <c r="A6565" s="44" t="s">
        <v>13123</v>
      </c>
      <c r="B6565" s="29" t="s">
        <v>155</v>
      </c>
      <c r="C6565" s="47">
        <v>45566</v>
      </c>
      <c r="D6565" s="74" t="s">
        <v>16</v>
      </c>
      <c r="E6565" s="24" t="s">
        <v>13124</v>
      </c>
      <c r="F6565" s="69" t="s">
        <v>22</v>
      </c>
      <c r="G6565" s="73" t="s">
        <v>23</v>
      </c>
      <c r="H6565" s="24" t="s">
        <v>157</v>
      </c>
      <c r="I6565" s="12" t="str">
        <f>IFERROR(((VLOOKUP(D6565,#REF!,2,FALSE))+C6565)+IF(#REF!="SIM",7,0)+IF(D6565="PROGRAMADA","ERRO",0)," ")</f>
        <v xml:space="preserve"> </v>
      </c>
    </row>
    <row r="6566" spans="1:9" hidden="1">
      <c r="A6566" s="44" t="s">
        <v>13125</v>
      </c>
      <c r="B6566" s="29" t="s">
        <v>9</v>
      </c>
      <c r="C6566" s="47">
        <v>45566</v>
      </c>
      <c r="D6566" s="74" t="s">
        <v>28</v>
      </c>
      <c r="E6566" s="24" t="s">
        <v>13126</v>
      </c>
      <c r="F6566" s="69" t="s">
        <v>30</v>
      </c>
      <c r="G6566" s="73" t="s">
        <v>26</v>
      </c>
      <c r="H6566" s="24" t="s">
        <v>14</v>
      </c>
      <c r="I6566" s="12" t="str">
        <f>IFERROR(((VLOOKUP(D6566,#REF!,2,FALSE))+C6566)+IF(#REF!="SIM",7,0)+IF(D6566="PROGRAMADA","ERRO",0)," ")</f>
        <v xml:space="preserve"> </v>
      </c>
    </row>
    <row r="6567" spans="1:9" hidden="1">
      <c r="A6567" s="44" t="s">
        <v>13127</v>
      </c>
      <c r="B6567" s="29" t="s">
        <v>9</v>
      </c>
      <c r="C6567" s="47">
        <v>45566</v>
      </c>
      <c r="D6567" s="74" t="s">
        <v>28</v>
      </c>
      <c r="E6567" s="24" t="s">
        <v>13128</v>
      </c>
      <c r="F6567" s="69" t="s">
        <v>30</v>
      </c>
      <c r="G6567" s="73" t="s">
        <v>26</v>
      </c>
      <c r="H6567" s="24" t="s">
        <v>14</v>
      </c>
      <c r="I6567" s="12" t="str">
        <f>IFERROR(((VLOOKUP(D6567,#REF!,2,FALSE))+C6567)+IF(#REF!="SIM",7,0)+IF(D6567="PROGRAMADA","ERRO",0)," ")</f>
        <v xml:space="preserve"> </v>
      </c>
    </row>
    <row r="6568" spans="1:9" ht="165" hidden="1">
      <c r="A6568" s="113" t="s">
        <v>13129</v>
      </c>
      <c r="B6568" s="57" t="s">
        <v>2996</v>
      </c>
      <c r="C6568" s="56">
        <v>45566</v>
      </c>
      <c r="D6568" s="58" t="s">
        <v>28</v>
      </c>
      <c r="E6568" s="102" t="s">
        <v>13130</v>
      </c>
      <c r="F6568" s="169" t="s">
        <v>34</v>
      </c>
      <c r="G6568" s="125" t="s">
        <v>23</v>
      </c>
      <c r="H6568" s="136" t="s">
        <v>13902</v>
      </c>
      <c r="I6568" s="12" t="str">
        <f>IFERROR(((VLOOKUP(D6568,#REF!,2,FALSE))+C6568)+IF(#REF!="SIM",7,0)+IF(D6568="PROGRAMADA","ERRO",0)," ")</f>
        <v xml:space="preserve"> </v>
      </c>
    </row>
    <row r="6569" spans="1:9" hidden="1">
      <c r="A6569" s="44" t="s">
        <v>13131</v>
      </c>
      <c r="B6569" s="29" t="s">
        <v>9</v>
      </c>
      <c r="C6569" s="47">
        <v>45567</v>
      </c>
      <c r="D6569" s="74" t="s">
        <v>16</v>
      </c>
      <c r="E6569" s="24" t="s">
        <v>13132</v>
      </c>
      <c r="F6569" s="69" t="s">
        <v>34</v>
      </c>
      <c r="G6569" s="73" t="s">
        <v>26</v>
      </c>
      <c r="H6569" s="24" t="s">
        <v>14</v>
      </c>
      <c r="I6569" s="12" t="str">
        <f>IFERROR(((VLOOKUP(D6569,#REF!,2,FALSE))+C6569)+IF(#REF!="SIM",7,0)+IF(D6569="PROGRAMADA","ERRO",0)," ")</f>
        <v xml:space="preserve"> </v>
      </c>
    </row>
    <row r="6570" spans="1:9" hidden="1">
      <c r="A6570" s="44" t="s">
        <v>13133</v>
      </c>
      <c r="B6570" s="29" t="s">
        <v>9</v>
      </c>
      <c r="C6570" s="47">
        <v>45567</v>
      </c>
      <c r="D6570" s="74" t="s">
        <v>28</v>
      </c>
      <c r="E6570" s="24" t="s">
        <v>13134</v>
      </c>
      <c r="F6570" s="69" t="s">
        <v>22</v>
      </c>
      <c r="G6570" s="73" t="s">
        <v>23</v>
      </c>
      <c r="H6570" s="24" t="s">
        <v>14</v>
      </c>
      <c r="I6570" s="12" t="str">
        <f>IFERROR(((VLOOKUP(D6570,#REF!,2,FALSE))+C6570)+IF(#REF!="SIM",7,0)+IF(D6570="PROGRAMADA","ERRO",0)," ")</f>
        <v xml:space="preserve"> </v>
      </c>
    </row>
    <row r="6571" spans="1:9" hidden="1">
      <c r="A6571" s="44" t="s">
        <v>13135</v>
      </c>
      <c r="B6571" s="29" t="s">
        <v>9</v>
      </c>
      <c r="C6571" s="47">
        <v>45567</v>
      </c>
      <c r="D6571" s="74" t="s">
        <v>16</v>
      </c>
      <c r="E6571" s="24" t="s">
        <v>13136</v>
      </c>
      <c r="F6571" s="69" t="s">
        <v>30</v>
      </c>
      <c r="G6571" s="73" t="s">
        <v>23</v>
      </c>
      <c r="H6571" s="24" t="s">
        <v>14</v>
      </c>
      <c r="I6571" s="12" t="str">
        <f>IFERROR(((VLOOKUP(D6571,#REF!,2,FALSE))+C6571)+IF(#REF!="SIM",7,0)+IF(D6571="PROGRAMADA","ERRO",0)," ")</f>
        <v xml:space="preserve"> </v>
      </c>
    </row>
    <row r="6572" spans="1:9" hidden="1">
      <c r="A6572" s="44" t="s">
        <v>13137</v>
      </c>
      <c r="B6572" s="29" t="s">
        <v>9</v>
      </c>
      <c r="C6572" s="47">
        <v>45567</v>
      </c>
      <c r="D6572" s="74" t="s">
        <v>10</v>
      </c>
      <c r="E6572" s="24" t="s">
        <v>13138</v>
      </c>
      <c r="F6572" s="69" t="s">
        <v>34</v>
      </c>
      <c r="G6572" s="73" t="s">
        <v>23</v>
      </c>
      <c r="H6572" s="24" t="s">
        <v>14</v>
      </c>
      <c r="I6572" s="12" t="str">
        <f>IFERROR(((VLOOKUP(D6572,#REF!,2,FALSE))+C6572)+IF(#REF!="SIM",7,0)+IF(D6572="PROGRAMADA","ERRO",0)," ")</f>
        <v xml:space="preserve"> </v>
      </c>
    </row>
    <row r="6573" spans="1:9" hidden="1">
      <c r="A6573" s="44" t="s">
        <v>13139</v>
      </c>
      <c r="B6573" s="29" t="s">
        <v>9</v>
      </c>
      <c r="C6573" s="47">
        <v>45567</v>
      </c>
      <c r="D6573" s="74" t="s">
        <v>28</v>
      </c>
      <c r="E6573" s="24" t="s">
        <v>13140</v>
      </c>
      <c r="F6573" s="69" t="s">
        <v>34</v>
      </c>
      <c r="G6573" s="73" t="s">
        <v>13</v>
      </c>
      <c r="H6573" s="24" t="s">
        <v>14</v>
      </c>
      <c r="I6573" s="12" t="str">
        <f>IFERROR(((VLOOKUP(D6573,#REF!,2,FALSE))+C6573)+IF(#REF!="SIM",7,0)+IF(D6573="PROGRAMADA","ERRO",0)," ")</f>
        <v xml:space="preserve"> </v>
      </c>
    </row>
    <row r="6574" spans="1:9" hidden="1">
      <c r="A6574" s="44" t="s">
        <v>13141</v>
      </c>
      <c r="B6574" s="29" t="s">
        <v>9</v>
      </c>
      <c r="C6574" s="47">
        <v>45567</v>
      </c>
      <c r="D6574" s="74" t="s">
        <v>10</v>
      </c>
      <c r="E6574" s="24" t="s">
        <v>13142</v>
      </c>
      <c r="F6574" s="69" t="s">
        <v>34</v>
      </c>
      <c r="G6574" s="73" t="s">
        <v>23</v>
      </c>
      <c r="H6574" s="24" t="s">
        <v>14</v>
      </c>
      <c r="I6574" s="12" t="str">
        <f>IFERROR(((VLOOKUP(D6574,#REF!,2,FALSE))+C6574)+IF(#REF!="SIM",7,0)+IF(D6574="PROGRAMADA","ERRO",0)," ")</f>
        <v xml:space="preserve"> </v>
      </c>
    </row>
    <row r="6575" spans="1:9" ht="60" hidden="1">
      <c r="A6575" s="113" t="s">
        <v>13143</v>
      </c>
      <c r="B6575" s="104" t="s">
        <v>9</v>
      </c>
      <c r="C6575" s="56">
        <v>45567</v>
      </c>
      <c r="D6575" s="104" t="s">
        <v>16</v>
      </c>
      <c r="E6575" s="102" t="s">
        <v>13144</v>
      </c>
      <c r="F6575" s="102" t="s">
        <v>22</v>
      </c>
      <c r="G6575" s="125" t="s">
        <v>13</v>
      </c>
      <c r="H6575" s="159" t="s">
        <v>14190</v>
      </c>
      <c r="I6575" s="12" t="str">
        <f>IFERROR(((VLOOKUP(D6575,#REF!,2,FALSE))+C6575)+IF(#REF!="SIM",7,0)+IF(D6575="PROGRAMADA","ERRO",0)," ")</f>
        <v xml:space="preserve"> </v>
      </c>
    </row>
    <row r="6576" spans="1:9" hidden="1">
      <c r="A6576" s="44" t="s">
        <v>13145</v>
      </c>
      <c r="B6576" s="29" t="s">
        <v>9</v>
      </c>
      <c r="C6576" s="47">
        <v>45567</v>
      </c>
      <c r="D6576" s="74" t="s">
        <v>16</v>
      </c>
      <c r="E6576" s="24" t="s">
        <v>13146</v>
      </c>
      <c r="F6576" s="69" t="s">
        <v>34</v>
      </c>
      <c r="G6576" s="73" t="s">
        <v>46</v>
      </c>
      <c r="H6576" s="24" t="s">
        <v>14</v>
      </c>
      <c r="I6576" s="12" t="str">
        <f>IFERROR(((VLOOKUP(D6576,#REF!,2,FALSE))+C6576)+IF(#REF!="SIM",7,0)+IF(D6576="PROGRAMADA","ERRO",0)," ")</f>
        <v xml:space="preserve"> </v>
      </c>
    </row>
    <row r="6577" spans="1:9" ht="45" hidden="1">
      <c r="A6577" s="213" t="s">
        <v>13147</v>
      </c>
      <c r="B6577" s="114" t="s">
        <v>9</v>
      </c>
      <c r="C6577" s="56">
        <v>45567</v>
      </c>
      <c r="D6577" s="104" t="s">
        <v>10</v>
      </c>
      <c r="E6577" s="102" t="s">
        <v>13148</v>
      </c>
      <c r="F6577" s="104" t="s">
        <v>34</v>
      </c>
      <c r="G6577" s="125" t="s">
        <v>13</v>
      </c>
      <c r="H6577" s="159" t="s">
        <v>13976</v>
      </c>
      <c r="I6577" s="12" t="str">
        <f>IFERROR(((VLOOKUP(D6577,#REF!,2,FALSE))+C6577)+IF(#REF!="SIM",7,0)+IF(D6577="PROGRAMADA","ERRO",0)," ")</f>
        <v xml:space="preserve"> </v>
      </c>
    </row>
    <row r="6578" spans="1:9" hidden="1">
      <c r="A6578" s="44" t="s">
        <v>13149</v>
      </c>
      <c r="B6578" s="29" t="s">
        <v>9</v>
      </c>
      <c r="C6578" s="47">
        <v>45567</v>
      </c>
      <c r="D6578" s="74" t="s">
        <v>16</v>
      </c>
      <c r="E6578" s="24" t="s">
        <v>13150</v>
      </c>
      <c r="F6578" s="69" t="s">
        <v>30</v>
      </c>
      <c r="G6578" s="73" t="s">
        <v>49</v>
      </c>
      <c r="H6578" s="24" t="s">
        <v>14</v>
      </c>
      <c r="I6578" s="12" t="str">
        <f>IFERROR(((VLOOKUP(D6578,#REF!,2,FALSE))+C6578)+IF(#REF!="SIM",7,0)+IF(D6578="PROGRAMADA","ERRO",0)," ")</f>
        <v xml:space="preserve"> </v>
      </c>
    </row>
    <row r="6579" spans="1:9" hidden="1">
      <c r="A6579" s="44" t="s">
        <v>13151</v>
      </c>
      <c r="B6579" s="29" t="s">
        <v>9</v>
      </c>
      <c r="C6579" s="47">
        <v>45567</v>
      </c>
      <c r="D6579" s="74" t="s">
        <v>16</v>
      </c>
      <c r="E6579" s="24" t="s">
        <v>13152</v>
      </c>
      <c r="F6579" s="69" t="s">
        <v>30</v>
      </c>
      <c r="G6579" s="73" t="s">
        <v>46</v>
      </c>
      <c r="H6579" s="24" t="s">
        <v>14</v>
      </c>
      <c r="I6579" s="12" t="str">
        <f>IFERROR(((VLOOKUP(D6579,#REF!,2,FALSE))+C6579)+IF(#REF!="SIM",7,0)+IF(D6579="PROGRAMADA","ERRO",0)," ")</f>
        <v xml:space="preserve"> </v>
      </c>
    </row>
    <row r="6580" spans="1:9" hidden="1">
      <c r="A6580" s="44" t="s">
        <v>13153</v>
      </c>
      <c r="B6580" s="29" t="s">
        <v>9</v>
      </c>
      <c r="C6580" s="47">
        <v>45568</v>
      </c>
      <c r="D6580" s="74" t="s">
        <v>16</v>
      </c>
      <c r="E6580" s="24" t="s">
        <v>13154</v>
      </c>
      <c r="F6580" s="69" t="s">
        <v>30</v>
      </c>
      <c r="G6580" s="73" t="s">
        <v>23</v>
      </c>
      <c r="H6580" s="24" t="s">
        <v>14</v>
      </c>
      <c r="I6580" s="12" t="str">
        <f>IFERROR(((VLOOKUP(D6580,#REF!,2,FALSE))+C6580)+IF(#REF!="SIM",7,0)+IF(D6580="PROGRAMADA","ERRO",0)," ")</f>
        <v xml:space="preserve"> </v>
      </c>
    </row>
    <row r="6581" spans="1:9" hidden="1">
      <c r="A6581" s="44" t="s">
        <v>13155</v>
      </c>
      <c r="B6581" s="29" t="s">
        <v>9</v>
      </c>
      <c r="C6581" s="47">
        <v>45568</v>
      </c>
      <c r="D6581" s="74" t="s">
        <v>10</v>
      </c>
      <c r="E6581" s="24" t="s">
        <v>13156</v>
      </c>
      <c r="F6581" s="69" t="s">
        <v>22</v>
      </c>
      <c r="G6581" s="73" t="s">
        <v>23</v>
      </c>
      <c r="H6581" s="24" t="s">
        <v>14</v>
      </c>
      <c r="I6581" s="12" t="str">
        <f>IFERROR(((VLOOKUP(D6581,#REF!,2,FALSE))+C6581)+IF(#REF!="SIM",7,0)+IF(D6581="PROGRAMADA","ERRO",0)," ")</f>
        <v xml:space="preserve"> </v>
      </c>
    </row>
    <row r="6582" spans="1:9" hidden="1">
      <c r="A6582" s="44" t="s">
        <v>13157</v>
      </c>
      <c r="B6582" s="29" t="s">
        <v>9</v>
      </c>
      <c r="C6582" s="47">
        <v>45568</v>
      </c>
      <c r="D6582" s="74" t="s">
        <v>10</v>
      </c>
      <c r="E6582" s="24" t="s">
        <v>13158</v>
      </c>
      <c r="F6582" s="69" t="s">
        <v>22</v>
      </c>
      <c r="G6582" s="73" t="s">
        <v>23</v>
      </c>
      <c r="H6582" s="24" t="s">
        <v>14</v>
      </c>
      <c r="I6582" s="12" t="str">
        <f>IFERROR(((VLOOKUP(D6582,#REF!,2,FALSE))+C6582)+IF(#REF!="SIM",7,0)+IF(D6582="PROGRAMADA","ERRO",0)," ")</f>
        <v xml:space="preserve"> </v>
      </c>
    </row>
    <row r="6583" spans="1:9" hidden="1">
      <c r="A6583" s="82" t="s">
        <v>13159</v>
      </c>
      <c r="B6583" s="84"/>
      <c r="C6583" s="98"/>
      <c r="D6583" s="85"/>
      <c r="E6583" s="86" t="s">
        <v>13160</v>
      </c>
      <c r="F6583" s="87" t="s">
        <v>22</v>
      </c>
      <c r="G6583" s="88" t="s">
        <v>116</v>
      </c>
      <c r="H6583" s="89"/>
      <c r="I6583" s="90" t="str">
        <f>IFERROR(((VLOOKUP(D6583,#REF!,2,FALSE))+C6583)+IF(#REF!="SIM",7,0)+IF(D6583="PROGRAMADA","ERRO",0)," ")</f>
        <v xml:space="preserve"> </v>
      </c>
    </row>
    <row r="6584" spans="1:9" hidden="1">
      <c r="A6584" s="82" t="s">
        <v>13161</v>
      </c>
      <c r="B6584" s="84"/>
      <c r="C6584" s="98"/>
      <c r="D6584" s="85"/>
      <c r="E6584" s="86" t="s">
        <v>13162</v>
      </c>
      <c r="F6584" s="87" t="s">
        <v>34</v>
      </c>
      <c r="G6584" s="88" t="s">
        <v>116</v>
      </c>
      <c r="H6584" s="89"/>
      <c r="I6584" s="90" t="str">
        <f>IFERROR(((VLOOKUP(D6584,#REF!,2,FALSE))+C6584)+IF(#REF!="SIM",7,0)+IF(D6584="PROGRAMADA","ERRO",0)," ")</f>
        <v xml:space="preserve"> </v>
      </c>
    </row>
    <row r="6585" spans="1:9" s="189" customFormat="1" ht="60.75" hidden="1" thickBot="1">
      <c r="A6585" s="213">
        <v>2019126293</v>
      </c>
      <c r="B6585" s="57" t="s">
        <v>9</v>
      </c>
      <c r="C6585" s="56">
        <v>45637</v>
      </c>
      <c r="D6585" s="58" t="s">
        <v>28</v>
      </c>
      <c r="E6585" s="102" t="s">
        <v>14019</v>
      </c>
      <c r="F6585" s="169" t="s">
        <v>34</v>
      </c>
      <c r="G6585" s="125" t="s">
        <v>13</v>
      </c>
      <c r="H6585" s="159" t="s">
        <v>14154</v>
      </c>
      <c r="I6585" s="242">
        <v>45644</v>
      </c>
    </row>
    <row r="6586" spans="1:9" ht="60" hidden="1">
      <c r="A6586" s="113" t="s">
        <v>13163</v>
      </c>
      <c r="B6586" s="104" t="s">
        <v>9</v>
      </c>
      <c r="C6586" s="56">
        <v>45568</v>
      </c>
      <c r="D6586" s="104" t="s">
        <v>10</v>
      </c>
      <c r="E6586" s="102" t="s">
        <v>13164</v>
      </c>
      <c r="F6586" s="104" t="s">
        <v>34</v>
      </c>
      <c r="G6586" s="125" t="s">
        <v>13</v>
      </c>
      <c r="H6586" s="159" t="s">
        <v>15408</v>
      </c>
      <c r="I6586" s="12" t="str">
        <f>IFERROR(((VLOOKUP(D6586,#REF!,2,FALSE))+C6586)+IF(#REF!="SIM",7,0)+IF(D6586="PROGRAMADA","ERRO",0)," ")</f>
        <v xml:space="preserve"> </v>
      </c>
    </row>
    <row r="6587" spans="1:9" hidden="1">
      <c r="A6587" s="44" t="s">
        <v>13165</v>
      </c>
      <c r="B6587" s="29" t="s">
        <v>9</v>
      </c>
      <c r="C6587" s="47">
        <v>45568</v>
      </c>
      <c r="D6587" s="74" t="s">
        <v>16</v>
      </c>
      <c r="E6587" s="24" t="s">
        <v>13166</v>
      </c>
      <c r="F6587" s="69" t="s">
        <v>30</v>
      </c>
      <c r="G6587" s="73" t="s">
        <v>13</v>
      </c>
      <c r="H6587" s="24" t="s">
        <v>14</v>
      </c>
      <c r="I6587" s="12" t="str">
        <f>IFERROR(((VLOOKUP(D6587,#REF!,2,FALSE))+C6587)+IF(#REF!="SIM",7,0)+IF(D6587="PROGRAMADA","ERRO",0)," ")</f>
        <v xml:space="preserve"> </v>
      </c>
    </row>
    <row r="6588" spans="1:9" ht="60" hidden="1">
      <c r="A6588" s="113" t="s">
        <v>13167</v>
      </c>
      <c r="B6588" s="104" t="s">
        <v>9</v>
      </c>
      <c r="C6588" s="56">
        <v>45568</v>
      </c>
      <c r="D6588" s="104" t="s">
        <v>16</v>
      </c>
      <c r="E6588" s="102" t="s">
        <v>13168</v>
      </c>
      <c r="F6588" s="102" t="s">
        <v>30</v>
      </c>
      <c r="G6588" s="125" t="s">
        <v>13</v>
      </c>
      <c r="H6588" s="159" t="s">
        <v>15453</v>
      </c>
      <c r="I6588" s="12" t="str">
        <f>IFERROR(((VLOOKUP(D6588,#REF!,2,FALSE))+C6588)+IF(#REF!="SIM",7,0)+IF(D6588="PROGRAMADA","ERRO",0)," ")</f>
        <v xml:space="preserve"> </v>
      </c>
    </row>
    <row r="6589" spans="1:9" hidden="1">
      <c r="A6589" s="44" t="s">
        <v>13169</v>
      </c>
      <c r="B6589" s="29" t="s">
        <v>9</v>
      </c>
      <c r="C6589" s="47">
        <v>45568</v>
      </c>
      <c r="D6589" s="74" t="s">
        <v>10</v>
      </c>
      <c r="E6589" s="24" t="s">
        <v>13170</v>
      </c>
      <c r="F6589" s="69" t="s">
        <v>22</v>
      </c>
      <c r="G6589" s="73" t="s">
        <v>23</v>
      </c>
      <c r="H6589" s="24"/>
      <c r="I6589" s="12" t="str">
        <f>IFERROR(((VLOOKUP(D6589,#REF!,2,FALSE))+C6589)+IF(#REF!="SIM",7,0)+IF(D6589="PROGRAMADA","ERRO",0)," ")</f>
        <v xml:space="preserve"> </v>
      </c>
    </row>
    <row r="6590" spans="1:9" ht="150" hidden="1">
      <c r="A6590" s="113" t="s">
        <v>13171</v>
      </c>
      <c r="B6590" s="104" t="s">
        <v>2996</v>
      </c>
      <c r="C6590" s="56">
        <v>45569</v>
      </c>
      <c r="D6590" s="104" t="s">
        <v>10</v>
      </c>
      <c r="E6590" s="102" t="s">
        <v>13172</v>
      </c>
      <c r="F6590" s="104" t="s">
        <v>30</v>
      </c>
      <c r="G6590" s="125" t="s">
        <v>13878</v>
      </c>
      <c r="H6590" s="136" t="s">
        <v>14490</v>
      </c>
      <c r="I6590" s="12" t="str">
        <f>IFERROR(((VLOOKUP(D6590,#REF!,2,FALSE))+C6590)+IF(#REF!="SIM",7,0)+IF(D6590="PROGRAMADA","ERRO",0)," ")</f>
        <v xml:space="preserve"> </v>
      </c>
    </row>
    <row r="6591" spans="1:9" ht="30" hidden="1">
      <c r="A6591" s="213" t="s">
        <v>13173</v>
      </c>
      <c r="B6591" s="114" t="s">
        <v>9</v>
      </c>
      <c r="C6591" s="56">
        <v>45569</v>
      </c>
      <c r="D6591" s="104" t="s">
        <v>16</v>
      </c>
      <c r="E6591" s="102" t="s">
        <v>13174</v>
      </c>
      <c r="F6591" s="102" t="s">
        <v>34</v>
      </c>
      <c r="G6591" s="125" t="s">
        <v>23</v>
      </c>
      <c r="H6591" s="159" t="s">
        <v>13901</v>
      </c>
      <c r="I6591" s="12" t="str">
        <f>IFERROR(((VLOOKUP(D6591,#REF!,2,FALSE))+C6591)+IF(#REF!="SIM",7,0)+IF(D6591="PROGRAMADA","ERRO",0)," ")</f>
        <v xml:space="preserve"> </v>
      </c>
    </row>
    <row r="6592" spans="1:9" hidden="1">
      <c r="A6592" s="44" t="s">
        <v>13175</v>
      </c>
      <c r="B6592" s="29" t="s">
        <v>155</v>
      </c>
      <c r="C6592" s="47">
        <v>45569</v>
      </c>
      <c r="D6592" s="74" t="s">
        <v>28</v>
      </c>
      <c r="E6592" s="24" t="s">
        <v>13176</v>
      </c>
      <c r="F6592" s="69" t="s">
        <v>30</v>
      </c>
      <c r="G6592" s="73" t="s">
        <v>13</v>
      </c>
      <c r="H6592" s="24" t="s">
        <v>157</v>
      </c>
      <c r="I6592" s="12" t="str">
        <f>IFERROR(((VLOOKUP(D6592,#REF!,2,FALSE))+C6592)+IF(#REF!="SIM",7,0)+IF(D6592="PROGRAMADA","ERRO",0)," ")</f>
        <v xml:space="preserve"> </v>
      </c>
    </row>
    <row r="6593" spans="1:9" hidden="1">
      <c r="A6593" s="44" t="s">
        <v>13177</v>
      </c>
      <c r="B6593" s="29" t="s">
        <v>9</v>
      </c>
      <c r="C6593" s="47">
        <v>45569</v>
      </c>
      <c r="D6593" s="74" t="s">
        <v>16</v>
      </c>
      <c r="E6593" s="24" t="s">
        <v>13178</v>
      </c>
      <c r="F6593" s="69" t="s">
        <v>22</v>
      </c>
      <c r="G6593" s="73" t="s">
        <v>49</v>
      </c>
      <c r="H6593" s="24" t="s">
        <v>14</v>
      </c>
      <c r="I6593" s="12" t="str">
        <f>IFERROR(((VLOOKUP(D6593,#REF!,2,FALSE))+C6593)+IF(#REF!="SIM",7,0)+IF(D6593="PROGRAMADA","ERRO",0)," ")</f>
        <v xml:space="preserve"> </v>
      </c>
    </row>
    <row r="6594" spans="1:9" hidden="1">
      <c r="A6594" s="44" t="s">
        <v>13179</v>
      </c>
      <c r="B6594" s="29" t="s">
        <v>9</v>
      </c>
      <c r="C6594" s="47">
        <v>45569</v>
      </c>
      <c r="D6594" s="74" t="s">
        <v>28</v>
      </c>
      <c r="E6594" s="24" t="s">
        <v>13180</v>
      </c>
      <c r="F6594" s="69" t="s">
        <v>22</v>
      </c>
      <c r="G6594" s="73" t="s">
        <v>26</v>
      </c>
      <c r="H6594" s="24" t="s">
        <v>14</v>
      </c>
      <c r="I6594" s="12" t="str">
        <f>IFERROR(((VLOOKUP(D6594,#REF!,2,FALSE))+C6594)+IF(#REF!="SIM",7,0)+IF(D6594="PROGRAMADA","ERRO",0)," ")</f>
        <v xml:space="preserve"> </v>
      </c>
    </row>
    <row r="6595" spans="1:9" ht="60" hidden="1">
      <c r="A6595" s="113" t="s">
        <v>13181</v>
      </c>
      <c r="B6595" s="104" t="s">
        <v>2996</v>
      </c>
      <c r="C6595" s="56">
        <v>45569</v>
      </c>
      <c r="D6595" s="104" t="s">
        <v>32</v>
      </c>
      <c r="E6595" s="102" t="s">
        <v>13182</v>
      </c>
      <c r="F6595" s="104" t="s">
        <v>30</v>
      </c>
      <c r="G6595" s="125" t="s">
        <v>23</v>
      </c>
      <c r="H6595" s="136" t="s">
        <v>13900</v>
      </c>
      <c r="I6595" s="25">
        <v>45600</v>
      </c>
    </row>
    <row r="6596" spans="1:9" hidden="1">
      <c r="A6596" s="44" t="s">
        <v>13183</v>
      </c>
      <c r="B6596" s="29" t="s">
        <v>155</v>
      </c>
      <c r="C6596" s="47">
        <v>45572</v>
      </c>
      <c r="D6596" s="74" t="s">
        <v>10</v>
      </c>
      <c r="E6596" s="24" t="s">
        <v>13184</v>
      </c>
      <c r="F6596" s="69" t="s">
        <v>34</v>
      </c>
      <c r="G6596" s="73" t="s">
        <v>116</v>
      </c>
      <c r="H6596" s="24" t="s">
        <v>157</v>
      </c>
      <c r="I6596" s="12" t="str">
        <f>IFERROR(((VLOOKUP(D6596,#REF!,2,FALSE))+C6596)+IF(#REF!="SIM",7,0)+IF(D6596="PROGRAMADA","ERRO",0)," ")</f>
        <v xml:space="preserve"> </v>
      </c>
    </row>
    <row r="6597" spans="1:9" hidden="1">
      <c r="A6597" s="44" t="s">
        <v>13185</v>
      </c>
      <c r="B6597" s="29" t="s">
        <v>9</v>
      </c>
      <c r="C6597" s="47">
        <v>45572</v>
      </c>
      <c r="D6597" s="74" t="s">
        <v>16</v>
      </c>
      <c r="E6597" s="24" t="s">
        <v>13186</v>
      </c>
      <c r="F6597" s="69" t="s">
        <v>131</v>
      </c>
      <c r="G6597" s="73" t="s">
        <v>26</v>
      </c>
      <c r="H6597" s="24" t="s">
        <v>14</v>
      </c>
      <c r="I6597" s="12" t="str">
        <f>IFERROR(((VLOOKUP(D6597,#REF!,2,FALSE))+C6597)+IF(#REF!="SIM",7,0)+IF(D6597="PROGRAMADA","ERRO",0)," ")</f>
        <v xml:space="preserve"> </v>
      </c>
    </row>
    <row r="6598" spans="1:9" ht="60" hidden="1">
      <c r="A6598" s="113" t="s">
        <v>13187</v>
      </c>
      <c r="B6598" s="104" t="s">
        <v>2996</v>
      </c>
      <c r="C6598" s="56">
        <v>45572</v>
      </c>
      <c r="D6598" s="104" t="s">
        <v>16</v>
      </c>
      <c r="E6598" s="102" t="s">
        <v>13188</v>
      </c>
      <c r="F6598" s="102" t="s">
        <v>30</v>
      </c>
      <c r="G6598" s="125" t="s">
        <v>23</v>
      </c>
      <c r="H6598" s="136" t="s">
        <v>13899</v>
      </c>
      <c r="I6598" s="12" t="str">
        <f>IFERROR(((VLOOKUP(D6598,#REF!,2,FALSE))+C6598)+IF(#REF!="SIM",7,0)+IF(D6598="PROGRAMADA","ERRO",0)," ")</f>
        <v xml:space="preserve"> </v>
      </c>
    </row>
    <row r="6599" spans="1:9" hidden="1">
      <c r="A6599" s="44" t="s">
        <v>13189</v>
      </c>
      <c r="B6599" s="29" t="s">
        <v>155</v>
      </c>
      <c r="C6599" s="47">
        <v>45572</v>
      </c>
      <c r="D6599" s="74" t="s">
        <v>10</v>
      </c>
      <c r="E6599" s="24" t="s">
        <v>13190</v>
      </c>
      <c r="F6599" s="69" t="s">
        <v>34</v>
      </c>
      <c r="G6599" s="73" t="s">
        <v>116</v>
      </c>
      <c r="H6599" s="24" t="s">
        <v>157</v>
      </c>
      <c r="I6599" s="12" t="str">
        <f>IFERROR(((VLOOKUP(D6599,#REF!,2,FALSE))+C6599)+IF(#REF!="SIM",7,0)+IF(D6599="PROGRAMADA","ERRO",0)," ")</f>
        <v xml:space="preserve"> </v>
      </c>
    </row>
    <row r="6600" spans="1:9" hidden="1">
      <c r="A6600" s="44" t="s">
        <v>13191</v>
      </c>
      <c r="B6600" s="29" t="s">
        <v>9</v>
      </c>
      <c r="C6600" s="47">
        <v>45572</v>
      </c>
      <c r="D6600" s="74" t="s">
        <v>16</v>
      </c>
      <c r="E6600" s="24" t="s">
        <v>13192</v>
      </c>
      <c r="F6600" s="69" t="s">
        <v>30</v>
      </c>
      <c r="G6600" s="73" t="s">
        <v>26</v>
      </c>
      <c r="H6600" s="24" t="s">
        <v>14</v>
      </c>
      <c r="I6600" s="12" t="str">
        <f>IFERROR(((VLOOKUP(D6600,#REF!,2,FALSE))+C6600)+IF(#REF!="SIM",7,0)+IF(D6600="PROGRAMADA","ERRO",0)," ")</f>
        <v xml:space="preserve"> </v>
      </c>
    </row>
    <row r="6601" spans="1:9" hidden="1">
      <c r="A6601" s="44" t="s">
        <v>13193</v>
      </c>
      <c r="B6601" s="29" t="s">
        <v>9</v>
      </c>
      <c r="C6601" s="47">
        <v>45573</v>
      </c>
      <c r="D6601" s="74" t="s">
        <v>28</v>
      </c>
      <c r="E6601" s="24" t="s">
        <v>13194</v>
      </c>
      <c r="F6601" s="69" t="s">
        <v>30</v>
      </c>
      <c r="G6601" s="73" t="s">
        <v>23</v>
      </c>
      <c r="H6601" s="24" t="s">
        <v>14</v>
      </c>
      <c r="I6601" s="12" t="str">
        <f>IFERROR(((VLOOKUP(D6601,#REF!,2,FALSE))+C6601)+IF(#REF!="SIM",7,0)+IF(D6601="PROGRAMADA","ERRO",0)," ")</f>
        <v xml:space="preserve"> </v>
      </c>
    </row>
    <row r="6602" spans="1:9" ht="30" hidden="1">
      <c r="A6602" s="213" t="s">
        <v>13195</v>
      </c>
      <c r="B6602" s="104" t="s">
        <v>9</v>
      </c>
      <c r="C6602" s="56">
        <v>45572</v>
      </c>
      <c r="D6602" s="104" t="s">
        <v>32</v>
      </c>
      <c r="E6602" s="102" t="s">
        <v>13196</v>
      </c>
      <c r="F6602" s="104" t="s">
        <v>18</v>
      </c>
      <c r="G6602" s="125" t="s">
        <v>23</v>
      </c>
      <c r="H6602" s="159" t="s">
        <v>15157</v>
      </c>
      <c r="I6602" s="25">
        <v>45603</v>
      </c>
    </row>
    <row r="6603" spans="1:9" hidden="1">
      <c r="A6603" s="44" t="s">
        <v>13197</v>
      </c>
      <c r="B6603" s="29" t="s">
        <v>155</v>
      </c>
      <c r="C6603" s="47">
        <v>45572</v>
      </c>
      <c r="D6603" s="74" t="s">
        <v>32</v>
      </c>
      <c r="E6603" s="24" t="s">
        <v>13198</v>
      </c>
      <c r="F6603" s="69" t="s">
        <v>34</v>
      </c>
      <c r="G6603" s="73" t="s">
        <v>116</v>
      </c>
      <c r="H6603" s="24" t="s">
        <v>157</v>
      </c>
      <c r="I6603" s="25">
        <v>45572</v>
      </c>
    </row>
    <row r="6604" spans="1:9" hidden="1">
      <c r="A6604" s="44" t="s">
        <v>13199</v>
      </c>
      <c r="B6604" s="29" t="s">
        <v>9</v>
      </c>
      <c r="C6604" s="47">
        <v>45573</v>
      </c>
      <c r="D6604" s="74" t="s">
        <v>28</v>
      </c>
      <c r="E6604" s="24" t="s">
        <v>13200</v>
      </c>
      <c r="F6604" s="69" t="s">
        <v>30</v>
      </c>
      <c r="G6604" s="73" t="s">
        <v>26</v>
      </c>
      <c r="H6604" s="24" t="s">
        <v>14</v>
      </c>
      <c r="I6604" s="12" t="str">
        <f>IFERROR(((VLOOKUP(D6604,#REF!,2,FALSE))+C6604)+IF(#REF!="SIM",7,0)+IF(D6604="PROGRAMADA","ERRO",0)," ")</f>
        <v xml:space="preserve"> </v>
      </c>
    </row>
    <row r="6605" spans="1:9" hidden="1">
      <c r="A6605" s="44" t="s">
        <v>13201</v>
      </c>
      <c r="B6605" s="29" t="s">
        <v>9</v>
      </c>
      <c r="C6605" s="47">
        <v>45573</v>
      </c>
      <c r="D6605" s="74" t="s">
        <v>28</v>
      </c>
      <c r="E6605" s="24" t="s">
        <v>13202</v>
      </c>
      <c r="F6605" s="69" t="s">
        <v>22</v>
      </c>
      <c r="G6605" s="73" t="s">
        <v>49</v>
      </c>
      <c r="H6605" s="24" t="s">
        <v>14</v>
      </c>
      <c r="I6605" s="12" t="str">
        <f>IFERROR(((VLOOKUP(D6605,#REF!,2,FALSE))+C6605)+IF(#REF!="SIM",7,0)+IF(D6605="PROGRAMADA","ERRO",0)," ")</f>
        <v xml:space="preserve"> </v>
      </c>
    </row>
    <row r="6606" spans="1:9" hidden="1">
      <c r="A6606" s="44" t="s">
        <v>13203</v>
      </c>
      <c r="B6606" s="29" t="s">
        <v>9</v>
      </c>
      <c r="C6606" s="47">
        <v>45573</v>
      </c>
      <c r="D6606" s="74" t="s">
        <v>16</v>
      </c>
      <c r="E6606" s="24" t="s">
        <v>13204</v>
      </c>
      <c r="F6606" s="69" t="s">
        <v>22</v>
      </c>
      <c r="G6606" s="73" t="s">
        <v>26</v>
      </c>
      <c r="H6606" s="24" t="s">
        <v>14</v>
      </c>
      <c r="I6606" s="12" t="str">
        <f>IFERROR(((VLOOKUP(D6606,#REF!,2,FALSE))+C6606)+IF(#REF!="SIM",7,0)+IF(D6606="PROGRAMADA","ERRO",0)," ")</f>
        <v xml:space="preserve"> </v>
      </c>
    </row>
    <row r="6607" spans="1:9" hidden="1">
      <c r="A6607" s="44" t="s">
        <v>13205</v>
      </c>
      <c r="B6607" s="29" t="s">
        <v>9</v>
      </c>
      <c r="C6607" s="47">
        <v>45573</v>
      </c>
      <c r="D6607" s="74" t="s">
        <v>16</v>
      </c>
      <c r="E6607" s="24" t="s">
        <v>13206</v>
      </c>
      <c r="F6607" s="69" t="s">
        <v>30</v>
      </c>
      <c r="G6607" s="73" t="s">
        <v>13</v>
      </c>
      <c r="H6607" s="24" t="s">
        <v>14</v>
      </c>
      <c r="I6607" s="12" t="str">
        <f>IFERROR(((VLOOKUP(D6607,#REF!,2,FALSE))+C6607)+IF(#REF!="SIM",7,0)+IF(D6607="PROGRAMADA","ERRO",0)," ")</f>
        <v xml:space="preserve"> </v>
      </c>
    </row>
    <row r="6608" spans="1:9" hidden="1">
      <c r="A6608" s="44" t="s">
        <v>13207</v>
      </c>
      <c r="B6608" s="29" t="s">
        <v>9</v>
      </c>
      <c r="C6608" s="47">
        <v>45573</v>
      </c>
      <c r="D6608" s="74" t="s">
        <v>16</v>
      </c>
      <c r="E6608" s="24" t="s">
        <v>13208</v>
      </c>
      <c r="F6608" s="69" t="s">
        <v>30</v>
      </c>
      <c r="G6608" s="73" t="s">
        <v>49</v>
      </c>
      <c r="H6608" s="24" t="s">
        <v>14</v>
      </c>
      <c r="I6608" s="12" t="str">
        <f>IFERROR(((VLOOKUP(D6608,#REF!,2,FALSE))+C6608)+IF(#REF!="SIM",7,0)+IF(D6608="PROGRAMADA","ERRO",0)," ")</f>
        <v xml:space="preserve"> </v>
      </c>
    </row>
    <row r="6609" spans="1:9" hidden="1">
      <c r="A6609" s="44" t="s">
        <v>13209</v>
      </c>
      <c r="B6609" s="29" t="s">
        <v>9</v>
      </c>
      <c r="C6609" s="47">
        <v>45573</v>
      </c>
      <c r="D6609" s="74" t="s">
        <v>16</v>
      </c>
      <c r="E6609" s="24" t="s">
        <v>13210</v>
      </c>
      <c r="F6609" s="69" t="s">
        <v>30</v>
      </c>
      <c r="G6609" s="73" t="s">
        <v>288</v>
      </c>
      <c r="H6609" s="24" t="s">
        <v>14</v>
      </c>
      <c r="I6609" s="12" t="str">
        <f>IFERROR(((VLOOKUP(D6609,#REF!,2,FALSE))+C6609)+IF(#REF!="SIM",7,0)+IF(D6609="PROGRAMADA","ERRO",0)," ")</f>
        <v xml:space="preserve"> </v>
      </c>
    </row>
    <row r="6610" spans="1:9" hidden="1">
      <c r="A6610" s="44" t="s">
        <v>13211</v>
      </c>
      <c r="B6610" s="29" t="s">
        <v>9</v>
      </c>
      <c r="C6610" s="47">
        <v>45573</v>
      </c>
      <c r="D6610" s="74" t="s">
        <v>28</v>
      </c>
      <c r="E6610" s="24" t="s">
        <v>13212</v>
      </c>
      <c r="F6610" s="69" t="s">
        <v>30</v>
      </c>
      <c r="G6610" s="73" t="s">
        <v>26</v>
      </c>
      <c r="H6610" s="24" t="s">
        <v>14</v>
      </c>
      <c r="I6610" s="12" t="str">
        <f>IFERROR(((VLOOKUP(D6610,#REF!,2,FALSE))+C6610)+IF(#REF!="SIM",7,0)+IF(D6610="PROGRAMADA","ERRO",0)," ")</f>
        <v xml:space="preserve"> </v>
      </c>
    </row>
    <row r="6611" spans="1:9" hidden="1">
      <c r="A6611" s="44" t="s">
        <v>13213</v>
      </c>
      <c r="B6611" s="29" t="s">
        <v>9</v>
      </c>
      <c r="C6611" s="47">
        <v>45573</v>
      </c>
      <c r="D6611" s="74" t="s">
        <v>28</v>
      </c>
      <c r="E6611" s="24" t="s">
        <v>13214</v>
      </c>
      <c r="F6611" s="69" t="s">
        <v>22</v>
      </c>
      <c r="G6611" s="73" t="s">
        <v>49</v>
      </c>
      <c r="H6611" s="24" t="s">
        <v>14</v>
      </c>
      <c r="I6611" s="12" t="str">
        <f>IFERROR(((VLOOKUP(D6611,#REF!,2,FALSE))+C6611)+IF(#REF!="SIM",7,0)+IF(D6611="PROGRAMADA","ERRO",0)," ")</f>
        <v xml:space="preserve"> </v>
      </c>
    </row>
    <row r="6612" spans="1:9" ht="45.75" hidden="1" thickBot="1">
      <c r="A6612" s="213" t="s">
        <v>13215</v>
      </c>
      <c r="B6612" s="386" t="s">
        <v>9</v>
      </c>
      <c r="C6612" s="56">
        <v>45573</v>
      </c>
      <c r="D6612" s="58" t="s">
        <v>28</v>
      </c>
      <c r="E6612" s="102" t="s">
        <v>13216</v>
      </c>
      <c r="F6612" s="169" t="s">
        <v>34</v>
      </c>
      <c r="G6612" s="125" t="s">
        <v>13</v>
      </c>
      <c r="H6612" s="159" t="s">
        <v>14228</v>
      </c>
      <c r="I6612" s="12" t="str">
        <f>IFERROR(((VLOOKUP(D6612,#REF!,2,FALSE))+C6612)+IF(#REF!="SIM",7,0)+IF(D6612="PROGRAMADA","ERRO",0)," ")</f>
        <v xml:space="preserve"> </v>
      </c>
    </row>
    <row r="6613" spans="1:9" ht="30" hidden="1">
      <c r="A6613" s="603" t="s">
        <v>13217</v>
      </c>
      <c r="B6613" s="57" t="s">
        <v>9</v>
      </c>
      <c r="C6613" s="56">
        <v>45573</v>
      </c>
      <c r="D6613" s="58" t="s">
        <v>28</v>
      </c>
      <c r="E6613" s="102" t="s">
        <v>13218</v>
      </c>
      <c r="F6613" s="169" t="s">
        <v>34</v>
      </c>
      <c r="G6613" s="125" t="s">
        <v>13878</v>
      </c>
      <c r="H6613" s="159" t="s">
        <v>15399</v>
      </c>
      <c r="I6613" s="12" t="str">
        <f>IFERROR(((VLOOKUP(D6613,#REF!,2,FALSE))+C6613)+IF(#REF!="SIM",7,0)+IF(D6613="PROGRAMADA","ERRO",0)," ")</f>
        <v xml:space="preserve"> </v>
      </c>
    </row>
    <row r="6614" spans="1:9" hidden="1">
      <c r="A6614" s="44" t="s">
        <v>13219</v>
      </c>
      <c r="B6614" s="29" t="s">
        <v>9</v>
      </c>
      <c r="C6614" s="47">
        <v>45574</v>
      </c>
      <c r="D6614" s="74" t="s">
        <v>16</v>
      </c>
      <c r="E6614" s="24" t="s">
        <v>13220</v>
      </c>
      <c r="F6614" s="69" t="s">
        <v>34</v>
      </c>
      <c r="G6614" s="73" t="s">
        <v>23</v>
      </c>
      <c r="H6614" s="24" t="s">
        <v>14</v>
      </c>
      <c r="I6614" s="12" t="str">
        <f>IFERROR(((VLOOKUP(D6614,#REF!,2,FALSE))+C6614)+IF(#REF!="SIM",7,0)+IF(D6614="PROGRAMADA","ERRO",0)," ")</f>
        <v xml:space="preserve"> </v>
      </c>
    </row>
    <row r="6615" spans="1:9" hidden="1">
      <c r="A6615" s="44" t="s">
        <v>13221</v>
      </c>
      <c r="B6615" s="29" t="s">
        <v>9</v>
      </c>
      <c r="C6615" s="47">
        <v>45574</v>
      </c>
      <c r="D6615" s="74" t="s">
        <v>28</v>
      </c>
      <c r="E6615" s="24" t="s">
        <v>13222</v>
      </c>
      <c r="F6615" s="69" t="s">
        <v>34</v>
      </c>
      <c r="G6615" s="73" t="s">
        <v>49</v>
      </c>
      <c r="H6615" s="24" t="s">
        <v>14</v>
      </c>
      <c r="I6615" s="12" t="str">
        <f>IFERROR(((VLOOKUP(D6615,#REF!,2,FALSE))+C6615)+IF(#REF!="SIM",7,0)+IF(D6615="PROGRAMADA","ERRO",0)," ")</f>
        <v xml:space="preserve"> </v>
      </c>
    </row>
    <row r="6616" spans="1:9" ht="60" hidden="1">
      <c r="A6616" s="113" t="s">
        <v>13223</v>
      </c>
      <c r="B6616" s="104" t="s">
        <v>9</v>
      </c>
      <c r="C6616" s="56">
        <v>45574</v>
      </c>
      <c r="D6616" s="104" t="s">
        <v>16</v>
      </c>
      <c r="E6616" s="102" t="s">
        <v>13224</v>
      </c>
      <c r="F6616" s="102" t="s">
        <v>30</v>
      </c>
      <c r="G6616" s="125" t="s">
        <v>23</v>
      </c>
      <c r="H6616" s="159" t="s">
        <v>14255</v>
      </c>
      <c r="I6616" s="12" t="str">
        <f>IFERROR(((VLOOKUP(D6616,#REF!,2,FALSE))+C6616)+IF(#REF!="SIM",7,0)+IF(D6616="PROGRAMADA","ERRO",0)," ")</f>
        <v xml:space="preserve"> </v>
      </c>
    </row>
    <row r="6617" spans="1:9" ht="45" hidden="1">
      <c r="A6617" s="213" t="s">
        <v>13225</v>
      </c>
      <c r="B6617" s="104" t="s">
        <v>9</v>
      </c>
      <c r="C6617" s="56">
        <v>45574</v>
      </c>
      <c r="D6617" s="104" t="s">
        <v>16</v>
      </c>
      <c r="E6617" s="102" t="s">
        <v>13226</v>
      </c>
      <c r="F6617" s="102" t="s">
        <v>30</v>
      </c>
      <c r="G6617" s="125" t="s">
        <v>13</v>
      </c>
      <c r="H6617" s="159" t="s">
        <v>14174</v>
      </c>
      <c r="I6617" s="12" t="str">
        <f>IFERROR(((VLOOKUP(D6617,#REF!,2,FALSE))+C6617)+IF(#REF!="SIM",7,0)+IF(D6617="PROGRAMADA","ERRO",0)," ")</f>
        <v xml:space="preserve"> </v>
      </c>
    </row>
    <row r="6618" spans="1:9" hidden="1">
      <c r="A6618" s="44" t="s">
        <v>13227</v>
      </c>
      <c r="B6618" s="29" t="s">
        <v>9</v>
      </c>
      <c r="C6618" s="47">
        <v>45574</v>
      </c>
      <c r="D6618" s="74" t="s">
        <v>28</v>
      </c>
      <c r="E6618" s="24" t="s">
        <v>13228</v>
      </c>
      <c r="F6618" s="69" t="s">
        <v>30</v>
      </c>
      <c r="G6618" s="73" t="s">
        <v>26</v>
      </c>
      <c r="H6618" s="24" t="s">
        <v>14</v>
      </c>
      <c r="I6618" s="12" t="str">
        <f>IFERROR(((VLOOKUP(D6618,#REF!,2,FALSE))+C6618)+IF(#REF!="SIM",7,0)+IF(D6618="PROGRAMADA","ERRO",0)," ")</f>
        <v xml:space="preserve"> </v>
      </c>
    </row>
    <row r="6619" spans="1:9" hidden="1">
      <c r="A6619" s="44" t="s">
        <v>13229</v>
      </c>
      <c r="B6619" s="29" t="s">
        <v>9</v>
      </c>
      <c r="C6619" s="47">
        <v>45574</v>
      </c>
      <c r="D6619" s="74" t="s">
        <v>28</v>
      </c>
      <c r="E6619" s="24" t="s">
        <v>13230</v>
      </c>
      <c r="F6619" s="69" t="s">
        <v>30</v>
      </c>
      <c r="G6619" s="73" t="s">
        <v>26</v>
      </c>
      <c r="H6619" s="24" t="s">
        <v>14</v>
      </c>
      <c r="I6619" s="12" t="str">
        <f>IFERROR(((VLOOKUP(D6619,#REF!,2,FALSE))+C6619)+IF(#REF!="SIM",7,0)+IF(D6619="PROGRAMADA","ERRO",0)," ")</f>
        <v xml:space="preserve"> </v>
      </c>
    </row>
    <row r="6620" spans="1:9" hidden="1">
      <c r="A6620" s="44" t="s">
        <v>13231</v>
      </c>
      <c r="B6620" s="29" t="s">
        <v>9</v>
      </c>
      <c r="C6620" s="47">
        <v>45574</v>
      </c>
      <c r="D6620" s="74" t="s">
        <v>10</v>
      </c>
      <c r="E6620" s="24" t="s">
        <v>13232</v>
      </c>
      <c r="F6620" s="69" t="s">
        <v>30</v>
      </c>
      <c r="G6620" s="73" t="s">
        <v>23</v>
      </c>
      <c r="H6620" s="24" t="s">
        <v>14</v>
      </c>
      <c r="I6620" s="12" t="str">
        <f>IFERROR(((VLOOKUP(D6620,#REF!,2,FALSE))+C6620)+IF(#REF!="SIM",7,0)+IF(D6620="PROGRAMADA","ERRO",0)," ")</f>
        <v xml:space="preserve"> </v>
      </c>
    </row>
    <row r="6621" spans="1:9" ht="150" hidden="1">
      <c r="A6621" s="113" t="s">
        <v>13233</v>
      </c>
      <c r="B6621" s="104" t="s">
        <v>2996</v>
      </c>
      <c r="C6621" s="56">
        <v>45574</v>
      </c>
      <c r="D6621" s="104" t="s">
        <v>16</v>
      </c>
      <c r="E6621" s="102" t="s">
        <v>13234</v>
      </c>
      <c r="F6621" s="102" t="s">
        <v>30</v>
      </c>
      <c r="G6621" s="125" t="s">
        <v>128</v>
      </c>
      <c r="H6621" s="136" t="s">
        <v>14490</v>
      </c>
      <c r="I6621" s="12" t="str">
        <f>IFERROR(((VLOOKUP(D6621,#REF!,2,FALSE))+C6621)+IF(#REF!="SIM",7,0)+IF(D6621="PROGRAMADA","ERRO",0)," ")</f>
        <v xml:space="preserve"> </v>
      </c>
    </row>
    <row r="6622" spans="1:9" hidden="1">
      <c r="A6622" s="79" t="s">
        <v>13235</v>
      </c>
      <c r="B6622" s="46" t="s">
        <v>155</v>
      </c>
      <c r="C6622" s="99">
        <v>45575</v>
      </c>
      <c r="D6622" s="94" t="s">
        <v>16</v>
      </c>
      <c r="E6622" s="66" t="s">
        <v>13236</v>
      </c>
      <c r="F6622" s="95" t="s">
        <v>146</v>
      </c>
      <c r="G6622" s="96" t="s">
        <v>13</v>
      </c>
      <c r="H6622" s="66" t="s">
        <v>157</v>
      </c>
      <c r="I6622" s="97" t="str">
        <f>IFERROR(((VLOOKUP(D6622,#REF!,2,FALSE))+C6622)+IF(#REF!="SIM",7,0)+IF(D6622="PROGRAMADA","ERRO",0)," ")</f>
        <v xml:space="preserve"> </v>
      </c>
    </row>
    <row r="6623" spans="1:9" hidden="1">
      <c r="A6623" s="44" t="s">
        <v>13237</v>
      </c>
      <c r="B6623" s="29" t="s">
        <v>9</v>
      </c>
      <c r="C6623" s="61">
        <v>45575</v>
      </c>
      <c r="D6623" s="74" t="s">
        <v>10</v>
      </c>
      <c r="E6623" s="24" t="s">
        <v>13238</v>
      </c>
      <c r="F6623" s="69" t="s">
        <v>30</v>
      </c>
      <c r="G6623" s="73" t="s">
        <v>23</v>
      </c>
      <c r="H6623" s="24" t="s">
        <v>14</v>
      </c>
      <c r="I6623" s="12" t="str">
        <f>IFERROR(((VLOOKUP(D6623,#REF!,2,FALSE))+C6623)+IF(#REF!="SIM",7,0)+IF(D6623="PROGRAMADA","ERRO",0)," ")</f>
        <v xml:space="preserve"> </v>
      </c>
    </row>
    <row r="6624" spans="1:9" ht="30" hidden="1">
      <c r="A6624" s="113" t="s">
        <v>13239</v>
      </c>
      <c r="B6624" s="114" t="s">
        <v>9</v>
      </c>
      <c r="C6624" s="56">
        <v>45575</v>
      </c>
      <c r="D6624" s="104" t="s">
        <v>16</v>
      </c>
      <c r="E6624" s="102" t="s">
        <v>13240</v>
      </c>
      <c r="F6624" s="102" t="s">
        <v>30</v>
      </c>
      <c r="G6624" s="125" t="s">
        <v>23</v>
      </c>
      <c r="H6624" s="159" t="s">
        <v>14001</v>
      </c>
      <c r="I6624" s="12" t="str">
        <f>IFERROR(((VLOOKUP(D6624,#REF!,2,FALSE))+C6624)+IF(#REF!="SIM",7,0)+IF(D6624="PROGRAMADA","ERRO",0)," ")</f>
        <v xml:space="preserve"> </v>
      </c>
    </row>
    <row r="6625" spans="1:9" hidden="1">
      <c r="A6625" s="44" t="s">
        <v>13241</v>
      </c>
      <c r="B6625" s="29" t="s">
        <v>9</v>
      </c>
      <c r="C6625" s="61">
        <v>45575</v>
      </c>
      <c r="D6625" s="74" t="s">
        <v>16</v>
      </c>
      <c r="E6625" s="24" t="s">
        <v>13242</v>
      </c>
      <c r="F6625" s="69" t="s">
        <v>30</v>
      </c>
      <c r="G6625" s="73" t="s">
        <v>23</v>
      </c>
      <c r="H6625" s="24" t="s">
        <v>14</v>
      </c>
      <c r="I6625" s="12" t="str">
        <f>IFERROR(((VLOOKUP(D6625,#REF!,2,FALSE))+C6625)+IF(#REF!="SIM",7,0)+IF(D6625="PROGRAMADA","ERRO",0)," ")</f>
        <v xml:space="preserve"> </v>
      </c>
    </row>
    <row r="6626" spans="1:9" ht="30" hidden="1">
      <c r="A6626" s="113" t="s">
        <v>13243</v>
      </c>
      <c r="B6626" s="104" t="s">
        <v>9</v>
      </c>
      <c r="C6626" s="56">
        <v>45575</v>
      </c>
      <c r="D6626" s="104" t="s">
        <v>16</v>
      </c>
      <c r="E6626" s="102" t="s">
        <v>13244</v>
      </c>
      <c r="F6626" s="102" t="s">
        <v>30</v>
      </c>
      <c r="G6626" s="125" t="s">
        <v>23</v>
      </c>
      <c r="H6626" s="159" t="s">
        <v>14190</v>
      </c>
      <c r="I6626" s="12" t="str">
        <f>IFERROR(((VLOOKUP(D6626,#REF!,2,FALSE))+C6626)+IF(#REF!="SIM",7,0)+IF(D6626="PROGRAMADA","ERRO",0)," ")</f>
        <v xml:space="preserve"> </v>
      </c>
    </row>
    <row r="6627" spans="1:9" ht="45" hidden="1">
      <c r="A6627" s="113" t="s">
        <v>13245</v>
      </c>
      <c r="B6627" s="104" t="s">
        <v>9</v>
      </c>
      <c r="C6627" s="56">
        <v>45575</v>
      </c>
      <c r="D6627" s="104" t="s">
        <v>10</v>
      </c>
      <c r="E6627" s="102" t="s">
        <v>13246</v>
      </c>
      <c r="F6627" s="104" t="s">
        <v>30</v>
      </c>
      <c r="G6627" s="125" t="s">
        <v>23</v>
      </c>
      <c r="H6627" s="159" t="s">
        <v>14180</v>
      </c>
      <c r="I6627" s="12" t="str">
        <f>IFERROR(((VLOOKUP(D6627,#REF!,2,FALSE))+C6627)+IF(#REF!="SIM",7,0)+IF(D6627="PROGRAMADA","ERRO",0)," ")</f>
        <v xml:space="preserve"> </v>
      </c>
    </row>
    <row r="6628" spans="1:9" ht="45" hidden="1">
      <c r="A6628" s="113" t="s">
        <v>13247</v>
      </c>
      <c r="B6628" s="104" t="s">
        <v>9</v>
      </c>
      <c r="C6628" s="56">
        <v>45576</v>
      </c>
      <c r="D6628" s="104" t="s">
        <v>32</v>
      </c>
      <c r="E6628" s="102" t="s">
        <v>13248</v>
      </c>
      <c r="F6628" s="104" t="s">
        <v>34</v>
      </c>
      <c r="G6628" s="125" t="s">
        <v>23</v>
      </c>
      <c r="H6628" s="159" t="s">
        <v>15351</v>
      </c>
      <c r="I6628" s="25">
        <v>45576</v>
      </c>
    </row>
    <row r="6629" spans="1:9" hidden="1">
      <c r="A6629" s="44" t="s">
        <v>13249</v>
      </c>
      <c r="B6629" s="29" t="s">
        <v>9</v>
      </c>
      <c r="C6629" s="61">
        <v>45576</v>
      </c>
      <c r="D6629" s="74" t="s">
        <v>32</v>
      </c>
      <c r="E6629" s="24" t="s">
        <v>13250</v>
      </c>
      <c r="F6629" s="69" t="s">
        <v>34</v>
      </c>
      <c r="G6629" s="73" t="s">
        <v>23</v>
      </c>
      <c r="H6629" s="24" t="s">
        <v>14</v>
      </c>
      <c r="I6629" s="25">
        <v>45576</v>
      </c>
    </row>
    <row r="6630" spans="1:9" hidden="1">
      <c r="A6630" s="44" t="s">
        <v>13251</v>
      </c>
      <c r="B6630" s="29" t="s">
        <v>9</v>
      </c>
      <c r="C6630" s="61">
        <v>45576</v>
      </c>
      <c r="D6630" s="74" t="s">
        <v>16</v>
      </c>
      <c r="E6630" s="24" t="s">
        <v>13252</v>
      </c>
      <c r="F6630" s="69" t="s">
        <v>22</v>
      </c>
      <c r="G6630" s="73" t="s">
        <v>13</v>
      </c>
      <c r="H6630" s="24" t="s">
        <v>14</v>
      </c>
      <c r="I6630" s="12" t="str">
        <f>IFERROR(((VLOOKUP(D6630,#REF!,2,FALSE))+C6630)+IF(#REF!="SIM",7,0)+IF(D6630="PROGRAMADA","ERRO",0)," ")</f>
        <v xml:space="preserve"> </v>
      </c>
    </row>
    <row r="6631" spans="1:9" ht="45" hidden="1">
      <c r="A6631" s="113" t="s">
        <v>13253</v>
      </c>
      <c r="B6631" s="104" t="s">
        <v>2996</v>
      </c>
      <c r="C6631" s="56">
        <v>45576</v>
      </c>
      <c r="D6631" s="104" t="s">
        <v>32</v>
      </c>
      <c r="E6631" s="102" t="s">
        <v>13254</v>
      </c>
      <c r="F6631" s="104" t="s">
        <v>30</v>
      </c>
      <c r="G6631" s="125" t="s">
        <v>23</v>
      </c>
      <c r="H6631" s="136" t="s">
        <v>15390</v>
      </c>
      <c r="I6631" s="25">
        <v>45607</v>
      </c>
    </row>
    <row r="6632" spans="1:9" ht="60" hidden="1">
      <c r="A6632" s="213" t="s">
        <v>13255</v>
      </c>
      <c r="B6632" s="104" t="s">
        <v>9</v>
      </c>
      <c r="C6632" s="56">
        <v>45576</v>
      </c>
      <c r="D6632" s="104" t="s">
        <v>10</v>
      </c>
      <c r="E6632" s="102" t="s">
        <v>13256</v>
      </c>
      <c r="F6632" s="104" t="s">
        <v>30</v>
      </c>
      <c r="G6632" s="125" t="s">
        <v>23</v>
      </c>
      <c r="H6632" s="159" t="s">
        <v>14902</v>
      </c>
      <c r="I6632" s="12" t="str">
        <f>IFERROR(((VLOOKUP(D6632,#REF!,2,FALSE))+C6632)+IF(#REF!="SIM",7,0)+IF(D6632="PROGRAMADA","ERRO",0)," ")</f>
        <v xml:space="preserve"> </v>
      </c>
    </row>
    <row r="6633" spans="1:9" ht="45" hidden="1">
      <c r="A6633" s="113" t="s">
        <v>13257</v>
      </c>
      <c r="B6633" s="104" t="s">
        <v>9</v>
      </c>
      <c r="C6633" s="56">
        <v>45576</v>
      </c>
      <c r="D6633" s="104" t="s">
        <v>16</v>
      </c>
      <c r="E6633" s="102" t="s">
        <v>13258</v>
      </c>
      <c r="F6633" s="102" t="s">
        <v>18</v>
      </c>
      <c r="G6633" s="125" t="s">
        <v>13</v>
      </c>
      <c r="H6633" s="136" t="s">
        <v>13898</v>
      </c>
      <c r="I6633" s="12" t="str">
        <f>IFERROR(((VLOOKUP(D6633,#REF!,2,FALSE))+C6633)+IF(#REF!="SIM",7,0)+IF(D6633="PROGRAMADA","ERRO",0)," ")</f>
        <v xml:space="preserve"> </v>
      </c>
    </row>
    <row r="6634" spans="1:9" hidden="1">
      <c r="A6634" s="44" t="s">
        <v>13259</v>
      </c>
      <c r="B6634" s="29" t="s">
        <v>9</v>
      </c>
      <c r="C6634" s="61">
        <v>45576</v>
      </c>
      <c r="D6634" s="74" t="s">
        <v>28</v>
      </c>
      <c r="E6634" s="24" t="s">
        <v>13260</v>
      </c>
      <c r="F6634" s="69" t="s">
        <v>30</v>
      </c>
      <c r="G6634" s="73" t="s">
        <v>26</v>
      </c>
      <c r="H6634" s="24" t="s">
        <v>14</v>
      </c>
      <c r="I6634" s="12" t="str">
        <f>IFERROR(((VLOOKUP(D6634,#REF!,2,FALSE))+C6634)+IF(#REF!="SIM",7,0)+IF(D6634="PROGRAMADA","ERRO",0)," ")</f>
        <v xml:space="preserve"> </v>
      </c>
    </row>
    <row r="6635" spans="1:9" hidden="1">
      <c r="A6635" s="44" t="s">
        <v>13261</v>
      </c>
      <c r="B6635" s="29" t="s">
        <v>9</v>
      </c>
      <c r="C6635" s="61">
        <v>45576</v>
      </c>
      <c r="D6635" s="74" t="s">
        <v>16</v>
      </c>
      <c r="E6635" s="24" t="s">
        <v>13262</v>
      </c>
      <c r="F6635" s="69" t="s">
        <v>30</v>
      </c>
      <c r="G6635" s="73" t="s">
        <v>23</v>
      </c>
      <c r="H6635" s="24" t="s">
        <v>14</v>
      </c>
      <c r="I6635" s="12" t="str">
        <f>IFERROR(((VLOOKUP(D6635,#REF!,2,FALSE))+C6635)+IF(#REF!="SIM",7,0)+IF(D6635="PROGRAMADA","ERRO",0)," ")</f>
        <v xml:space="preserve"> </v>
      </c>
    </row>
    <row r="6636" spans="1:9" hidden="1">
      <c r="A6636" s="44" t="s">
        <v>13263</v>
      </c>
      <c r="B6636" s="29" t="s">
        <v>9</v>
      </c>
      <c r="C6636" s="61">
        <v>45576</v>
      </c>
      <c r="D6636" s="74" t="s">
        <v>28</v>
      </c>
      <c r="E6636" s="24" t="s">
        <v>13264</v>
      </c>
      <c r="F6636" s="69" t="s">
        <v>34</v>
      </c>
      <c r="G6636" s="73" t="s">
        <v>26</v>
      </c>
      <c r="H6636" s="24" t="s">
        <v>14</v>
      </c>
      <c r="I6636" s="12" t="str">
        <f>IFERROR(((VLOOKUP(D6636,#REF!,2,FALSE))+C6636)+IF(#REF!="SIM",7,0)+IF(D6636="PROGRAMADA","ERRO",0)," ")</f>
        <v xml:space="preserve"> </v>
      </c>
    </row>
    <row r="6637" spans="1:9" hidden="1">
      <c r="A6637" s="44" t="s">
        <v>13265</v>
      </c>
      <c r="B6637" s="29" t="s">
        <v>9</v>
      </c>
      <c r="C6637" s="61">
        <v>45576</v>
      </c>
      <c r="D6637" s="74" t="s">
        <v>16</v>
      </c>
      <c r="E6637" s="24" t="s">
        <v>13266</v>
      </c>
      <c r="F6637" s="69" t="s">
        <v>30</v>
      </c>
      <c r="G6637" s="73" t="s">
        <v>23</v>
      </c>
      <c r="H6637" s="24" t="s">
        <v>14</v>
      </c>
      <c r="I6637" s="12" t="str">
        <f>IFERROR(((VLOOKUP(D6637,#REF!,2,FALSE))+C6637)+IF(#REF!="SIM",7,0)+IF(D6637="PROGRAMADA","ERRO",0)," ")</f>
        <v xml:space="preserve"> </v>
      </c>
    </row>
    <row r="6638" spans="1:9" ht="60" hidden="1">
      <c r="A6638" s="603" t="s">
        <v>13267</v>
      </c>
      <c r="B6638" s="104" t="s">
        <v>9</v>
      </c>
      <c r="C6638" s="56">
        <v>45576</v>
      </c>
      <c r="D6638" s="104" t="s">
        <v>28</v>
      </c>
      <c r="E6638" s="102" t="s">
        <v>13268</v>
      </c>
      <c r="F6638" s="104" t="s">
        <v>30</v>
      </c>
      <c r="G6638" s="125" t="s">
        <v>13878</v>
      </c>
      <c r="H6638" s="159" t="s">
        <v>15399</v>
      </c>
      <c r="I6638" s="12" t="str">
        <f>IFERROR(((VLOOKUP(D6638,#REF!,2,FALSE))+C6638)+IF(#REF!="SIM",7,0)+IF(D6638="PROGRAMADA","ERRO",0)," ")</f>
        <v xml:space="preserve"> </v>
      </c>
    </row>
    <row r="6639" spans="1:9" hidden="1">
      <c r="A6639" s="44" t="s">
        <v>13269</v>
      </c>
      <c r="B6639" s="29" t="s">
        <v>9</v>
      </c>
      <c r="C6639" s="61">
        <v>45576</v>
      </c>
      <c r="D6639" s="74" t="s">
        <v>10</v>
      </c>
      <c r="E6639" s="24" t="s">
        <v>13270</v>
      </c>
      <c r="F6639" s="69" t="s">
        <v>30</v>
      </c>
      <c r="G6639" s="73" t="s">
        <v>23</v>
      </c>
      <c r="H6639" s="24" t="s">
        <v>14</v>
      </c>
      <c r="I6639" s="12" t="str">
        <f>IFERROR(((VLOOKUP(D6639,#REF!,2,FALSE))+C6639)+IF(#REF!="SIM",7,0)+IF(D6639="PROGRAMADA","ERRO",0)," ")</f>
        <v xml:space="preserve"> </v>
      </c>
    </row>
    <row r="6640" spans="1:9" hidden="1">
      <c r="A6640" s="44" t="s">
        <v>13271</v>
      </c>
      <c r="B6640" s="29" t="s">
        <v>9</v>
      </c>
      <c r="C6640" s="61">
        <v>45576</v>
      </c>
      <c r="D6640" s="74" t="s">
        <v>28</v>
      </c>
      <c r="E6640" s="24" t="s">
        <v>13272</v>
      </c>
      <c r="F6640" s="69" t="s">
        <v>30</v>
      </c>
      <c r="G6640" s="73" t="s">
        <v>26</v>
      </c>
      <c r="H6640" s="24" t="s">
        <v>14</v>
      </c>
      <c r="I6640" s="12" t="str">
        <f>IFERROR(((VLOOKUP(D6640,#REF!,2,FALSE))+C6640)+IF(#REF!="SIM",7,0)+IF(D6640="PROGRAMADA","ERRO",0)," ")</f>
        <v xml:space="preserve"> </v>
      </c>
    </row>
    <row r="6641" spans="1:9" ht="30" hidden="1">
      <c r="A6641" s="113" t="s">
        <v>13273</v>
      </c>
      <c r="B6641" s="104" t="s">
        <v>9</v>
      </c>
      <c r="C6641" s="56">
        <v>45576</v>
      </c>
      <c r="D6641" s="104" t="s">
        <v>16</v>
      </c>
      <c r="E6641" s="102" t="s">
        <v>13274</v>
      </c>
      <c r="F6641" s="104" t="s">
        <v>34</v>
      </c>
      <c r="G6641" s="125" t="s">
        <v>13</v>
      </c>
      <c r="H6641" s="159" t="s">
        <v>14598</v>
      </c>
      <c r="I6641" s="12" t="str">
        <f>IFERROR(((VLOOKUP(D6641,#REF!,2,FALSE))+C6641)+IF(#REF!="SIM",7,0)+IF(D6641="PROGRAMADA","ERRO",0)," ")</f>
        <v xml:space="preserve"> </v>
      </c>
    </row>
    <row r="6642" spans="1:9" ht="60" hidden="1">
      <c r="A6642" s="113" t="s">
        <v>13275</v>
      </c>
      <c r="B6642" s="104" t="s">
        <v>2996</v>
      </c>
      <c r="C6642" s="61">
        <v>45576</v>
      </c>
      <c r="D6642" s="104" t="s">
        <v>16</v>
      </c>
      <c r="E6642" s="102" t="s">
        <v>13276</v>
      </c>
      <c r="F6642" s="104" t="s">
        <v>22</v>
      </c>
      <c r="G6642" s="125" t="s">
        <v>23</v>
      </c>
      <c r="H6642" s="136" t="s">
        <v>13897</v>
      </c>
      <c r="I6642" s="12" t="str">
        <f>IFERROR(((VLOOKUP(D6642,#REF!,2,FALSE))+C6642)+IF(#REF!="SIM",7,0)+IF(D6642="PROGRAMADA","ERRO",0)," ")</f>
        <v xml:space="preserve"> </v>
      </c>
    </row>
    <row r="6643" spans="1:9" ht="60" hidden="1">
      <c r="A6643" s="113" t="s">
        <v>13277</v>
      </c>
      <c r="B6643" s="104" t="s">
        <v>9</v>
      </c>
      <c r="C6643" s="56">
        <v>45579</v>
      </c>
      <c r="D6643" s="104" t="s">
        <v>16</v>
      </c>
      <c r="E6643" s="102" t="s">
        <v>13278</v>
      </c>
      <c r="F6643" s="104" t="s">
        <v>30</v>
      </c>
      <c r="G6643" s="125" t="s">
        <v>23</v>
      </c>
      <c r="H6643" s="159" t="s">
        <v>15144</v>
      </c>
      <c r="I6643" s="12" t="str">
        <f>IFERROR(((VLOOKUP(D6643,#REF!,2,FALSE))+C6643)+IF(#REF!="SIM",7,0)+IF(D6643="PROGRAMADA","ERRO",0)," ")</f>
        <v xml:space="preserve"> </v>
      </c>
    </row>
    <row r="6644" spans="1:9" ht="45" hidden="1">
      <c r="A6644" s="113" t="s">
        <v>13279</v>
      </c>
      <c r="B6644" s="104" t="s">
        <v>9</v>
      </c>
      <c r="C6644" s="56">
        <v>45579</v>
      </c>
      <c r="D6644" s="104" t="s">
        <v>10</v>
      </c>
      <c r="E6644" s="102" t="s">
        <v>13280</v>
      </c>
      <c r="F6644" s="104" t="s">
        <v>30</v>
      </c>
      <c r="G6644" s="125" t="s">
        <v>23</v>
      </c>
      <c r="H6644" s="175" t="s">
        <v>14102</v>
      </c>
      <c r="I6644" s="12" t="str">
        <f>IFERROR(((VLOOKUP(D6644,#REF!,2,FALSE))+C6644)+IF(#REF!="SIM",7,0)+IF(D6644="PROGRAMADA","ERRO",0)," ")</f>
        <v xml:space="preserve"> </v>
      </c>
    </row>
    <row r="6645" spans="1:9" hidden="1">
      <c r="A6645" s="44" t="s">
        <v>13281</v>
      </c>
      <c r="B6645" s="29" t="s">
        <v>9</v>
      </c>
      <c r="C6645" s="61">
        <v>45579</v>
      </c>
      <c r="D6645" s="74" t="s">
        <v>16</v>
      </c>
      <c r="E6645" s="24" t="s">
        <v>13282</v>
      </c>
      <c r="F6645" s="69" t="s">
        <v>34</v>
      </c>
      <c r="G6645" s="73" t="s">
        <v>49</v>
      </c>
      <c r="H6645" s="24" t="s">
        <v>14</v>
      </c>
      <c r="I6645" s="12" t="str">
        <f>IFERROR(((VLOOKUP(D6645,#REF!,2,FALSE))+C6645)+IF(#REF!="SIM",7,0)+IF(D6645="PROGRAMADA","ERRO",0)," ")</f>
        <v xml:space="preserve"> </v>
      </c>
    </row>
    <row r="6646" spans="1:9" hidden="1">
      <c r="A6646" s="44" t="s">
        <v>13283</v>
      </c>
      <c r="B6646" s="29" t="s">
        <v>9</v>
      </c>
      <c r="C6646" s="61">
        <v>45579</v>
      </c>
      <c r="D6646" s="74" t="s">
        <v>16</v>
      </c>
      <c r="E6646" s="24" t="s">
        <v>13284</v>
      </c>
      <c r="F6646" s="69" t="s">
        <v>22</v>
      </c>
      <c r="G6646" s="73" t="s">
        <v>13</v>
      </c>
      <c r="H6646" s="24" t="s">
        <v>2998</v>
      </c>
      <c r="I6646" s="12" t="str">
        <f>IFERROR(((VLOOKUP(D6646,#REF!,2,FALSE))+C6646)+IF(#REF!="SIM",7,0)+IF(D6646="PROGRAMADA","ERRO",0)," ")</f>
        <v xml:space="preserve"> </v>
      </c>
    </row>
    <row r="6647" spans="1:9" hidden="1">
      <c r="A6647" s="44" t="s">
        <v>13285</v>
      </c>
      <c r="B6647" s="29" t="s">
        <v>9</v>
      </c>
      <c r="C6647" s="61">
        <v>45580</v>
      </c>
      <c r="D6647" s="74" t="s">
        <v>16</v>
      </c>
      <c r="E6647" s="24" t="s">
        <v>13286</v>
      </c>
      <c r="F6647" s="69" t="s">
        <v>30</v>
      </c>
      <c r="G6647" s="73" t="s">
        <v>26</v>
      </c>
      <c r="H6647" s="24" t="s">
        <v>14</v>
      </c>
      <c r="I6647" s="12" t="str">
        <f>IFERROR(((VLOOKUP(D6647,#REF!,2,FALSE))+C6647)+IF(#REF!="SIM",7,0)+IF(D6647="PROGRAMADA","ERRO",0)," ")</f>
        <v xml:space="preserve"> </v>
      </c>
    </row>
    <row r="6648" spans="1:9" hidden="1">
      <c r="A6648" s="44" t="s">
        <v>13287</v>
      </c>
      <c r="B6648" s="29" t="s">
        <v>9</v>
      </c>
      <c r="C6648" s="61">
        <v>45580</v>
      </c>
      <c r="D6648" s="74" t="s">
        <v>28</v>
      </c>
      <c r="E6648" s="24" t="s">
        <v>13288</v>
      </c>
      <c r="F6648" s="69" t="s">
        <v>30</v>
      </c>
      <c r="G6648" s="73" t="s">
        <v>26</v>
      </c>
      <c r="H6648" s="24" t="s">
        <v>14</v>
      </c>
      <c r="I6648" s="12" t="str">
        <f>IFERROR(((VLOOKUP(D6648,#REF!,2,FALSE))+C6648)+IF(#REF!="SIM",7,0)+IF(D6648="PROGRAMADA","ERRO",0)," ")</f>
        <v xml:space="preserve"> </v>
      </c>
    </row>
    <row r="6649" spans="1:9" ht="22.5" hidden="1">
      <c r="A6649" s="44" t="s">
        <v>13289</v>
      </c>
      <c r="B6649" s="29" t="s">
        <v>9</v>
      </c>
      <c r="C6649" s="61">
        <v>45580</v>
      </c>
      <c r="D6649" s="74" t="s">
        <v>16</v>
      </c>
      <c r="E6649" s="24" t="s">
        <v>13290</v>
      </c>
      <c r="F6649" s="69" t="s">
        <v>30</v>
      </c>
      <c r="G6649" s="73" t="s">
        <v>26</v>
      </c>
      <c r="H6649" s="175" t="s">
        <v>14102</v>
      </c>
      <c r="I6649" s="12" t="str">
        <f>IFERROR(((VLOOKUP(D6649,#REF!,2,FALSE))+C6649)+IF(#REF!="SIM",7,0)+IF(D6649="PROGRAMADA","ERRO",0)," ")</f>
        <v xml:space="preserve"> </v>
      </c>
    </row>
    <row r="6650" spans="1:9" hidden="1">
      <c r="A6650" s="44" t="s">
        <v>13291</v>
      </c>
      <c r="B6650" s="29" t="s">
        <v>9</v>
      </c>
      <c r="C6650" s="61">
        <v>45580</v>
      </c>
      <c r="D6650" s="74" t="s">
        <v>16</v>
      </c>
      <c r="E6650" s="24" t="s">
        <v>13292</v>
      </c>
      <c r="F6650" s="69" t="s">
        <v>30</v>
      </c>
      <c r="G6650" s="73" t="s">
        <v>26</v>
      </c>
      <c r="H6650" s="24" t="s">
        <v>14</v>
      </c>
      <c r="I6650" s="12" t="str">
        <f>IFERROR(((VLOOKUP(D6650,#REF!,2,FALSE))+C6650)+IF(#REF!="SIM",7,0)+IF(D6650="PROGRAMADA","ERRO",0)," ")</f>
        <v xml:space="preserve"> </v>
      </c>
    </row>
    <row r="6651" spans="1:9" hidden="1">
      <c r="A6651" s="44" t="s">
        <v>13293</v>
      </c>
      <c r="B6651" s="29" t="s">
        <v>9</v>
      </c>
      <c r="C6651" s="61">
        <v>45580</v>
      </c>
      <c r="D6651" s="74" t="s">
        <v>16</v>
      </c>
      <c r="E6651" s="24" t="s">
        <v>13294</v>
      </c>
      <c r="F6651" s="69" t="s">
        <v>22</v>
      </c>
      <c r="G6651" s="73" t="s">
        <v>13</v>
      </c>
      <c r="H6651" s="24" t="s">
        <v>14</v>
      </c>
      <c r="I6651" s="12" t="str">
        <f>IFERROR(((VLOOKUP(D6651,#REF!,2,FALSE))+C6651)+IF(#REF!="SIM",7,0)+IF(D6651="PROGRAMADA","ERRO",0)," ")</f>
        <v xml:space="preserve"> </v>
      </c>
    </row>
    <row r="6652" spans="1:9" ht="30" hidden="1">
      <c r="A6652" s="213" t="s">
        <v>13295</v>
      </c>
      <c r="B6652" s="104" t="s">
        <v>9</v>
      </c>
      <c r="C6652" s="56">
        <v>45580</v>
      </c>
      <c r="D6652" s="104" t="s">
        <v>28</v>
      </c>
      <c r="E6652" s="102" t="s">
        <v>13296</v>
      </c>
      <c r="F6652" s="104" t="s">
        <v>30</v>
      </c>
      <c r="G6652" s="125" t="s">
        <v>13</v>
      </c>
      <c r="H6652" s="159" t="s">
        <v>14850</v>
      </c>
      <c r="I6652" s="12" t="str">
        <f>IFERROR(((VLOOKUP(D6652,#REF!,2,FALSE))+C6652)+IF(#REF!="SIM",7,0)+IF(D6652="PROGRAMADA","ERRO",0)," ")</f>
        <v xml:space="preserve"> </v>
      </c>
    </row>
    <row r="6653" spans="1:9" ht="30" hidden="1">
      <c r="A6653" s="113" t="s">
        <v>13297</v>
      </c>
      <c r="B6653" s="104" t="s">
        <v>2996</v>
      </c>
      <c r="C6653" s="56">
        <v>45580</v>
      </c>
      <c r="D6653" s="104" t="s">
        <v>16</v>
      </c>
      <c r="E6653" s="102" t="s">
        <v>13298</v>
      </c>
      <c r="F6653" s="104" t="s">
        <v>22</v>
      </c>
      <c r="G6653" s="125" t="s">
        <v>23</v>
      </c>
      <c r="H6653" s="136" t="s">
        <v>13896</v>
      </c>
      <c r="I6653" s="12" t="str">
        <f>IFERROR(((VLOOKUP(D6653,#REF!,2,FALSE))+C6653)+IF(#REF!="SIM",7,0)+IF(D6653="PROGRAMADA","ERRO",0)," ")</f>
        <v xml:space="preserve"> </v>
      </c>
    </row>
    <row r="6654" spans="1:9" hidden="1">
      <c r="A6654" s="44" t="s">
        <v>13299</v>
      </c>
      <c r="B6654" s="29" t="s">
        <v>9</v>
      </c>
      <c r="C6654" s="61">
        <v>45581</v>
      </c>
      <c r="D6654" s="68" t="s">
        <v>16</v>
      </c>
      <c r="E6654" s="24" t="s">
        <v>13300</v>
      </c>
      <c r="F6654" s="69" t="s">
        <v>34</v>
      </c>
      <c r="G6654" s="24" t="s">
        <v>49</v>
      </c>
      <c r="H6654" s="24" t="s">
        <v>14</v>
      </c>
      <c r="I6654" s="12" t="str">
        <f>IFERROR(((VLOOKUP(D6654,#REF!,2,FALSE))+C6654)+IF(#REF!="SIM",7,0)+IF(D6654="PROGRAMADA","ERRO",0)," ")</f>
        <v xml:space="preserve"> </v>
      </c>
    </row>
    <row r="6655" spans="1:9" hidden="1">
      <c r="A6655" s="44" t="s">
        <v>13301</v>
      </c>
      <c r="B6655" s="29" t="s">
        <v>9</v>
      </c>
      <c r="C6655" s="61">
        <v>45581</v>
      </c>
      <c r="D6655" s="68" t="s">
        <v>10</v>
      </c>
      <c r="E6655" s="24" t="s">
        <v>13302</v>
      </c>
      <c r="F6655" s="69" t="s">
        <v>146</v>
      </c>
      <c r="G6655" s="24" t="s">
        <v>26</v>
      </c>
      <c r="H6655" s="24" t="s">
        <v>14</v>
      </c>
      <c r="I6655" s="12" t="str">
        <f>IFERROR(((VLOOKUP(D6655,#REF!,2,FALSE))+C6655)+IF(#REF!="SIM",7,0)+IF(D6655="PROGRAMADA","ERRO",0)," ")</f>
        <v xml:space="preserve"> </v>
      </c>
    </row>
    <row r="6656" spans="1:9" hidden="1">
      <c r="A6656" s="44" t="s">
        <v>13303</v>
      </c>
      <c r="B6656" s="29" t="s">
        <v>9</v>
      </c>
      <c r="C6656" s="61">
        <v>45581</v>
      </c>
      <c r="D6656" s="68" t="s">
        <v>16</v>
      </c>
      <c r="E6656" s="24" t="s">
        <v>13304</v>
      </c>
      <c r="F6656" s="69" t="s">
        <v>146</v>
      </c>
      <c r="G6656" s="24" t="s">
        <v>26</v>
      </c>
      <c r="H6656" s="24" t="s">
        <v>14</v>
      </c>
      <c r="I6656" s="12" t="str">
        <f>IFERROR(((VLOOKUP(D6656,#REF!,2,FALSE))+C6656)+IF(#REF!="SIM",7,0)+IF(D6656="PROGRAMADA","ERRO",0)," ")</f>
        <v xml:space="preserve"> </v>
      </c>
    </row>
    <row r="6657" spans="1:9" hidden="1">
      <c r="A6657" s="44" t="s">
        <v>13305</v>
      </c>
      <c r="B6657" s="24" t="s">
        <v>9</v>
      </c>
      <c r="C6657" s="25">
        <v>45581</v>
      </c>
      <c r="D6657" s="24" t="s">
        <v>16</v>
      </c>
      <c r="E6657" s="24" t="s">
        <v>13306</v>
      </c>
      <c r="F6657" s="24" t="s">
        <v>146</v>
      </c>
      <c r="G6657" s="24" t="s">
        <v>26</v>
      </c>
      <c r="H6657" s="24" t="s">
        <v>14</v>
      </c>
      <c r="I6657" s="12" t="str">
        <f>IFERROR(((VLOOKUP(D6657,#REF!,2,FALSE))+C6657)+IF(#REF!="SIM",7,0)+IF(D6657="PROGRAMADA","ERRO",0)," ")</f>
        <v xml:space="preserve"> </v>
      </c>
    </row>
    <row r="6658" spans="1:9" hidden="1">
      <c r="A6658" s="44" t="s">
        <v>13307</v>
      </c>
      <c r="B6658" s="80" t="s">
        <v>9</v>
      </c>
      <c r="C6658" s="25">
        <v>45581</v>
      </c>
      <c r="D6658" s="24" t="s">
        <v>10</v>
      </c>
      <c r="E6658" s="24" t="s">
        <v>13308</v>
      </c>
      <c r="F6658" s="24" t="s">
        <v>146</v>
      </c>
      <c r="G6658" s="24" t="s">
        <v>23</v>
      </c>
      <c r="H6658" s="24" t="s">
        <v>14</v>
      </c>
      <c r="I6658" s="12" t="str">
        <f>IFERROR(((VLOOKUP(D6658,#REF!,2,FALSE))+C6658)+IF(#REF!="SIM",7,0)+IF(D6658="PROGRAMADA","ERRO",0)," ")</f>
        <v xml:space="preserve"> </v>
      </c>
    </row>
    <row r="6659" spans="1:9" hidden="1">
      <c r="A6659" s="44" t="s">
        <v>13309</v>
      </c>
      <c r="B6659" s="80" t="s">
        <v>9</v>
      </c>
      <c r="C6659" s="25">
        <v>45582</v>
      </c>
      <c r="D6659" s="24" t="s">
        <v>16</v>
      </c>
      <c r="E6659" s="24" t="s">
        <v>13310</v>
      </c>
      <c r="F6659" s="24" t="s">
        <v>30</v>
      </c>
      <c r="G6659" s="24" t="s">
        <v>23</v>
      </c>
      <c r="H6659" s="24" t="s">
        <v>14</v>
      </c>
      <c r="I6659" s="12" t="str">
        <f>IFERROR(((VLOOKUP(D6659,#REF!,2,FALSE))+C6659)+IF(#REF!="SIM",7,0)+IF(D6659="PROGRAMADA","ERRO",0)," ")</f>
        <v xml:space="preserve"> </v>
      </c>
    </row>
    <row r="6660" spans="1:9" hidden="1">
      <c r="A6660" s="44" t="s">
        <v>13311</v>
      </c>
      <c r="B6660" s="80" t="s">
        <v>9</v>
      </c>
      <c r="C6660" s="25">
        <v>45581</v>
      </c>
      <c r="D6660" s="24" t="s">
        <v>16</v>
      </c>
      <c r="E6660" s="24" t="s">
        <v>13312</v>
      </c>
      <c r="F6660" s="24" t="s">
        <v>30</v>
      </c>
      <c r="G6660" s="24" t="s">
        <v>49</v>
      </c>
      <c r="H6660" s="24" t="s">
        <v>14</v>
      </c>
      <c r="I6660" s="12" t="str">
        <f>IFERROR(((VLOOKUP(D6660,#REF!,2,FALSE))+C6660)+IF(#REF!="SIM",7,0)+IF(D6660="PROGRAMADA","ERRO",0)," ")</f>
        <v xml:space="preserve"> </v>
      </c>
    </row>
    <row r="6661" spans="1:9" ht="30" hidden="1">
      <c r="A6661" s="113" t="s">
        <v>13313</v>
      </c>
      <c r="B6661" s="104" t="s">
        <v>9</v>
      </c>
      <c r="C6661" s="56">
        <v>45582</v>
      </c>
      <c r="D6661" s="104" t="s">
        <v>16</v>
      </c>
      <c r="E6661" s="102" t="s">
        <v>13314</v>
      </c>
      <c r="F6661" s="104" t="s">
        <v>30</v>
      </c>
      <c r="G6661" s="125" t="s">
        <v>13</v>
      </c>
      <c r="H6661" s="159" t="s">
        <v>15411</v>
      </c>
      <c r="I6661" s="12" t="str">
        <f>IFERROR(((VLOOKUP(D6661,#REF!,2,FALSE))+C6661)+IF(#REF!="SIM",7,0)+IF(D6661="PROGRAMADA","ERRO",0)," ")</f>
        <v xml:space="preserve"> </v>
      </c>
    </row>
    <row r="6662" spans="1:9" hidden="1">
      <c r="A6662" s="44" t="s">
        <v>13315</v>
      </c>
      <c r="B6662" s="80" t="s">
        <v>9</v>
      </c>
      <c r="C6662" s="25">
        <v>45582</v>
      </c>
      <c r="D6662" s="24" t="s">
        <v>16</v>
      </c>
      <c r="E6662" s="24" t="s">
        <v>13316</v>
      </c>
      <c r="F6662" s="24" t="s">
        <v>30</v>
      </c>
      <c r="G6662" s="24" t="s">
        <v>49</v>
      </c>
      <c r="H6662" s="24" t="s">
        <v>14</v>
      </c>
      <c r="I6662" s="12" t="str">
        <f>IFERROR(((VLOOKUP(D6662,#REF!,2,FALSE))+C6662)+IF(#REF!="SIM",7,0)+IF(D6662="PROGRAMADA","ERRO",0)," ")</f>
        <v xml:space="preserve"> </v>
      </c>
    </row>
    <row r="6663" spans="1:9" ht="30.75" hidden="1" customHeight="1">
      <c r="A6663" s="113" t="s">
        <v>13317</v>
      </c>
      <c r="B6663" s="104" t="s">
        <v>2996</v>
      </c>
      <c r="C6663" s="56">
        <v>45582</v>
      </c>
      <c r="D6663" s="104" t="s">
        <v>28</v>
      </c>
      <c r="E6663" s="102" t="s">
        <v>13318</v>
      </c>
      <c r="F6663" s="104" t="s">
        <v>30</v>
      </c>
      <c r="G6663" s="125" t="s">
        <v>13878</v>
      </c>
      <c r="H6663" s="159" t="s">
        <v>15797</v>
      </c>
      <c r="I6663" s="12" t="str">
        <f>IFERROR(((VLOOKUP(D6663,#REF!,2,FALSE))+C6663)+IF(#REF!="SIM",7,0)+IF(D6663="PROGRAMADA","ERRO",0)," ")</f>
        <v xml:space="preserve"> </v>
      </c>
    </row>
    <row r="6664" spans="1:9" ht="60" hidden="1">
      <c r="A6664" s="113" t="s">
        <v>13319</v>
      </c>
      <c r="B6664" s="104" t="s">
        <v>2996</v>
      </c>
      <c r="C6664" s="56">
        <v>45582</v>
      </c>
      <c r="D6664" s="104" t="s">
        <v>16</v>
      </c>
      <c r="E6664" s="102" t="s">
        <v>13320</v>
      </c>
      <c r="F6664" s="104" t="s">
        <v>30</v>
      </c>
      <c r="G6664" s="125" t="s">
        <v>23</v>
      </c>
      <c r="H6664" s="136" t="s">
        <v>13895</v>
      </c>
      <c r="I6664" s="12" t="str">
        <f>IFERROR(((VLOOKUP(D6664,#REF!,2,FALSE))+C6664)+IF(#REF!="SIM",7,0)+IF(D6664="PROGRAMADA","ERRO",0)," ")</f>
        <v xml:space="preserve"> </v>
      </c>
    </row>
    <row r="6665" spans="1:9" ht="30" hidden="1">
      <c r="A6665" s="113" t="s">
        <v>13321</v>
      </c>
      <c r="B6665" s="104" t="s">
        <v>9</v>
      </c>
      <c r="C6665" s="56">
        <v>45582</v>
      </c>
      <c r="D6665" s="104" t="s">
        <v>28</v>
      </c>
      <c r="E6665" s="102" t="s">
        <v>13322</v>
      </c>
      <c r="F6665" s="104" t="s">
        <v>30</v>
      </c>
      <c r="G6665" s="104" t="s">
        <v>49</v>
      </c>
      <c r="H6665" s="159" t="s">
        <v>15034</v>
      </c>
      <c r="I6665" s="12" t="str">
        <f>IFERROR(((VLOOKUP(D6665,#REF!,2,FALSE))+C6665)+IF(#REF!="SIM",7,0)+IF(D6665="PROGRAMADA","ERRO",0)," ")</f>
        <v xml:space="preserve"> </v>
      </c>
    </row>
    <row r="6666" spans="1:9" hidden="1">
      <c r="A6666" s="44" t="s">
        <v>13323</v>
      </c>
      <c r="B6666" s="80" t="s">
        <v>9</v>
      </c>
      <c r="C6666" s="25">
        <v>45582</v>
      </c>
      <c r="D6666" s="24" t="s">
        <v>10</v>
      </c>
      <c r="E6666" s="77" t="s">
        <v>13324</v>
      </c>
      <c r="F6666" s="24" t="s">
        <v>30</v>
      </c>
      <c r="G6666" s="24" t="s">
        <v>23</v>
      </c>
      <c r="H6666" s="24" t="s">
        <v>14</v>
      </c>
      <c r="I6666" s="12" t="str">
        <f>IFERROR(((VLOOKUP(D6666,#REF!,2,FALSE))+C6666)+IF(#REF!="SIM",7,0)+IF(D6666="PROGRAMADA","ERRO",0)," ")</f>
        <v xml:space="preserve"> </v>
      </c>
    </row>
    <row r="6667" spans="1:9" ht="30" hidden="1">
      <c r="A6667" s="113" t="s">
        <v>13325</v>
      </c>
      <c r="B6667" s="104" t="s">
        <v>2996</v>
      </c>
      <c r="C6667" s="56">
        <v>45582</v>
      </c>
      <c r="D6667" s="104" t="s">
        <v>16</v>
      </c>
      <c r="E6667" s="102" t="s">
        <v>13326</v>
      </c>
      <c r="F6667" s="104" t="s">
        <v>34</v>
      </c>
      <c r="G6667" s="125" t="s">
        <v>23</v>
      </c>
      <c r="H6667" s="136" t="s">
        <v>15814</v>
      </c>
      <c r="I6667" s="12" t="str">
        <f>IFERROR(((VLOOKUP(D6667,#REF!,2,FALSE))+C6667)+IF(#REF!="SIM",7,0)+IF(D6667="PROGRAMADA","ERRO",0)," ")</f>
        <v xml:space="preserve"> </v>
      </c>
    </row>
    <row r="6668" spans="1:9" hidden="1">
      <c r="A6668" s="44" t="s">
        <v>13327</v>
      </c>
      <c r="B6668" s="80" t="s">
        <v>9</v>
      </c>
      <c r="C6668" s="25">
        <v>45582</v>
      </c>
      <c r="D6668" s="24" t="s">
        <v>16</v>
      </c>
      <c r="E6668" s="24" t="s">
        <v>13328</v>
      </c>
      <c r="F6668" s="24" t="s">
        <v>30</v>
      </c>
      <c r="G6668" s="73" t="s">
        <v>49</v>
      </c>
      <c r="H6668" s="73" t="s">
        <v>14</v>
      </c>
      <c r="I6668" s="7" t="str">
        <f>IFERROR(((VLOOKUP(D6668,#REF!,2,FALSE))+C6668)+IF(#REF!="SIM",7,0)+IF(D6668="PROGRAMADA","ERRO",0)," ")</f>
        <v xml:space="preserve"> </v>
      </c>
    </row>
    <row r="6669" spans="1:9" ht="30" hidden="1">
      <c r="A6669" s="113" t="s">
        <v>13329</v>
      </c>
      <c r="B6669" s="104" t="s">
        <v>2996</v>
      </c>
      <c r="C6669" s="56">
        <v>45583</v>
      </c>
      <c r="D6669" s="104" t="s">
        <v>10</v>
      </c>
      <c r="E6669" s="102" t="s">
        <v>13330</v>
      </c>
      <c r="F6669" s="152" t="s">
        <v>30</v>
      </c>
      <c r="G6669" s="125" t="s">
        <v>23</v>
      </c>
      <c r="H6669" s="136" t="s">
        <v>13894</v>
      </c>
      <c r="I6669" s="772" t="str">
        <f>IFERROR(((VLOOKUP(D6669,#REF!,2,FALSE))+C6669)+IF(#REF!="SIM",7,0)+IF(D6669="PROGRAMADA","ERRO",0)," ")</f>
        <v xml:space="preserve"> </v>
      </c>
    </row>
    <row r="6670" spans="1:9" hidden="1">
      <c r="A6670" s="44" t="s">
        <v>13331</v>
      </c>
      <c r="B6670" s="80" t="s">
        <v>9</v>
      </c>
      <c r="C6670" s="25">
        <v>45583</v>
      </c>
      <c r="D6670" s="24" t="s">
        <v>16</v>
      </c>
      <c r="E6670" s="24" t="s">
        <v>13332</v>
      </c>
      <c r="F6670" s="24" t="s">
        <v>34</v>
      </c>
      <c r="G6670" s="22" t="s">
        <v>49</v>
      </c>
      <c r="H6670" s="22" t="s">
        <v>14</v>
      </c>
      <c r="I6670" s="21" t="str">
        <f>IFERROR(((VLOOKUP(D6670,#REF!,2,FALSE))+C6670)+IF(#REF!="SIM",7,0)+IF(D6670="PROGRAMADA","ERRO",0)," ")</f>
        <v xml:space="preserve"> </v>
      </c>
    </row>
    <row r="6671" spans="1:9" hidden="1">
      <c r="A6671" s="44" t="s">
        <v>13333</v>
      </c>
      <c r="B6671" s="80" t="s">
        <v>9</v>
      </c>
      <c r="C6671" s="25">
        <v>45583</v>
      </c>
      <c r="D6671" s="24" t="s">
        <v>28</v>
      </c>
      <c r="E6671" s="24" t="s">
        <v>13334</v>
      </c>
      <c r="F6671" s="24" t="s">
        <v>34</v>
      </c>
      <c r="G6671" s="24" t="s">
        <v>13</v>
      </c>
      <c r="H6671" s="24" t="s">
        <v>14</v>
      </c>
      <c r="I6671" s="12" t="str">
        <f>IFERROR(((VLOOKUP(D6671,#REF!,2,FALSE))+C6671)+IF(#REF!="SIM",7,0)+IF(D6671="PROGRAMADA","ERRO",0)," ")</f>
        <v xml:space="preserve"> </v>
      </c>
    </row>
    <row r="6672" spans="1:9" hidden="1">
      <c r="A6672" s="44" t="s">
        <v>13335</v>
      </c>
      <c r="B6672" s="24" t="s">
        <v>9</v>
      </c>
      <c r="C6672" s="25">
        <v>45583</v>
      </c>
      <c r="D6672" s="24" t="s">
        <v>10</v>
      </c>
      <c r="E6672" s="24" t="s">
        <v>13336</v>
      </c>
      <c r="F6672" s="24" t="s">
        <v>34</v>
      </c>
      <c r="G6672" s="24" t="s">
        <v>23</v>
      </c>
      <c r="H6672" s="24" t="s">
        <v>14</v>
      </c>
      <c r="I6672" s="12" t="str">
        <f>IFERROR(((VLOOKUP(D6672,#REF!,2,FALSE))+C6672)+IF(#REF!="SIM",7,0)+IF(D6672="PROGRAMADA","ERRO",0)," ")</f>
        <v xml:space="preserve"> </v>
      </c>
    </row>
    <row r="6673" spans="1:9" hidden="1">
      <c r="A6673" s="44" t="s">
        <v>13337</v>
      </c>
      <c r="B6673" s="80" t="s">
        <v>9</v>
      </c>
      <c r="C6673" s="25">
        <v>45583</v>
      </c>
      <c r="D6673" s="24" t="s">
        <v>16</v>
      </c>
      <c r="E6673" s="24" t="s">
        <v>13338</v>
      </c>
      <c r="F6673" s="24" t="s">
        <v>30</v>
      </c>
      <c r="G6673" s="73" t="s">
        <v>13</v>
      </c>
      <c r="H6673" s="73" t="s">
        <v>14</v>
      </c>
      <c r="I6673" s="7" t="str">
        <f>IFERROR(((VLOOKUP(D6673,#REF!,2,FALSE))+C6673)+IF(#REF!="SIM",7,0)+IF(D6673="PROGRAMADA","ERRO",0)," ")</f>
        <v xml:space="preserve"> </v>
      </c>
    </row>
    <row r="6674" spans="1:9" ht="45" hidden="1">
      <c r="A6674" s="113" t="s">
        <v>13339</v>
      </c>
      <c r="B6674" s="104" t="s">
        <v>9</v>
      </c>
      <c r="C6674" s="56">
        <v>45583</v>
      </c>
      <c r="D6674" s="104" t="s">
        <v>16</v>
      </c>
      <c r="E6674" s="102" t="s">
        <v>13340</v>
      </c>
      <c r="F6674" s="152" t="s">
        <v>30</v>
      </c>
      <c r="G6674" s="125" t="s">
        <v>23</v>
      </c>
      <c r="H6674" s="159" t="s">
        <v>15411</v>
      </c>
      <c r="I6674" s="772" t="str">
        <f>IFERROR(((VLOOKUP(D6674,#REF!,2,FALSE))+C6674)+IF(#REF!="SIM",7,0)+IF(D6674="PROGRAMADA","ERRO",0)," ")</f>
        <v xml:space="preserve"> </v>
      </c>
    </row>
    <row r="6675" spans="1:9" hidden="1">
      <c r="A6675" s="44" t="s">
        <v>13341</v>
      </c>
      <c r="B6675" s="80" t="s">
        <v>9</v>
      </c>
      <c r="C6675" s="25">
        <v>45586</v>
      </c>
      <c r="D6675" s="24" t="s">
        <v>16</v>
      </c>
      <c r="E6675" s="24" t="s">
        <v>13342</v>
      </c>
      <c r="F6675" s="24" t="s">
        <v>30</v>
      </c>
      <c r="G6675" s="154" t="s">
        <v>26</v>
      </c>
      <c r="H6675" s="154" t="s">
        <v>14</v>
      </c>
      <c r="I6675" s="771" t="str">
        <f>IFERROR(((VLOOKUP(D6675,#REF!,2,FALSE))+C6675)+IF(#REF!="SIM",7,0)+IF(D6675="PROGRAMADA","ERRO",0)," ")</f>
        <v xml:space="preserve"> </v>
      </c>
    </row>
    <row r="6676" spans="1:9" ht="60" hidden="1">
      <c r="A6676" s="113" t="s">
        <v>13343</v>
      </c>
      <c r="B6676" s="104" t="s">
        <v>2996</v>
      </c>
      <c r="C6676" s="56">
        <v>45586</v>
      </c>
      <c r="D6676" s="104" t="s">
        <v>10</v>
      </c>
      <c r="E6676" s="102" t="s">
        <v>13344</v>
      </c>
      <c r="F6676" s="152" t="s">
        <v>22</v>
      </c>
      <c r="G6676" s="125" t="s">
        <v>23</v>
      </c>
      <c r="H6676" s="136" t="s">
        <v>15556</v>
      </c>
      <c r="I6676" s="772" t="str">
        <f>IFERROR(((VLOOKUP(D6676,#REF!,2,FALSE))+C6676)+IF(#REF!="SIM",7,0)+IF(D6676="PROGRAMADA","ERRO",0)," ")</f>
        <v xml:space="preserve"> </v>
      </c>
    </row>
    <row r="6677" spans="1:9" ht="45" hidden="1">
      <c r="A6677" s="213" t="s">
        <v>13345</v>
      </c>
      <c r="B6677" s="104" t="s">
        <v>9</v>
      </c>
      <c r="C6677" s="56">
        <v>45586</v>
      </c>
      <c r="D6677" s="104" t="s">
        <v>32</v>
      </c>
      <c r="E6677" s="102" t="s">
        <v>13346</v>
      </c>
      <c r="F6677" s="104" t="s">
        <v>30</v>
      </c>
      <c r="G6677" s="693" t="s">
        <v>13878</v>
      </c>
      <c r="H6677" s="159" t="s">
        <v>15399</v>
      </c>
      <c r="I6677" s="21">
        <v>45617</v>
      </c>
    </row>
    <row r="6678" spans="1:9" hidden="1">
      <c r="A6678" s="44" t="s">
        <v>13347</v>
      </c>
      <c r="B6678" s="80" t="s">
        <v>9</v>
      </c>
      <c r="C6678" s="25">
        <v>45586</v>
      </c>
      <c r="D6678" s="24" t="s">
        <v>16</v>
      </c>
      <c r="E6678" s="24" t="s">
        <v>13348</v>
      </c>
      <c r="F6678" s="24" t="s">
        <v>30</v>
      </c>
      <c r="G6678" s="24" t="s">
        <v>13</v>
      </c>
      <c r="H6678" s="24" t="s">
        <v>14</v>
      </c>
      <c r="I6678" s="12" t="str">
        <f>IFERROR(((VLOOKUP(D6678,#REF!,2,FALSE))+C6678)+IF(#REF!="SIM",7,0)+IF(D6678="PROGRAMADA","ERRO",0)," ")</f>
        <v xml:space="preserve"> </v>
      </c>
    </row>
    <row r="6679" spans="1:9" hidden="1">
      <c r="A6679" s="44" t="s">
        <v>13349</v>
      </c>
      <c r="B6679" s="80" t="s">
        <v>9</v>
      </c>
      <c r="C6679" s="25">
        <v>45586</v>
      </c>
      <c r="D6679" s="24" t="s">
        <v>10</v>
      </c>
      <c r="E6679" s="24" t="s">
        <v>13350</v>
      </c>
      <c r="F6679" s="24" t="s">
        <v>30</v>
      </c>
      <c r="G6679" s="24" t="s">
        <v>23</v>
      </c>
      <c r="H6679" s="24" t="s">
        <v>14</v>
      </c>
      <c r="I6679" s="12" t="str">
        <f>IFERROR(((VLOOKUP(D6679,#REF!,2,FALSE))+C6679)+IF(#REF!="SIM",7,0)+IF(D6679="PROGRAMADA","ERRO",0)," ")</f>
        <v xml:space="preserve"> </v>
      </c>
    </row>
    <row r="6680" spans="1:9" hidden="1">
      <c r="A6680" s="44" t="s">
        <v>13351</v>
      </c>
      <c r="B6680" s="80" t="s">
        <v>9</v>
      </c>
      <c r="C6680" s="25">
        <v>45586</v>
      </c>
      <c r="D6680" s="24" t="s">
        <v>10</v>
      </c>
      <c r="E6680" s="24" t="s">
        <v>13352</v>
      </c>
      <c r="F6680" s="24" t="s">
        <v>30</v>
      </c>
      <c r="G6680" s="24" t="s">
        <v>23</v>
      </c>
      <c r="H6680" s="24" t="s">
        <v>14</v>
      </c>
      <c r="I6680" s="12" t="str">
        <f>IFERROR(((VLOOKUP(D6680,#REF!,2,FALSE))+C6680)+IF(#REF!="SIM",7,0)+IF(D6680="PROGRAMADA","ERRO",0)," ")</f>
        <v xml:space="preserve"> </v>
      </c>
    </row>
    <row r="6681" spans="1:9" hidden="1">
      <c r="A6681" s="44" t="s">
        <v>13353</v>
      </c>
      <c r="B6681" s="80" t="s">
        <v>9</v>
      </c>
      <c r="C6681" s="25">
        <v>45586</v>
      </c>
      <c r="D6681" s="24" t="s">
        <v>28</v>
      </c>
      <c r="E6681" s="24" t="s">
        <v>13354</v>
      </c>
      <c r="F6681" s="24" t="s">
        <v>22</v>
      </c>
      <c r="G6681" s="24" t="s">
        <v>46</v>
      </c>
      <c r="H6681" s="24" t="s">
        <v>14</v>
      </c>
      <c r="I6681" s="12" t="str">
        <f>IFERROR(((VLOOKUP(D6681,#REF!,2,FALSE))+C6681)+IF(#REF!="SIM",7,0)+IF(D6681="PROGRAMADA","ERRO",0)," ")</f>
        <v xml:space="preserve"> </v>
      </c>
    </row>
    <row r="6682" spans="1:9" ht="45" hidden="1">
      <c r="A6682" s="213" t="s">
        <v>13355</v>
      </c>
      <c r="B6682" s="104" t="s">
        <v>9</v>
      </c>
      <c r="C6682" s="56">
        <v>45587</v>
      </c>
      <c r="D6682" s="104" t="s">
        <v>28</v>
      </c>
      <c r="E6682" s="102" t="s">
        <v>13356</v>
      </c>
      <c r="F6682" s="104" t="s">
        <v>30</v>
      </c>
      <c r="G6682" s="125" t="s">
        <v>49</v>
      </c>
      <c r="H6682" s="159" t="s">
        <v>14917</v>
      </c>
      <c r="I6682" s="12" t="str">
        <f>IFERROR(((VLOOKUP(D6682,#REF!,2,FALSE))+C6682)+IF(#REF!="SIM",7,0)+IF(D6682="PROGRAMADA","ERRO",0)," ")</f>
        <v xml:space="preserve"> </v>
      </c>
    </row>
    <row r="6683" spans="1:9" ht="60" hidden="1">
      <c r="A6683" s="113" t="s">
        <v>13357</v>
      </c>
      <c r="B6683" s="104" t="s">
        <v>9</v>
      </c>
      <c r="C6683" s="56">
        <v>45587</v>
      </c>
      <c r="D6683" s="104" t="s">
        <v>16</v>
      </c>
      <c r="E6683" s="102" t="s">
        <v>13358</v>
      </c>
      <c r="F6683" s="104" t="s">
        <v>34</v>
      </c>
      <c r="G6683" s="125" t="s">
        <v>49</v>
      </c>
      <c r="H6683" s="159" t="s">
        <v>14414</v>
      </c>
      <c r="I6683" s="12" t="str">
        <f>IFERROR(((VLOOKUP(D6683,#REF!,2,FALSE))+C6683)+IF(#REF!="SIM",7,0)+IF(D6683="PROGRAMADA","ERRO",0)," ")</f>
        <v xml:space="preserve"> </v>
      </c>
    </row>
    <row r="6684" spans="1:9" hidden="1">
      <c r="A6684" s="44" t="s">
        <v>13359</v>
      </c>
      <c r="B6684" s="24" t="s">
        <v>9</v>
      </c>
      <c r="C6684" s="25">
        <v>45587</v>
      </c>
      <c r="D6684" s="24" t="s">
        <v>16</v>
      </c>
      <c r="E6684" s="24" t="s">
        <v>13360</v>
      </c>
      <c r="F6684" s="24" t="s">
        <v>34</v>
      </c>
      <c r="G6684" s="24" t="s">
        <v>49</v>
      </c>
      <c r="H6684" s="24" t="s">
        <v>157</v>
      </c>
      <c r="I6684" s="12" t="str">
        <f>IFERROR(((VLOOKUP(D6684,#REF!,2,FALSE))+C6684)+IF(#REF!="SIM",7,0)+IF(D6684="PROGRAMADA","ERRO",0)," ")</f>
        <v xml:space="preserve"> </v>
      </c>
    </row>
    <row r="6685" spans="1:9" ht="45" hidden="1">
      <c r="A6685" s="213" t="s">
        <v>13361</v>
      </c>
      <c r="B6685" s="104" t="s">
        <v>9</v>
      </c>
      <c r="C6685" s="56">
        <v>45587</v>
      </c>
      <c r="D6685" s="104" t="s">
        <v>16</v>
      </c>
      <c r="E6685" s="102" t="s">
        <v>13362</v>
      </c>
      <c r="F6685" s="104" t="s">
        <v>34</v>
      </c>
      <c r="G6685" s="114" t="s">
        <v>13</v>
      </c>
      <c r="H6685" s="159" t="s">
        <v>14124</v>
      </c>
      <c r="I6685" s="12" t="str">
        <f>IFERROR(((VLOOKUP(D6685,#REF!,2,FALSE))+C6685)+IF(#REF!="SIM",7,0)+IF(D6685="PROGRAMADA","ERRO",0)," ")</f>
        <v xml:space="preserve"> </v>
      </c>
    </row>
    <row r="6686" spans="1:9" hidden="1">
      <c r="A6686" s="44" t="s">
        <v>13363</v>
      </c>
      <c r="B6686" s="80" t="s">
        <v>9</v>
      </c>
      <c r="C6686" s="25">
        <v>45587</v>
      </c>
      <c r="D6686" s="24" t="s">
        <v>28</v>
      </c>
      <c r="E6686" s="24" t="s">
        <v>13364</v>
      </c>
      <c r="F6686" s="24" t="s">
        <v>22</v>
      </c>
      <c r="G6686" s="24" t="s">
        <v>49</v>
      </c>
      <c r="H6686" s="24" t="s">
        <v>14</v>
      </c>
      <c r="I6686" s="12" t="str">
        <f>IFERROR(((VLOOKUP(D6686,#REF!,2,FALSE))+C6686)+IF(#REF!="SIM",7,0)+IF(D6686="PROGRAMADA","ERRO",0)," ")</f>
        <v xml:space="preserve"> </v>
      </c>
    </row>
    <row r="6687" spans="1:9" hidden="1">
      <c r="A6687" s="44" t="s">
        <v>13365</v>
      </c>
      <c r="B6687" s="80" t="s">
        <v>9</v>
      </c>
      <c r="C6687" s="25">
        <v>45587</v>
      </c>
      <c r="D6687" s="24" t="s">
        <v>10</v>
      </c>
      <c r="E6687" s="24" t="s">
        <v>13366</v>
      </c>
      <c r="F6687" s="24" t="s">
        <v>34</v>
      </c>
      <c r="G6687" s="24" t="s">
        <v>23</v>
      </c>
      <c r="H6687" s="24" t="s">
        <v>14</v>
      </c>
      <c r="I6687" s="12" t="str">
        <f>IFERROR(((VLOOKUP(D6687,#REF!,2,FALSE))+C6687)+IF(#REF!="SIM",7,0)+IF(D6687="PROGRAMADA","ERRO",0)," ")</f>
        <v xml:space="preserve"> </v>
      </c>
    </row>
    <row r="6688" spans="1:9" hidden="1">
      <c r="A6688" s="44" t="s">
        <v>13367</v>
      </c>
      <c r="B6688" s="80" t="s">
        <v>9</v>
      </c>
      <c r="C6688" s="25">
        <v>45587</v>
      </c>
      <c r="D6688" s="24" t="s">
        <v>10</v>
      </c>
      <c r="E6688" s="24" t="s">
        <v>13368</v>
      </c>
      <c r="F6688" s="24" t="s">
        <v>18</v>
      </c>
      <c r="G6688" s="24" t="s">
        <v>23</v>
      </c>
      <c r="H6688" s="24" t="s">
        <v>14</v>
      </c>
      <c r="I6688" s="12" t="str">
        <f>IFERROR(((VLOOKUP(D6688,#REF!,2,FALSE))+C6688)+IF(#REF!="SIM",7,0)+IF(D6688="PROGRAMADA","ERRO",0)," ")</f>
        <v xml:space="preserve"> </v>
      </c>
    </row>
    <row r="6689" spans="1:9" ht="60" hidden="1">
      <c r="A6689" s="113" t="s">
        <v>13369</v>
      </c>
      <c r="B6689" s="104" t="s">
        <v>9</v>
      </c>
      <c r="C6689" s="56">
        <v>45587</v>
      </c>
      <c r="D6689" s="104" t="s">
        <v>16</v>
      </c>
      <c r="E6689" s="102" t="s">
        <v>13370</v>
      </c>
      <c r="F6689" s="104" t="s">
        <v>34</v>
      </c>
      <c r="G6689" s="114" t="s">
        <v>13</v>
      </c>
      <c r="H6689" s="159" t="s">
        <v>14262</v>
      </c>
      <c r="I6689" s="12" t="str">
        <f>IFERROR(((VLOOKUP(D6689,#REF!,2,FALSE))+C6689)+IF(#REF!="SIM",7,0)+IF(D6689="PROGRAMADA","ERRO",0)," ")</f>
        <v xml:space="preserve"> </v>
      </c>
    </row>
    <row r="6690" spans="1:9" hidden="1">
      <c r="A6690" s="44" t="s">
        <v>13371</v>
      </c>
      <c r="B6690" s="24" t="s">
        <v>155</v>
      </c>
      <c r="C6690" s="25">
        <v>45587</v>
      </c>
      <c r="D6690" s="24" t="s">
        <v>16</v>
      </c>
      <c r="E6690" s="24" t="s">
        <v>13372</v>
      </c>
      <c r="F6690" s="24" t="s">
        <v>34</v>
      </c>
      <c r="G6690" s="24" t="s">
        <v>49</v>
      </c>
      <c r="H6690" s="172" t="s">
        <v>13893</v>
      </c>
      <c r="I6690" s="12" t="str">
        <f>IFERROR(((VLOOKUP(D6690,#REF!,2,FALSE))+C6690)+IF(#REF!="SIM",7,0)+IF(D6690="PROGRAMADA","ERRO",0)," ")</f>
        <v xml:space="preserve"> </v>
      </c>
    </row>
    <row r="6691" spans="1:9" hidden="1">
      <c r="A6691" s="44" t="s">
        <v>13373</v>
      </c>
      <c r="B6691" s="80" t="s">
        <v>9</v>
      </c>
      <c r="C6691" s="25">
        <v>45587</v>
      </c>
      <c r="D6691" s="24" t="s">
        <v>28</v>
      </c>
      <c r="E6691" s="24" t="s">
        <v>13374</v>
      </c>
      <c r="F6691" s="24" t="s">
        <v>22</v>
      </c>
      <c r="G6691" s="24" t="s">
        <v>49</v>
      </c>
      <c r="H6691" s="24" t="s">
        <v>14</v>
      </c>
      <c r="I6691" s="12" t="str">
        <f>IFERROR(((VLOOKUP(D6691,#REF!,2,FALSE))+C6691)+IF(#REF!="SIM",7,0)+IF(D6691="PROGRAMADA","ERRO",0)," ")</f>
        <v xml:space="preserve"> </v>
      </c>
    </row>
    <row r="6692" spans="1:9" hidden="1">
      <c r="A6692" s="44" t="s">
        <v>13375</v>
      </c>
      <c r="B6692" s="80" t="s">
        <v>9</v>
      </c>
      <c r="C6692" s="25">
        <v>45587</v>
      </c>
      <c r="D6692" s="24" t="s">
        <v>16</v>
      </c>
      <c r="E6692" s="24" t="s">
        <v>13376</v>
      </c>
      <c r="F6692" s="24" t="s">
        <v>34</v>
      </c>
      <c r="G6692" s="24" t="s">
        <v>49</v>
      </c>
      <c r="H6692" s="24" t="s">
        <v>14</v>
      </c>
      <c r="I6692" s="12" t="str">
        <f>IFERROR(((VLOOKUP(D6692,#REF!,2,FALSE))+C6692)+IF(#REF!="SIM",7,0)+IF(D6692="PROGRAMADA","ERRO",0)," ")</f>
        <v xml:space="preserve"> </v>
      </c>
    </row>
    <row r="6693" spans="1:9" hidden="1">
      <c r="A6693" s="44" t="s">
        <v>13377</v>
      </c>
      <c r="B6693" s="80" t="s">
        <v>9</v>
      </c>
      <c r="C6693" s="25">
        <v>45587</v>
      </c>
      <c r="D6693" s="24" t="s">
        <v>28</v>
      </c>
      <c r="E6693" s="24" t="s">
        <v>13378</v>
      </c>
      <c r="F6693" s="24" t="s">
        <v>30</v>
      </c>
      <c r="G6693" s="24" t="s">
        <v>46</v>
      </c>
      <c r="H6693" s="24" t="s">
        <v>14</v>
      </c>
      <c r="I6693" s="12" t="str">
        <f>IFERROR(((VLOOKUP(D6693,#REF!,2,FALSE))+C6693)+IF(#REF!="SIM",7,0)+IF(D6693="PROGRAMADA","ERRO",0)," ")</f>
        <v xml:space="preserve"> </v>
      </c>
    </row>
    <row r="6694" spans="1:9" hidden="1">
      <c r="A6694" s="44" t="s">
        <v>13379</v>
      </c>
      <c r="B6694" s="80" t="s">
        <v>9</v>
      </c>
      <c r="C6694" s="25">
        <v>45587</v>
      </c>
      <c r="D6694" s="24" t="s">
        <v>28</v>
      </c>
      <c r="E6694" s="24" t="s">
        <v>13380</v>
      </c>
      <c r="F6694" s="24" t="s">
        <v>30</v>
      </c>
      <c r="G6694" s="24" t="s">
        <v>26</v>
      </c>
      <c r="H6694" s="24" t="s">
        <v>14</v>
      </c>
      <c r="I6694" s="12" t="str">
        <f>IFERROR(((VLOOKUP(D6694,#REF!,2,FALSE))+C6694)+IF(#REF!="SIM",7,0)+IF(D6694="PROGRAMADA","ERRO",0)," ")</f>
        <v xml:space="preserve"> </v>
      </c>
    </row>
    <row r="6695" spans="1:9" hidden="1">
      <c r="A6695" s="44" t="s">
        <v>13381</v>
      </c>
      <c r="B6695" s="24" t="s">
        <v>9</v>
      </c>
      <c r="C6695" s="25">
        <v>45587</v>
      </c>
      <c r="D6695" s="24" t="s">
        <v>16</v>
      </c>
      <c r="E6695" s="24" t="s">
        <v>13382</v>
      </c>
      <c r="F6695" s="24" t="s">
        <v>30</v>
      </c>
      <c r="G6695" s="24" t="s">
        <v>26</v>
      </c>
      <c r="H6695" s="24" t="s">
        <v>14</v>
      </c>
      <c r="I6695" s="12" t="str">
        <f>IFERROR(((VLOOKUP(D6695,#REF!,2,FALSE))+C6695)+IF(#REF!="SIM",7,0)+IF(D6695="PROGRAMADA","ERRO",0)," ")</f>
        <v xml:space="preserve"> </v>
      </c>
    </row>
    <row r="6696" spans="1:9" hidden="1">
      <c r="A6696" s="44" t="s">
        <v>13383</v>
      </c>
      <c r="B6696" s="80" t="s">
        <v>9</v>
      </c>
      <c r="C6696" s="25">
        <v>45587</v>
      </c>
      <c r="D6696" s="24" t="s">
        <v>28</v>
      </c>
      <c r="E6696" s="24" t="s">
        <v>13384</v>
      </c>
      <c r="F6696" s="24" t="s">
        <v>30</v>
      </c>
      <c r="G6696" s="24" t="s">
        <v>26</v>
      </c>
      <c r="H6696" s="24" t="s">
        <v>14</v>
      </c>
      <c r="I6696" s="12" t="str">
        <f>IFERROR(((VLOOKUP(D6696,#REF!,2,FALSE))+C6696)+IF(#REF!="SIM",7,0)+IF(D6696="PROGRAMADA","ERRO",0)," ")</f>
        <v xml:space="preserve"> </v>
      </c>
    </row>
    <row r="6697" spans="1:9" hidden="1">
      <c r="A6697" s="44" t="s">
        <v>13385</v>
      </c>
      <c r="B6697" s="80" t="s">
        <v>9</v>
      </c>
      <c r="C6697" s="25">
        <v>45587</v>
      </c>
      <c r="D6697" s="24" t="s">
        <v>10</v>
      </c>
      <c r="E6697" s="24" t="s">
        <v>13386</v>
      </c>
      <c r="F6697" s="24" t="s">
        <v>30</v>
      </c>
      <c r="G6697" s="24" t="s">
        <v>23</v>
      </c>
      <c r="H6697" s="24" t="s">
        <v>14</v>
      </c>
      <c r="I6697" s="12" t="str">
        <f>IFERROR(((VLOOKUP(D6697,#REF!,2,FALSE))+C6697)+IF(#REF!="SIM",7,0)+IF(D6697="PROGRAMADA","ERRO",0)," ")</f>
        <v xml:space="preserve"> </v>
      </c>
    </row>
    <row r="6698" spans="1:9" ht="45" hidden="1">
      <c r="A6698" s="113" t="s">
        <v>13387</v>
      </c>
      <c r="B6698" s="104" t="s">
        <v>9</v>
      </c>
      <c r="C6698" s="56">
        <v>45587</v>
      </c>
      <c r="D6698" s="104" t="s">
        <v>32</v>
      </c>
      <c r="E6698" s="102" t="s">
        <v>13388</v>
      </c>
      <c r="F6698" s="104" t="s">
        <v>22</v>
      </c>
      <c r="G6698" s="125" t="s">
        <v>49</v>
      </c>
      <c r="H6698" s="159" t="s">
        <v>14908</v>
      </c>
      <c r="I6698" s="25">
        <v>45594</v>
      </c>
    </row>
    <row r="6699" spans="1:9" hidden="1">
      <c r="A6699" s="44" t="s">
        <v>13389</v>
      </c>
      <c r="B6699" s="80" t="s">
        <v>9</v>
      </c>
      <c r="C6699" s="25">
        <v>45587</v>
      </c>
      <c r="D6699" s="24" t="s">
        <v>32</v>
      </c>
      <c r="E6699" s="24" t="s">
        <v>13390</v>
      </c>
      <c r="F6699" s="24" t="s">
        <v>22</v>
      </c>
      <c r="G6699" s="24" t="s">
        <v>13</v>
      </c>
      <c r="H6699" s="24" t="s">
        <v>14</v>
      </c>
      <c r="I6699" s="25">
        <v>45608</v>
      </c>
    </row>
    <row r="6700" spans="1:9" hidden="1">
      <c r="A6700" s="44" t="s">
        <v>13391</v>
      </c>
      <c r="B6700" s="80" t="s">
        <v>9</v>
      </c>
      <c r="C6700" s="25">
        <v>45587</v>
      </c>
      <c r="D6700" s="24" t="s">
        <v>16</v>
      </c>
      <c r="E6700" s="24" t="s">
        <v>13392</v>
      </c>
      <c r="F6700" s="24" t="s">
        <v>30</v>
      </c>
      <c r="G6700" s="24" t="s">
        <v>13</v>
      </c>
      <c r="H6700" s="24" t="s">
        <v>14</v>
      </c>
      <c r="I6700" s="12" t="str">
        <f>IFERROR(((VLOOKUP(D6700,#REF!,2,FALSE))+C6700)+IF(#REF!="SIM",7,0)+IF(D6700="PROGRAMADA","ERRO",0)," ")</f>
        <v xml:space="preserve"> </v>
      </c>
    </row>
    <row r="6701" spans="1:9" ht="30" hidden="1">
      <c r="A6701" s="213" t="s">
        <v>13393</v>
      </c>
      <c r="B6701" s="104" t="s">
        <v>9</v>
      </c>
      <c r="C6701" s="56">
        <v>45587</v>
      </c>
      <c r="D6701" s="104" t="s">
        <v>16</v>
      </c>
      <c r="E6701" s="133"/>
      <c r="F6701" s="135" t="s">
        <v>34</v>
      </c>
      <c r="G6701" s="131" t="s">
        <v>23</v>
      </c>
      <c r="H6701" s="159" t="s">
        <v>14120</v>
      </c>
      <c r="I6701" s="12" t="str">
        <f>IFERROR(((VLOOKUP(D6701,#REF!,2,FALSE))+C6701)+IF(#REF!="SIM",7,0)+IF(D6701="PROGRAMADA","ERRO",0)," ")</f>
        <v xml:space="preserve"> </v>
      </c>
    </row>
    <row r="6702" spans="1:9" hidden="1">
      <c r="A6702" s="44" t="s">
        <v>13394</v>
      </c>
      <c r="B6702" s="80" t="s">
        <v>9</v>
      </c>
      <c r="C6702" s="25">
        <v>45588</v>
      </c>
      <c r="D6702" s="24" t="s">
        <v>16</v>
      </c>
      <c r="E6702" s="24" t="s">
        <v>13395</v>
      </c>
      <c r="F6702" s="24" t="s">
        <v>30</v>
      </c>
      <c r="G6702" s="24" t="s">
        <v>26</v>
      </c>
      <c r="H6702" s="24" t="s">
        <v>14</v>
      </c>
      <c r="I6702" s="12" t="str">
        <f>IFERROR(((VLOOKUP(D6702,#REF!,2,FALSE))+C6702)+IF(#REF!="SIM",7,0)+IF(D6702="PROGRAMADA","ERRO",0)," ")</f>
        <v xml:space="preserve"> </v>
      </c>
    </row>
    <row r="6703" spans="1:9" hidden="1">
      <c r="A6703" s="44" t="s">
        <v>13396</v>
      </c>
      <c r="B6703" s="80" t="s">
        <v>9</v>
      </c>
      <c r="C6703" s="25">
        <v>45588</v>
      </c>
      <c r="D6703" s="24" t="s">
        <v>16</v>
      </c>
      <c r="E6703" s="24" t="s">
        <v>13397</v>
      </c>
      <c r="F6703" s="24" t="s">
        <v>30</v>
      </c>
      <c r="G6703" s="24" t="s">
        <v>26</v>
      </c>
      <c r="H6703" s="24" t="s">
        <v>14</v>
      </c>
      <c r="I6703" s="12" t="str">
        <f>IFERROR(((VLOOKUP(D6703,#REF!,2,FALSE))+C6703)+IF(#REF!="SIM",7,0)+IF(D6703="PROGRAMADA","ERRO",0)," ")</f>
        <v xml:space="preserve"> </v>
      </c>
    </row>
    <row r="6704" spans="1:9" hidden="1">
      <c r="A6704" s="44" t="s">
        <v>13398</v>
      </c>
      <c r="B6704" s="80" t="s">
        <v>9</v>
      </c>
      <c r="C6704" s="25">
        <v>45588</v>
      </c>
      <c r="D6704" s="24" t="s">
        <v>16</v>
      </c>
      <c r="E6704" s="24" t="s">
        <v>13399</v>
      </c>
      <c r="F6704" s="24" t="s">
        <v>22</v>
      </c>
      <c r="G6704" s="24" t="s">
        <v>49</v>
      </c>
      <c r="H6704" s="24" t="s">
        <v>14</v>
      </c>
      <c r="I6704" s="12" t="str">
        <f>IFERROR(((VLOOKUP(D6704,#REF!,2,FALSE))+C6704)+IF(#REF!="SIM",7,0)+IF(D6704="PROGRAMADA","ERRO",0)," ")</f>
        <v xml:space="preserve"> </v>
      </c>
    </row>
    <row r="6705" spans="1:9" hidden="1">
      <c r="A6705" s="44" t="s">
        <v>13400</v>
      </c>
      <c r="B6705" s="80" t="s">
        <v>9</v>
      </c>
      <c r="C6705" s="25">
        <v>45588</v>
      </c>
      <c r="D6705" s="24" t="s">
        <v>16</v>
      </c>
      <c r="E6705" s="24" t="s">
        <v>13401</v>
      </c>
      <c r="F6705" s="24" t="s">
        <v>30</v>
      </c>
      <c r="G6705" s="24" t="s">
        <v>26</v>
      </c>
      <c r="H6705" s="24" t="s">
        <v>14</v>
      </c>
      <c r="I6705" s="12" t="str">
        <f>IFERROR(((VLOOKUP(D6705,#REF!,2,FALSE))+C6705)+IF(#REF!="SIM",7,0)+IF(D6705="PROGRAMADA","ERRO",0)," ")</f>
        <v xml:space="preserve"> </v>
      </c>
    </row>
    <row r="6706" spans="1:9" hidden="1">
      <c r="A6706" s="44" t="s">
        <v>13402</v>
      </c>
      <c r="B6706" s="80" t="s">
        <v>9</v>
      </c>
      <c r="C6706" s="25">
        <v>45588</v>
      </c>
      <c r="D6706" s="24" t="s">
        <v>28</v>
      </c>
      <c r="E6706" s="24" t="s">
        <v>13403</v>
      </c>
      <c r="F6706" s="24" t="s">
        <v>30</v>
      </c>
      <c r="G6706" s="24" t="s">
        <v>49</v>
      </c>
      <c r="H6706" s="24" t="s">
        <v>14</v>
      </c>
      <c r="I6706" s="12" t="str">
        <f>IFERROR(((VLOOKUP(D6706,#REF!,2,FALSE))+C6706)+IF(#REF!="SIM",7,0)+IF(D6706="PROGRAMADA","ERRO",0)," ")</f>
        <v xml:space="preserve"> </v>
      </c>
    </row>
    <row r="6707" spans="1:9" ht="60" hidden="1">
      <c r="A6707" s="113" t="s">
        <v>13404</v>
      </c>
      <c r="B6707" s="104" t="s">
        <v>9</v>
      </c>
      <c r="C6707" s="56">
        <v>45588</v>
      </c>
      <c r="D6707" s="104" t="s">
        <v>10</v>
      </c>
      <c r="E6707" s="102" t="s">
        <v>13405</v>
      </c>
      <c r="F6707" s="104" t="s">
        <v>34</v>
      </c>
      <c r="G6707" s="125" t="s">
        <v>13878</v>
      </c>
      <c r="H6707" s="159" t="s">
        <v>15106</v>
      </c>
      <c r="I6707" s="12" t="str">
        <f>IFERROR(((VLOOKUP(D6707,#REF!,2,FALSE))+C6707)+IF(#REF!="SIM",7,0)+IF(D6707="PROGRAMADA","ERRO",0)," ")</f>
        <v xml:space="preserve"> </v>
      </c>
    </row>
    <row r="6708" spans="1:9" hidden="1">
      <c r="A6708" s="44" t="s">
        <v>13406</v>
      </c>
      <c r="B6708" s="80" t="s">
        <v>9</v>
      </c>
      <c r="C6708" s="25">
        <v>45588</v>
      </c>
      <c r="D6708" s="24" t="s">
        <v>28</v>
      </c>
      <c r="E6708" s="24" t="s">
        <v>13407</v>
      </c>
      <c r="F6708" s="24" t="s">
        <v>30</v>
      </c>
      <c r="G6708" s="24" t="s">
        <v>49</v>
      </c>
      <c r="H6708" s="24" t="s">
        <v>14</v>
      </c>
      <c r="I6708" s="12" t="str">
        <f>IFERROR(((VLOOKUP(D6708,#REF!,2,FALSE))+C6708)+IF(#REF!="SIM",7,0)+IF(D6708="PROGRAMADA","ERRO",0)," ")</f>
        <v xml:space="preserve"> </v>
      </c>
    </row>
    <row r="6709" spans="1:9" hidden="1">
      <c r="A6709" s="44" t="s">
        <v>13408</v>
      </c>
      <c r="B6709" s="80" t="s">
        <v>9</v>
      </c>
      <c r="C6709" s="25">
        <v>45588</v>
      </c>
      <c r="D6709" s="24" t="s">
        <v>16</v>
      </c>
      <c r="E6709" s="24" t="s">
        <v>13409</v>
      </c>
      <c r="F6709" s="24" t="s">
        <v>30</v>
      </c>
      <c r="G6709" s="24" t="s">
        <v>26</v>
      </c>
      <c r="H6709" s="24" t="s">
        <v>14</v>
      </c>
      <c r="I6709" s="12" t="str">
        <f>IFERROR(((VLOOKUP(D6709,#REF!,2,FALSE))+C6709)+IF(#REF!="SIM",7,0)+IF(D6709="PROGRAMADA","ERRO",0)," ")</f>
        <v xml:space="preserve"> </v>
      </c>
    </row>
    <row r="6710" spans="1:9" hidden="1">
      <c r="A6710" s="8" t="s">
        <v>13410</v>
      </c>
      <c r="B6710" s="73" t="s">
        <v>9</v>
      </c>
      <c r="C6710" s="7">
        <v>45589</v>
      </c>
      <c r="D6710" s="73" t="s">
        <v>10</v>
      </c>
      <c r="E6710" s="73" t="s">
        <v>13411</v>
      </c>
      <c r="F6710" s="73" t="s">
        <v>22</v>
      </c>
      <c r="G6710" s="73" t="s">
        <v>23</v>
      </c>
      <c r="H6710" s="73" t="s">
        <v>14</v>
      </c>
      <c r="I6710" s="12" t="str">
        <f>IFERROR(((VLOOKUP(D6710,#REF!,2,FALSE))+C6710)+IF(#REF!="SIM",7,0)+IF(D6710="PROGRAMADA","ERRO",0)," ")</f>
        <v xml:space="preserve"> </v>
      </c>
    </row>
    <row r="6711" spans="1:9" ht="150" hidden="1">
      <c r="A6711" s="281" t="s">
        <v>13412</v>
      </c>
      <c r="B6711" s="135" t="s">
        <v>2996</v>
      </c>
      <c r="C6711" s="192">
        <v>45589</v>
      </c>
      <c r="D6711" s="135" t="s">
        <v>28</v>
      </c>
      <c r="E6711" s="193" t="s">
        <v>13413</v>
      </c>
      <c r="F6711" s="135" t="s">
        <v>30</v>
      </c>
      <c r="G6711" s="125" t="s">
        <v>128</v>
      </c>
      <c r="H6711" s="136" t="s">
        <v>14490</v>
      </c>
      <c r="I6711" s="134" t="str">
        <f>IFERROR(((VLOOKUP(D6711,#REF!,2,FALSE))+C6711)+IF(#REF!="SIM",7,0)+IF(D6711="PROGRAMADA","ERRO",0)," ")</f>
        <v xml:space="preserve"> </v>
      </c>
    </row>
    <row r="6712" spans="1:9" ht="30" hidden="1">
      <c r="A6712" s="281" t="s">
        <v>13414</v>
      </c>
      <c r="B6712" s="135" t="s">
        <v>9</v>
      </c>
      <c r="C6712" s="192">
        <v>45589</v>
      </c>
      <c r="D6712" s="135" t="s">
        <v>28</v>
      </c>
      <c r="E6712" s="193" t="s">
        <v>13415</v>
      </c>
      <c r="F6712" s="135" t="s">
        <v>30</v>
      </c>
      <c r="G6712" s="125" t="s">
        <v>49</v>
      </c>
      <c r="H6712" s="159" t="s">
        <v>15034</v>
      </c>
      <c r="I6712" s="134" t="str">
        <f>IFERROR(((VLOOKUP(D6712,#REF!,2,FALSE))+C6712)+IF(#REF!="SIM",7,0)+IF(D6712="PROGRAMADA","ERRO",0)," ")</f>
        <v xml:space="preserve"> </v>
      </c>
    </row>
    <row r="6713" spans="1:9" ht="60" hidden="1">
      <c r="A6713" s="281" t="s">
        <v>13416</v>
      </c>
      <c r="B6713" s="135" t="s">
        <v>9</v>
      </c>
      <c r="C6713" s="192">
        <v>45589</v>
      </c>
      <c r="D6713" s="135" t="s">
        <v>10</v>
      </c>
      <c r="E6713" s="193" t="s">
        <v>13417</v>
      </c>
      <c r="F6713" s="135" t="s">
        <v>22</v>
      </c>
      <c r="G6713" s="125" t="s">
        <v>13</v>
      </c>
      <c r="H6713" s="159" t="s">
        <v>15408</v>
      </c>
      <c r="I6713" s="134" t="str">
        <f>IFERROR(((VLOOKUP(D6713,#REF!,2,FALSE))+C6713)+IF(#REF!="SIM",7,0)+IF(D6713="PROGRAMADA","ERRO",0)," ")</f>
        <v xml:space="preserve"> </v>
      </c>
    </row>
    <row r="6714" spans="1:9" ht="45" hidden="1">
      <c r="A6714" s="853" t="s">
        <v>13418</v>
      </c>
      <c r="B6714" s="146" t="s">
        <v>9</v>
      </c>
      <c r="C6714" s="147">
        <v>45589</v>
      </c>
      <c r="D6714" s="146" t="s">
        <v>10</v>
      </c>
      <c r="E6714" s="148" t="s">
        <v>13419</v>
      </c>
      <c r="F6714" s="146" t="s">
        <v>22</v>
      </c>
      <c r="G6714" s="693" t="s">
        <v>13878</v>
      </c>
      <c r="H6714" s="159" t="s">
        <v>15399</v>
      </c>
      <c r="I6714" s="12" t="str">
        <f>IFERROR(((VLOOKUP(D6714,#REF!,2,FALSE))+C6714)+IF(#REF!="SIM",7,0)+IF(D6714="PROGRAMADA","ERRO",0)," ")</f>
        <v xml:space="preserve"> </v>
      </c>
    </row>
    <row r="6715" spans="1:9" hidden="1">
      <c r="A6715" s="44" t="s">
        <v>13420</v>
      </c>
      <c r="B6715" s="24" t="s">
        <v>155</v>
      </c>
      <c r="C6715" s="25">
        <v>45589</v>
      </c>
      <c r="D6715" s="24" t="s">
        <v>10</v>
      </c>
      <c r="E6715" s="24" t="s">
        <v>13421</v>
      </c>
      <c r="F6715" s="24" t="s">
        <v>22</v>
      </c>
      <c r="G6715" s="66" t="s">
        <v>23</v>
      </c>
      <c r="H6715" s="24" t="s">
        <v>157</v>
      </c>
      <c r="I6715" s="25">
        <v>45589</v>
      </c>
    </row>
    <row r="6716" spans="1:9" hidden="1">
      <c r="A6716" s="44" t="s">
        <v>13422</v>
      </c>
      <c r="B6716" s="80" t="s">
        <v>9</v>
      </c>
      <c r="C6716" s="25">
        <v>45589</v>
      </c>
      <c r="D6716" s="24" t="s">
        <v>28</v>
      </c>
      <c r="E6716" s="24" t="s">
        <v>13423</v>
      </c>
      <c r="F6716" s="24" t="s">
        <v>22</v>
      </c>
      <c r="G6716" s="24" t="s">
        <v>13</v>
      </c>
      <c r="H6716" s="24" t="s">
        <v>14</v>
      </c>
      <c r="I6716" s="12" t="str">
        <f>IFERROR(((VLOOKUP(D6716,#REF!,2,FALSE))+C6716)+IF(#REF!="SIM",7,0)+IF(D6716="PROGRAMADA","ERRO",0)," ")</f>
        <v xml:space="preserve"> </v>
      </c>
    </row>
    <row r="6717" spans="1:9" ht="30" hidden="1">
      <c r="A6717" s="44" t="s">
        <v>13424</v>
      </c>
      <c r="B6717" s="24" t="s">
        <v>9</v>
      </c>
      <c r="C6717" s="25">
        <v>45589</v>
      </c>
      <c r="D6717" s="24" t="s">
        <v>28</v>
      </c>
      <c r="E6717" s="102" t="s">
        <v>13425</v>
      </c>
      <c r="F6717" s="24" t="s">
        <v>34</v>
      </c>
      <c r="G6717" s="24" t="s">
        <v>49</v>
      </c>
      <c r="H6717" s="24" t="s">
        <v>14</v>
      </c>
      <c r="I6717" s="12" t="str">
        <f>IFERROR(((VLOOKUP(D6717,#REF!,2,FALSE))+C6717)+IF(#REF!="SIM",7,0)+IF(D6717="PROGRAMADA","ERRO",0)," ")</f>
        <v xml:space="preserve"> </v>
      </c>
    </row>
    <row r="6718" spans="1:9" ht="30" hidden="1">
      <c r="A6718" s="44" t="s">
        <v>13426</v>
      </c>
      <c r="B6718" s="24" t="s">
        <v>9</v>
      </c>
      <c r="C6718" s="25">
        <v>45589</v>
      </c>
      <c r="D6718" s="24" t="s">
        <v>28</v>
      </c>
      <c r="E6718" s="102" t="s">
        <v>13427</v>
      </c>
      <c r="F6718" s="24" t="s">
        <v>34</v>
      </c>
      <c r="G6718" s="24" t="s">
        <v>49</v>
      </c>
      <c r="H6718" s="24" t="s">
        <v>14</v>
      </c>
      <c r="I6718" s="12" t="str">
        <f>IFERROR(((VLOOKUP(D6718,#REF!,2,FALSE))+C6718)+IF(#REF!="SIM",7,0)+IF(D6718="PROGRAMADA","ERRO",0)," ")</f>
        <v xml:space="preserve"> </v>
      </c>
    </row>
    <row r="6719" spans="1:9" hidden="1">
      <c r="A6719" s="44" t="s">
        <v>13428</v>
      </c>
      <c r="B6719" s="80" t="s">
        <v>9</v>
      </c>
      <c r="C6719" s="25">
        <v>45589</v>
      </c>
      <c r="D6719" s="24" t="s">
        <v>10</v>
      </c>
      <c r="E6719" s="24" t="s">
        <v>13429</v>
      </c>
      <c r="F6719" s="24" t="s">
        <v>30</v>
      </c>
      <c r="G6719" s="24" t="s">
        <v>49</v>
      </c>
      <c r="H6719" s="24" t="s">
        <v>14</v>
      </c>
      <c r="I6719" s="12" t="str">
        <f>IFERROR(((VLOOKUP(D6719,#REF!,2,FALSE))+C6719)+IF(#REF!="SIM",7,0)+IF(D6719="PROGRAMADA","ERRO",0)," ")</f>
        <v xml:space="preserve"> </v>
      </c>
    </row>
    <row r="6720" spans="1:9" ht="45" hidden="1">
      <c r="A6720" s="113" t="s">
        <v>13430</v>
      </c>
      <c r="B6720" s="104" t="s">
        <v>9</v>
      </c>
      <c r="C6720" s="56">
        <v>45590</v>
      </c>
      <c r="D6720" s="104" t="s">
        <v>28</v>
      </c>
      <c r="E6720" s="102" t="s">
        <v>13431</v>
      </c>
      <c r="F6720" s="104" t="s">
        <v>30</v>
      </c>
      <c r="G6720" s="125" t="s">
        <v>49</v>
      </c>
      <c r="H6720" s="159" t="s">
        <v>14401</v>
      </c>
      <c r="I6720" s="12" t="str">
        <f>IFERROR(((VLOOKUP(D6720,#REF!,2,FALSE))+C6720)+IF(#REF!="SIM",7,0)+IF(D6720="PROGRAMADA","ERRO",0)," ")</f>
        <v xml:space="preserve"> </v>
      </c>
    </row>
    <row r="6721" spans="1:9" hidden="1">
      <c r="A6721" s="44" t="s">
        <v>13432</v>
      </c>
      <c r="B6721" s="80" t="s">
        <v>9</v>
      </c>
      <c r="C6721" s="25">
        <v>45590</v>
      </c>
      <c r="D6721" s="24" t="s">
        <v>28</v>
      </c>
      <c r="E6721" s="24" t="s">
        <v>13433</v>
      </c>
      <c r="F6721" s="24" t="s">
        <v>22</v>
      </c>
      <c r="G6721" s="24" t="s">
        <v>116</v>
      </c>
      <c r="H6721" s="24" t="s">
        <v>14</v>
      </c>
      <c r="I6721" s="12" t="str">
        <f>IFERROR(((VLOOKUP(D6721,#REF!,2,FALSE))+C6721)+IF(#REF!="SIM",7,0)+IF(D6721="PROGRAMADA","ERRO",0)," ")</f>
        <v xml:space="preserve"> </v>
      </c>
    </row>
    <row r="6722" spans="1:9" ht="30" hidden="1">
      <c r="A6722" s="213" t="s">
        <v>13434</v>
      </c>
      <c r="B6722" s="114" t="s">
        <v>9</v>
      </c>
      <c r="C6722" s="56">
        <v>45590</v>
      </c>
      <c r="D6722" s="104" t="s">
        <v>16</v>
      </c>
      <c r="E6722" s="133" t="s">
        <v>13435</v>
      </c>
      <c r="F6722" s="135" t="s">
        <v>34</v>
      </c>
      <c r="G6722" s="131" t="s">
        <v>23</v>
      </c>
      <c r="H6722" s="159" t="s">
        <v>13892</v>
      </c>
      <c r="I6722" s="12" t="str">
        <f>IFERROR(((VLOOKUP(D6722,#REF!,2,FALSE))+C6722)+IF(#REF!="SIM",7,0)+IF(D6722="PROGRAMADA","ERRO",0)," ")</f>
        <v xml:space="preserve"> </v>
      </c>
    </row>
    <row r="6723" spans="1:9" hidden="1">
      <c r="A6723" s="44" t="s">
        <v>13436</v>
      </c>
      <c r="B6723" s="80" t="s">
        <v>9</v>
      </c>
      <c r="C6723" s="25">
        <v>45590</v>
      </c>
      <c r="D6723" s="24" t="s">
        <v>10</v>
      </c>
      <c r="E6723" s="24" t="s">
        <v>13437</v>
      </c>
      <c r="F6723" s="24" t="s">
        <v>30</v>
      </c>
      <c r="G6723" s="24" t="s">
        <v>23</v>
      </c>
      <c r="H6723" s="24" t="s">
        <v>14</v>
      </c>
      <c r="I6723" s="12" t="str">
        <f>IFERROR(((VLOOKUP(D6723,#REF!,2,FALSE))+C6723)+IF(#REF!="SIM",7,0)+IF(D6723="PROGRAMADA","ERRO",0)," ")</f>
        <v xml:space="preserve"> </v>
      </c>
    </row>
    <row r="6724" spans="1:9" hidden="1">
      <c r="A6724" s="44" t="s">
        <v>13438</v>
      </c>
      <c r="B6724" s="80" t="s">
        <v>9</v>
      </c>
      <c r="C6724" s="25">
        <v>45590</v>
      </c>
      <c r="D6724" s="24" t="s">
        <v>16</v>
      </c>
      <c r="E6724" s="24" t="s">
        <v>13439</v>
      </c>
      <c r="F6724" s="24" t="s">
        <v>30</v>
      </c>
      <c r="G6724" s="24" t="s">
        <v>26</v>
      </c>
      <c r="H6724" s="24" t="s">
        <v>14</v>
      </c>
      <c r="I6724" s="12" t="str">
        <f>IFERROR(((VLOOKUP(D6724,#REF!,2,FALSE))+C6724)+IF(#REF!="SIM",7,0)+IF(D6724="PROGRAMADA","ERRO",0)," ")</f>
        <v xml:space="preserve"> </v>
      </c>
    </row>
    <row r="6725" spans="1:9" hidden="1">
      <c r="A6725" s="44" t="s">
        <v>13440</v>
      </c>
      <c r="B6725" s="24" t="s">
        <v>155</v>
      </c>
      <c r="C6725" s="25">
        <v>45590</v>
      </c>
      <c r="D6725" s="24" t="s">
        <v>16</v>
      </c>
      <c r="E6725" s="24" t="s">
        <v>13441</v>
      </c>
      <c r="F6725" s="24" t="s">
        <v>30</v>
      </c>
      <c r="G6725" s="24" t="s">
        <v>3115</v>
      </c>
      <c r="H6725" s="24" t="s">
        <v>157</v>
      </c>
      <c r="I6725" s="12" t="str">
        <f>IFERROR(((VLOOKUP(D6725,#REF!,2,FALSE))+C6725)+IF(#REF!="SIM",7,0)+IF(D6725="PROGRAMADA","ERRO",0)," ")</f>
        <v xml:space="preserve"> </v>
      </c>
    </row>
    <row r="6726" spans="1:9" hidden="1">
      <c r="A6726" s="852" t="s">
        <v>13442</v>
      </c>
      <c r="B6726" s="80" t="s">
        <v>9</v>
      </c>
      <c r="C6726" s="25">
        <v>45590</v>
      </c>
      <c r="D6726" s="24" t="s">
        <v>16</v>
      </c>
      <c r="E6726" s="24" t="s">
        <v>13443</v>
      </c>
      <c r="F6726" s="24" t="s">
        <v>30</v>
      </c>
      <c r="G6726" s="24" t="s">
        <v>13</v>
      </c>
      <c r="H6726" s="73" t="s">
        <v>14</v>
      </c>
      <c r="I6726" s="12" t="str">
        <f>IFERROR(((VLOOKUP(D6726,#REF!,2,FALSE))+C6726)+IF(#REF!="SIM",7,0)+IF(D6726="PROGRAMADA","ERRO",0)," ")</f>
        <v xml:space="preserve"> </v>
      </c>
    </row>
    <row r="6727" spans="1:9" ht="75" hidden="1">
      <c r="A6727" s="113" t="s">
        <v>13444</v>
      </c>
      <c r="B6727" s="104" t="s">
        <v>2996</v>
      </c>
      <c r="C6727" s="56">
        <v>45590</v>
      </c>
      <c r="D6727" s="104" t="s">
        <v>16</v>
      </c>
      <c r="E6727" s="133" t="s">
        <v>13445</v>
      </c>
      <c r="F6727" s="135" t="s">
        <v>30</v>
      </c>
      <c r="G6727" s="758" t="s">
        <v>13</v>
      </c>
      <c r="H6727" s="136" t="s">
        <v>14929</v>
      </c>
      <c r="I6727" s="134" t="str">
        <f>IFERROR(((VLOOKUP(D6727,#REF!,2,FALSE))+C6727)+IF(#REF!="SIM",7,0)+IF(D6727="PROGRAMADA","ERRO",0)," ")</f>
        <v xml:space="preserve"> </v>
      </c>
    </row>
    <row r="6728" spans="1:9" ht="45" hidden="1">
      <c r="A6728" s="213" t="s">
        <v>13446</v>
      </c>
      <c r="B6728" s="104" t="s">
        <v>9</v>
      </c>
      <c r="C6728" s="56">
        <v>45590</v>
      </c>
      <c r="D6728" s="104" t="s">
        <v>16</v>
      </c>
      <c r="E6728" s="133" t="s">
        <v>13447</v>
      </c>
      <c r="F6728" s="135" t="s">
        <v>30</v>
      </c>
      <c r="G6728" s="173" t="s">
        <v>13</v>
      </c>
      <c r="H6728" s="425" t="s">
        <v>14201</v>
      </c>
      <c r="I6728" s="12" t="str">
        <f>IFERROR(((VLOOKUP(D6728,#REF!,2,FALSE))+C6728)+IF(#REF!="SIM",7,0)+IF(D6728="PROGRAMADA","ERRO",0)," ")</f>
        <v xml:space="preserve"> </v>
      </c>
    </row>
    <row r="6729" spans="1:9" hidden="1">
      <c r="A6729" s="44" t="s">
        <v>13448</v>
      </c>
      <c r="B6729" s="80" t="s">
        <v>9</v>
      </c>
      <c r="C6729" s="25">
        <v>45590</v>
      </c>
      <c r="D6729" s="24" t="s">
        <v>10</v>
      </c>
      <c r="E6729" s="24" t="s">
        <v>13449</v>
      </c>
      <c r="F6729" s="24" t="s">
        <v>30</v>
      </c>
      <c r="G6729" s="24" t="s">
        <v>23</v>
      </c>
      <c r="H6729" s="73" t="s">
        <v>14</v>
      </c>
      <c r="I6729" s="12" t="str">
        <f>IFERROR(((VLOOKUP(D6729,#REF!,2,FALSE))+C6729)+IF(#REF!="SIM",7,0)+IF(D6729="PROGRAMADA","ERRO",0)," ")</f>
        <v xml:space="preserve"> </v>
      </c>
    </row>
    <row r="6730" spans="1:9" ht="45" hidden="1">
      <c r="A6730" s="113" t="s">
        <v>13450</v>
      </c>
      <c r="B6730" s="104" t="s">
        <v>2996</v>
      </c>
      <c r="C6730" s="56">
        <v>45590</v>
      </c>
      <c r="D6730" s="104" t="s">
        <v>16</v>
      </c>
      <c r="E6730" s="133" t="s">
        <v>13451</v>
      </c>
      <c r="F6730" s="135" t="s">
        <v>30</v>
      </c>
      <c r="G6730" s="198" t="s">
        <v>23</v>
      </c>
      <c r="H6730" s="136" t="s">
        <v>13891</v>
      </c>
      <c r="I6730" s="134" t="str">
        <f>IFERROR(((VLOOKUP(D6730,#REF!,2,FALSE))+C6730)+IF(#REF!="SIM",7,0)+IF(D6730="PROGRAMADA","ERRO",0)," ")</f>
        <v xml:space="preserve"> </v>
      </c>
    </row>
    <row r="6731" spans="1:9" ht="60" hidden="1">
      <c r="A6731" s="787" t="s">
        <v>13452</v>
      </c>
      <c r="B6731" s="104" t="s">
        <v>9</v>
      </c>
      <c r="C6731" s="56">
        <v>45594</v>
      </c>
      <c r="D6731" s="104" t="s">
        <v>28</v>
      </c>
      <c r="E6731" s="102" t="s">
        <v>13453</v>
      </c>
      <c r="F6731" s="104" t="s">
        <v>22</v>
      </c>
      <c r="G6731" s="125" t="s">
        <v>13</v>
      </c>
      <c r="H6731" s="367" t="s">
        <v>14386</v>
      </c>
      <c r="I6731" s="12" t="str">
        <f>IFERROR(((VLOOKUP(D6731,#REF!,2,FALSE))+C6731)+IF(#REF!="SIM",7,0)+IF(D6731="PROGRAMADA","ERRO",0)," ")</f>
        <v xml:space="preserve"> </v>
      </c>
    </row>
    <row r="6732" spans="1:9" ht="30" hidden="1">
      <c r="A6732" s="113" t="s">
        <v>13454</v>
      </c>
      <c r="B6732" s="104" t="s">
        <v>2996</v>
      </c>
      <c r="C6732" s="56">
        <v>45594</v>
      </c>
      <c r="D6732" s="104" t="s">
        <v>16</v>
      </c>
      <c r="E6732" s="133" t="s">
        <v>13455</v>
      </c>
      <c r="F6732" s="135" t="s">
        <v>30</v>
      </c>
      <c r="G6732" s="198" t="s">
        <v>23</v>
      </c>
      <c r="H6732" s="159" t="s">
        <v>15408</v>
      </c>
      <c r="I6732" s="134" t="str">
        <f>IFERROR(((VLOOKUP(D6732,#REF!,2,FALSE))+C6732)+IF(#REF!="SIM",7,0)+IF(D6732="PROGRAMADA","ERRO",0)," ")</f>
        <v xml:space="preserve"> </v>
      </c>
    </row>
    <row r="6733" spans="1:9" ht="45" hidden="1">
      <c r="A6733" s="113" t="s">
        <v>13456</v>
      </c>
      <c r="B6733" s="104" t="s">
        <v>9</v>
      </c>
      <c r="C6733" s="56">
        <v>45594</v>
      </c>
      <c r="D6733" s="104" t="s">
        <v>28</v>
      </c>
      <c r="E6733" s="102" t="s">
        <v>13457</v>
      </c>
      <c r="F6733" s="104" t="s">
        <v>146</v>
      </c>
      <c r="G6733" s="543" t="s">
        <v>49</v>
      </c>
      <c r="H6733" s="159" t="s">
        <v>14961</v>
      </c>
      <c r="I6733" s="134" t="str">
        <f>IFERROR(((VLOOKUP(D6733,#REF!,2,FALSE))+C6733)+IF(#REF!="SIM",7,0)+IF(D6733="PROGRAMADA","ERRO",0)," ")</f>
        <v xml:space="preserve"> </v>
      </c>
    </row>
    <row r="6734" spans="1:9" ht="30" hidden="1">
      <c r="A6734" s="115" t="s">
        <v>13458</v>
      </c>
      <c r="B6734" s="114" t="s">
        <v>9</v>
      </c>
      <c r="C6734" s="56">
        <v>45594</v>
      </c>
      <c r="D6734" s="104" t="s">
        <v>16</v>
      </c>
      <c r="E6734" s="102" t="s">
        <v>13459</v>
      </c>
      <c r="F6734" s="104" t="s">
        <v>30</v>
      </c>
      <c r="G6734" s="125" t="s">
        <v>49</v>
      </c>
      <c r="H6734" s="425" t="s">
        <v>13890</v>
      </c>
      <c r="I6734" s="12" t="str">
        <f>IFERROR(((VLOOKUP(D6734,#REF!,2,FALSE))+C6734)+IF(#REF!="SIM",7,0)+IF(D6734="PROGRAMADA","ERRO",0)," ")</f>
        <v xml:space="preserve"> </v>
      </c>
    </row>
    <row r="6735" spans="1:9" ht="45" hidden="1">
      <c r="A6735" s="113" t="s">
        <v>13460</v>
      </c>
      <c r="B6735" s="104" t="s">
        <v>9</v>
      </c>
      <c r="C6735" s="56">
        <v>45594</v>
      </c>
      <c r="D6735" s="104" t="s">
        <v>10</v>
      </c>
      <c r="E6735" s="102" t="s">
        <v>13461</v>
      </c>
      <c r="F6735" s="104" t="s">
        <v>22</v>
      </c>
      <c r="G6735" s="125" t="s">
        <v>23</v>
      </c>
      <c r="H6735" s="159" t="s">
        <v>14401</v>
      </c>
      <c r="I6735" s="12" t="str">
        <f>IFERROR(((VLOOKUP(D6735,#REF!,2,FALSE))+C6735)+IF(#REF!="SIM",7,0)+IF(D6735="PROGRAMADA","ERRO",0)," ")</f>
        <v xml:space="preserve"> </v>
      </c>
    </row>
    <row r="6736" spans="1:9" hidden="1">
      <c r="A6736" s="44" t="s">
        <v>13462</v>
      </c>
      <c r="B6736" s="24" t="s">
        <v>155</v>
      </c>
      <c r="C6736" s="25">
        <v>45594</v>
      </c>
      <c r="D6736" s="24" t="s">
        <v>28</v>
      </c>
      <c r="E6736" s="24" t="s">
        <v>13463</v>
      </c>
      <c r="F6736" s="24" t="s">
        <v>30</v>
      </c>
      <c r="G6736" s="24" t="s">
        <v>49</v>
      </c>
      <c r="H6736" s="24" t="s">
        <v>157</v>
      </c>
      <c r="I6736" s="12" t="str">
        <f>IFERROR(((VLOOKUP(D6736,#REF!,2,FALSE))+C6736)+IF(#REF!="SIM",7,0)+IF(D6736="PROGRAMADA","ERRO",0)," ")</f>
        <v xml:space="preserve"> </v>
      </c>
    </row>
    <row r="6737" spans="1:9" hidden="1">
      <c r="A6737" s="44" t="s">
        <v>13464</v>
      </c>
      <c r="B6737" s="80" t="s">
        <v>9</v>
      </c>
      <c r="C6737" s="25">
        <v>45594</v>
      </c>
      <c r="D6737" s="24" t="s">
        <v>10</v>
      </c>
      <c r="E6737" s="24" t="s">
        <v>13465</v>
      </c>
      <c r="F6737" s="24" t="s">
        <v>34</v>
      </c>
      <c r="G6737" s="24" t="s">
        <v>23</v>
      </c>
      <c r="H6737" s="73" t="s">
        <v>14</v>
      </c>
      <c r="I6737" s="12" t="str">
        <f>IFERROR(((VLOOKUP(D6737,#REF!,2,FALSE))+C6737)+IF(#REF!="SIM",7,0)+IF(D6737="PROGRAMADA","ERRO",0)," ")</f>
        <v xml:space="preserve"> </v>
      </c>
    </row>
    <row r="6738" spans="1:9" ht="90" hidden="1">
      <c r="A6738" s="113" t="s">
        <v>13466</v>
      </c>
      <c r="B6738" s="104" t="s">
        <v>9</v>
      </c>
      <c r="C6738" s="56">
        <v>45594</v>
      </c>
      <c r="D6738" s="104" t="s">
        <v>10</v>
      </c>
      <c r="E6738" s="102" t="s">
        <v>13467</v>
      </c>
      <c r="F6738" s="104" t="s">
        <v>34</v>
      </c>
      <c r="G6738" s="543" t="s">
        <v>49</v>
      </c>
      <c r="H6738" s="159" t="s">
        <v>14985</v>
      </c>
      <c r="I6738" s="134" t="str">
        <f>IFERROR(((VLOOKUP(D6738,#REF!,2,FALSE))+C6738)+IF(#REF!="SIM",7,0)+IF(D6738="PROGRAMADA","ERRO",0)," ")</f>
        <v xml:space="preserve"> </v>
      </c>
    </row>
    <row r="6739" spans="1:9" ht="150" hidden="1">
      <c r="A6739" s="113" t="s">
        <v>13468</v>
      </c>
      <c r="B6739" s="104" t="s">
        <v>2996</v>
      </c>
      <c r="C6739" s="56">
        <v>45594</v>
      </c>
      <c r="D6739" s="104" t="s">
        <v>32</v>
      </c>
      <c r="E6739" s="102" t="s">
        <v>13469</v>
      </c>
      <c r="F6739" s="104" t="s">
        <v>30</v>
      </c>
      <c r="G6739" s="543" t="s">
        <v>13878</v>
      </c>
      <c r="H6739" s="136" t="s">
        <v>14490</v>
      </c>
      <c r="I6739" s="134">
        <v>45625</v>
      </c>
    </row>
    <row r="6740" spans="1:9" hidden="1">
      <c r="A6740" s="44" t="s">
        <v>13470</v>
      </c>
      <c r="B6740" s="80" t="s">
        <v>9</v>
      </c>
      <c r="C6740" s="25">
        <v>45595</v>
      </c>
      <c r="D6740" s="24" t="s">
        <v>10</v>
      </c>
      <c r="E6740" s="24" t="s">
        <v>13471</v>
      </c>
      <c r="F6740" s="24" t="s">
        <v>22</v>
      </c>
      <c r="G6740" s="24" t="s">
        <v>23</v>
      </c>
      <c r="H6740" s="22" t="s">
        <v>14</v>
      </c>
      <c r="I6740" s="12" t="str">
        <f>IFERROR(((VLOOKUP(D6740,#REF!,2,FALSE))+C6740)+IF(#REF!="SIM",7,0)+IF(D6740="PROGRAMADA","ERRO",0)," ")</f>
        <v xml:space="preserve"> </v>
      </c>
    </row>
    <row r="6741" spans="1:9" hidden="1">
      <c r="A6741" s="44" t="s">
        <v>13472</v>
      </c>
      <c r="B6741" s="80" t="s">
        <v>9</v>
      </c>
      <c r="C6741" s="25">
        <v>45595</v>
      </c>
      <c r="D6741" s="24" t="s">
        <v>10</v>
      </c>
      <c r="E6741" s="24" t="s">
        <v>13473</v>
      </c>
      <c r="F6741" s="24" t="s">
        <v>30</v>
      </c>
      <c r="G6741" s="24" t="s">
        <v>23</v>
      </c>
      <c r="H6741" s="24" t="s">
        <v>14</v>
      </c>
      <c r="I6741" s="12" t="str">
        <f>IFERROR(((VLOOKUP(D6741,#REF!,2,FALSE))+C6741)+IF(#REF!="SIM",7,0)+IF(D6741="PROGRAMADA","ERRO",0)," ")</f>
        <v xml:space="preserve"> </v>
      </c>
    </row>
    <row r="6742" spans="1:9" hidden="1">
      <c r="A6742" s="44" t="s">
        <v>13474</v>
      </c>
      <c r="B6742" s="80" t="s">
        <v>9</v>
      </c>
      <c r="C6742" s="25">
        <v>45595</v>
      </c>
      <c r="D6742" s="24" t="s">
        <v>10</v>
      </c>
      <c r="E6742" s="24" t="s">
        <v>13475</v>
      </c>
      <c r="F6742" s="24" t="s">
        <v>30</v>
      </c>
      <c r="G6742" s="24" t="s">
        <v>23</v>
      </c>
      <c r="H6742" s="24" t="s">
        <v>14</v>
      </c>
      <c r="I6742" s="12" t="str">
        <f>IFERROR(((VLOOKUP(D6742,#REF!,2,FALSE))+C6742)+IF(#REF!="SIM",7,0)+IF(D6742="PROGRAMADA","ERRO",0)," ")</f>
        <v xml:space="preserve"> </v>
      </c>
    </row>
    <row r="6743" spans="1:9" hidden="1">
      <c r="A6743" s="44" t="s">
        <v>13476</v>
      </c>
      <c r="B6743" s="80" t="s">
        <v>9</v>
      </c>
      <c r="C6743" s="25">
        <v>45595</v>
      </c>
      <c r="D6743" s="24" t="s">
        <v>10</v>
      </c>
      <c r="E6743" s="24" t="s">
        <v>13477</v>
      </c>
      <c r="F6743" s="24" t="s">
        <v>30</v>
      </c>
      <c r="G6743" s="24" t="s">
        <v>23</v>
      </c>
      <c r="H6743" s="24" t="s">
        <v>14</v>
      </c>
      <c r="I6743" s="12" t="str">
        <f>IFERROR(((VLOOKUP(D6743,#REF!,2,FALSE))+C6743)+IF(#REF!="SIM",7,0)+IF(D6743="PROGRAMADA","ERRO",0)," ")</f>
        <v xml:space="preserve"> </v>
      </c>
    </row>
    <row r="6744" spans="1:9" hidden="1">
      <c r="A6744" s="44" t="s">
        <v>13478</v>
      </c>
      <c r="B6744" s="80" t="s">
        <v>9</v>
      </c>
      <c r="C6744" s="25">
        <v>45595</v>
      </c>
      <c r="D6744" s="24" t="s">
        <v>16</v>
      </c>
      <c r="E6744" s="24" t="s">
        <v>13479</v>
      </c>
      <c r="F6744" s="24" t="s">
        <v>30</v>
      </c>
      <c r="G6744" s="24" t="s">
        <v>49</v>
      </c>
      <c r="H6744" s="24" t="s">
        <v>14</v>
      </c>
      <c r="I6744" s="12" t="str">
        <f>IFERROR(((VLOOKUP(D6744,#REF!,2,FALSE))+C6744)+IF(#REF!="SIM",7,0)+IF(D6744="PROGRAMADA","ERRO",0)," ")</f>
        <v xml:space="preserve"> </v>
      </c>
    </row>
    <row r="6745" spans="1:9" hidden="1">
      <c r="A6745" s="44" t="s">
        <v>13480</v>
      </c>
      <c r="B6745" s="80" t="s">
        <v>9</v>
      </c>
      <c r="C6745" s="25">
        <v>45595</v>
      </c>
      <c r="D6745" s="24" t="s">
        <v>16</v>
      </c>
      <c r="E6745" s="24" t="s">
        <v>13481</v>
      </c>
      <c r="F6745" s="24" t="s">
        <v>146</v>
      </c>
      <c r="G6745" s="24" t="s">
        <v>26</v>
      </c>
      <c r="H6745" s="24" t="s">
        <v>14</v>
      </c>
      <c r="I6745" s="12" t="str">
        <f>IFERROR(((VLOOKUP(D6745,#REF!,2,FALSE))+C6745)+IF(#REF!="SIM",7,0)+IF(D6745="PROGRAMADA","ERRO",0)," ")</f>
        <v xml:space="preserve"> </v>
      </c>
    </row>
    <row r="6746" spans="1:9" hidden="1">
      <c r="A6746" s="44" t="s">
        <v>13482</v>
      </c>
      <c r="B6746" s="24" t="s">
        <v>155</v>
      </c>
      <c r="C6746" s="25">
        <v>45595</v>
      </c>
      <c r="D6746" s="24" t="s">
        <v>10</v>
      </c>
      <c r="E6746" s="24" t="s">
        <v>13483</v>
      </c>
      <c r="F6746" s="24" t="s">
        <v>22</v>
      </c>
      <c r="G6746" s="24" t="s">
        <v>23</v>
      </c>
      <c r="H6746" s="73" t="s">
        <v>157</v>
      </c>
      <c r="I6746" s="12" t="str">
        <f>IFERROR(((VLOOKUP(D6746,#REF!,2,FALSE))+C6746)+IF(#REF!="SIM",7,0)+IF(D6746="PROGRAMADA","ERRO",0)," ")</f>
        <v xml:space="preserve"> </v>
      </c>
    </row>
    <row r="6747" spans="1:9" ht="45" hidden="1">
      <c r="A6747" s="213" t="s">
        <v>13484</v>
      </c>
      <c r="B6747" s="104" t="s">
        <v>9</v>
      </c>
      <c r="C6747" s="56">
        <v>45595</v>
      </c>
      <c r="D6747" s="104" t="s">
        <v>28</v>
      </c>
      <c r="E6747" s="102" t="s">
        <v>13485</v>
      </c>
      <c r="F6747" s="104" t="s">
        <v>30</v>
      </c>
      <c r="G6747" s="543" t="s">
        <v>49</v>
      </c>
      <c r="H6747" s="159" t="s">
        <v>15149</v>
      </c>
      <c r="I6747" s="134" t="str">
        <f>IFERROR(((VLOOKUP(D6747,#REF!,2,FALSE))+C6747)+IF(#REF!="SIM",7,0)+IF(D6747="PROGRAMADA","ERRO",0)," ")</f>
        <v xml:space="preserve"> </v>
      </c>
    </row>
    <row r="6748" spans="1:9" hidden="1">
      <c r="A6748" s="44" t="s">
        <v>13486</v>
      </c>
      <c r="B6748" s="80" t="s">
        <v>9</v>
      </c>
      <c r="C6748" s="25">
        <v>45595</v>
      </c>
      <c r="D6748" s="24" t="s">
        <v>28</v>
      </c>
      <c r="E6748" s="24" t="s">
        <v>13487</v>
      </c>
      <c r="F6748" s="24" t="s">
        <v>34</v>
      </c>
      <c r="G6748" s="24" t="s">
        <v>13</v>
      </c>
      <c r="H6748" s="154" t="s">
        <v>14</v>
      </c>
      <c r="I6748" s="12" t="str">
        <f>IFERROR(((VLOOKUP(D6748,#REF!,2,FALSE))+C6748)+IF(#REF!="SIM",7,0)+IF(D6748="PROGRAMADA","ERRO",0)," ")</f>
        <v xml:space="preserve"> </v>
      </c>
    </row>
    <row r="6749" spans="1:9" ht="75" hidden="1">
      <c r="A6749" s="113" t="s">
        <v>13488</v>
      </c>
      <c r="B6749" s="104" t="s">
        <v>2996</v>
      </c>
      <c r="C6749" s="56">
        <v>45595</v>
      </c>
      <c r="D6749" s="104" t="s">
        <v>10</v>
      </c>
      <c r="E6749" s="102" t="s">
        <v>13489</v>
      </c>
      <c r="F6749" s="104" t="s">
        <v>34</v>
      </c>
      <c r="G6749" s="543" t="s">
        <v>23</v>
      </c>
      <c r="H6749" s="136" t="s">
        <v>13889</v>
      </c>
      <c r="I6749" s="134" t="str">
        <f>IFERROR(((VLOOKUP(D6749,#REF!,2,FALSE))+C6749)+IF(#REF!="SIM",7,0)+IF(D6749="PROGRAMADA","ERRO",0)," ")</f>
        <v xml:space="preserve"> </v>
      </c>
    </row>
    <row r="6750" spans="1:9" ht="30" hidden="1">
      <c r="A6750" s="113" t="s">
        <v>13490</v>
      </c>
      <c r="B6750" s="104" t="s">
        <v>9</v>
      </c>
      <c r="C6750" s="56">
        <v>45595</v>
      </c>
      <c r="D6750" s="104" t="s">
        <v>10</v>
      </c>
      <c r="E6750" s="102" t="s">
        <v>13491</v>
      </c>
      <c r="F6750" s="104" t="s">
        <v>30</v>
      </c>
      <c r="G6750" s="125" t="s">
        <v>13878</v>
      </c>
      <c r="H6750" s="159" t="s">
        <v>15399</v>
      </c>
      <c r="I6750" s="12" t="str">
        <f>IFERROR(((VLOOKUP(D6750,#REF!,2,FALSE))+C6750)+IF(#REF!="SIM",7,0)+IF(D6750="PROGRAMADA","ERRO",0)," ")</f>
        <v xml:space="preserve"> </v>
      </c>
    </row>
    <row r="6751" spans="1:9" ht="60" hidden="1">
      <c r="A6751" s="603" t="s">
        <v>13492</v>
      </c>
      <c r="B6751" s="104" t="s">
        <v>9</v>
      </c>
      <c r="C6751" s="25">
        <v>45595</v>
      </c>
      <c r="D6751" s="24" t="s">
        <v>28</v>
      </c>
      <c r="E6751" s="23" t="s">
        <v>13493</v>
      </c>
      <c r="F6751" s="24" t="s">
        <v>34</v>
      </c>
      <c r="G6751" s="24" t="s">
        <v>13</v>
      </c>
      <c r="H6751" s="159" t="s">
        <v>15197</v>
      </c>
      <c r="I6751" s="12" t="str">
        <f>IFERROR(((VLOOKUP(D6751,#REF!,2,FALSE))+C6751)+IF(#REF!="SIM",7,0)+IF(D6751="PROGRAMADA","ERRO",0)," ")</f>
        <v xml:space="preserve"> </v>
      </c>
    </row>
    <row r="6752" spans="1:9" hidden="1">
      <c r="A6752" s="44" t="s">
        <v>13494</v>
      </c>
      <c r="B6752" s="80" t="s">
        <v>9</v>
      </c>
      <c r="C6752" s="25">
        <v>45596</v>
      </c>
      <c r="D6752" s="24" t="s">
        <v>16</v>
      </c>
      <c r="E6752" s="24" t="s">
        <v>13495</v>
      </c>
      <c r="F6752" s="24" t="s">
        <v>30</v>
      </c>
      <c r="G6752" s="24" t="s">
        <v>26</v>
      </c>
      <c r="H6752" s="24" t="s">
        <v>14</v>
      </c>
      <c r="I6752" s="12" t="str">
        <f>IFERROR(((VLOOKUP(D6752,#REF!,2,FALSE))+C6752)+IF(#REF!="SIM",7,0)+IF(D6752="PROGRAMADA","ERRO",0)," ")</f>
        <v xml:space="preserve"> </v>
      </c>
    </row>
    <row r="6753" spans="1:9" ht="30" hidden="1">
      <c r="A6753" s="113" t="s">
        <v>13496</v>
      </c>
      <c r="B6753" s="104" t="s">
        <v>9</v>
      </c>
      <c r="C6753" s="56">
        <v>45596</v>
      </c>
      <c r="D6753" s="104" t="s">
        <v>32</v>
      </c>
      <c r="E6753" s="102" t="s">
        <v>13497</v>
      </c>
      <c r="F6753" s="104" t="s">
        <v>34</v>
      </c>
      <c r="G6753" s="131" t="s">
        <v>23</v>
      </c>
      <c r="H6753" s="159" t="s">
        <v>15290</v>
      </c>
      <c r="I6753" s="12" t="str">
        <f>IFERROR(((VLOOKUP(D6753,#REF!,2,FALSE))+C6753)+IF(#REF!="SIM",7,0)+IF(D6753="PROGRAMADA","ERRO",0)," ")</f>
        <v xml:space="preserve"> </v>
      </c>
    </row>
    <row r="6754" spans="1:9" ht="45" hidden="1">
      <c r="A6754" s="214" t="s">
        <v>13498</v>
      </c>
      <c r="B6754" s="104" t="s">
        <v>9</v>
      </c>
      <c r="C6754" s="47">
        <v>45596</v>
      </c>
      <c r="D6754" s="104" t="s">
        <v>28</v>
      </c>
      <c r="E6754" s="102" t="s">
        <v>13499</v>
      </c>
      <c r="F6754" s="104" t="s">
        <v>30</v>
      </c>
      <c r="G6754" s="158" t="s">
        <v>49</v>
      </c>
      <c r="H6754" s="159" t="s">
        <v>14714</v>
      </c>
      <c r="I6754" s="12" t="str">
        <f>IFERROR(((VLOOKUP(D6754,#REF!,2,FALSE))+C6754)+IF(#REF!="SIM",7,0)+IF(D6754="PROGRAMADA","ERRO",0)," ")</f>
        <v xml:space="preserve"> </v>
      </c>
    </row>
    <row r="6755" spans="1:9" ht="120" hidden="1">
      <c r="A6755" s="214" t="s">
        <v>13500</v>
      </c>
      <c r="B6755" s="104" t="s">
        <v>9</v>
      </c>
      <c r="C6755" s="47">
        <v>45596</v>
      </c>
      <c r="D6755" s="104" t="s">
        <v>28</v>
      </c>
      <c r="E6755" s="102" t="s">
        <v>13501</v>
      </c>
      <c r="F6755" s="104" t="s">
        <v>30</v>
      </c>
      <c r="G6755" s="158" t="s">
        <v>13</v>
      </c>
      <c r="H6755" s="159" t="s">
        <v>15106</v>
      </c>
      <c r="I6755" s="103" t="str">
        <f>IFERROR(((VLOOKUP(D6755,#REF!,2,FALSE))+C6755)+IF(#REF!="SIM",7,0)+IF(D6755="PROGRAMADA","ERRO",0)," ")</f>
        <v xml:space="preserve"> </v>
      </c>
    </row>
    <row r="6756" spans="1:9" hidden="1">
      <c r="A6756" s="44" t="s">
        <v>13502</v>
      </c>
      <c r="B6756" s="80" t="s">
        <v>9</v>
      </c>
      <c r="C6756" s="25">
        <v>45596</v>
      </c>
      <c r="D6756" s="24" t="s">
        <v>28</v>
      </c>
      <c r="E6756" s="24" t="s">
        <v>13503</v>
      </c>
      <c r="F6756" s="24" t="s">
        <v>34</v>
      </c>
      <c r="G6756" s="24" t="s">
        <v>26</v>
      </c>
      <c r="H6756" s="24" t="s">
        <v>14</v>
      </c>
      <c r="I6756" s="12" t="str">
        <f>IFERROR(((VLOOKUP(D6756,#REF!,2,FALSE))+C6756)+IF(#REF!="SIM",7,0)+IF(D6756="PROGRAMADA","ERRO",0)," ")</f>
        <v xml:space="preserve"> </v>
      </c>
    </row>
    <row r="6757" spans="1:9" hidden="1">
      <c r="A6757" s="8" t="s">
        <v>13504</v>
      </c>
      <c r="B6757" s="73" t="s">
        <v>9</v>
      </c>
      <c r="C6757" s="7">
        <v>45596</v>
      </c>
      <c r="D6757" s="73" t="s">
        <v>28</v>
      </c>
      <c r="E6757" s="73" t="s">
        <v>13505</v>
      </c>
      <c r="F6757" s="73" t="s">
        <v>22</v>
      </c>
      <c r="G6757" s="73" t="s">
        <v>49</v>
      </c>
      <c r="H6757" s="73" t="s">
        <v>14</v>
      </c>
      <c r="I6757" s="7" t="str">
        <f>IFERROR(((VLOOKUP(D6757,#REF!,2,FALSE))+C6757)+IF(#REF!="SIM",7,0)+IF(D6757="PROGRAMADA","ERRO",0)," ")</f>
        <v xml:space="preserve"> </v>
      </c>
    </row>
    <row r="6758" spans="1:9" ht="45" hidden="1">
      <c r="A6758" s="843" t="s">
        <v>13506</v>
      </c>
      <c r="B6758" s="135" t="s">
        <v>9</v>
      </c>
      <c r="C6758" s="772">
        <v>45596</v>
      </c>
      <c r="D6758" s="135" t="s">
        <v>28</v>
      </c>
      <c r="E6758" s="193" t="s">
        <v>13507</v>
      </c>
      <c r="F6758" s="135" t="s">
        <v>30</v>
      </c>
      <c r="G6758" s="120" t="s">
        <v>128</v>
      </c>
      <c r="H6758" s="159" t="s">
        <v>15305</v>
      </c>
      <c r="I6758" s="772" t="str">
        <f>IFERROR(((VLOOKUP(D6758,#REF!,2,FALSE))+C6758)+IF(#REF!="SIM",7,0)+IF(D6758="PROGRAMADA","ERRO",0)," ")</f>
        <v xml:space="preserve"> </v>
      </c>
    </row>
    <row r="6759" spans="1:9" hidden="1">
      <c r="A6759" s="836" t="s">
        <v>13508</v>
      </c>
      <c r="B6759" s="22" t="s">
        <v>155</v>
      </c>
      <c r="C6759" s="21">
        <v>45596</v>
      </c>
      <c r="D6759" s="22" t="s">
        <v>28</v>
      </c>
      <c r="E6759" s="22" t="s">
        <v>13509</v>
      </c>
      <c r="F6759" s="22" t="s">
        <v>34</v>
      </c>
      <c r="G6759" s="22" t="s">
        <v>13</v>
      </c>
      <c r="H6759" s="22" t="s">
        <v>157</v>
      </c>
      <c r="I6759" s="21" t="str">
        <f>IFERROR(((VLOOKUP(D6759,#REF!,2,FALSE))+C6759)+IF(#REF!="SIM",7,0)+IF(D6759="PROGRAMADA","ERRO",0)," ")</f>
        <v xml:space="preserve"> </v>
      </c>
    </row>
    <row r="6760" spans="1:9" hidden="1">
      <c r="A6760" s="8" t="s">
        <v>13510</v>
      </c>
      <c r="B6760" s="73" t="s">
        <v>9</v>
      </c>
      <c r="C6760" s="7">
        <v>45596</v>
      </c>
      <c r="D6760" s="73" t="s">
        <v>16</v>
      </c>
      <c r="E6760" s="73" t="s">
        <v>13511</v>
      </c>
      <c r="F6760" s="73" t="s">
        <v>34</v>
      </c>
      <c r="G6760" s="73" t="s">
        <v>26</v>
      </c>
      <c r="H6760" s="73" t="s">
        <v>14</v>
      </c>
      <c r="I6760" s="7" t="str">
        <f>IFERROR(((VLOOKUP(D6760,#REF!,2,FALSE))+C6760)+IF(#REF!="SIM",7,0)+IF(D6760="PROGRAMADA","ERRO",0)," ")</f>
        <v xml:space="preserve"> </v>
      </c>
    </row>
    <row r="6761" spans="1:9" ht="60" hidden="1">
      <c r="A6761" s="281" t="s">
        <v>13512</v>
      </c>
      <c r="B6761" s="135" t="s">
        <v>2996</v>
      </c>
      <c r="C6761" s="192">
        <v>45597</v>
      </c>
      <c r="D6761" s="135" t="s">
        <v>16</v>
      </c>
      <c r="E6761" s="193" t="s">
        <v>13513</v>
      </c>
      <c r="F6761" s="135" t="s">
        <v>34</v>
      </c>
      <c r="G6761" s="131" t="s">
        <v>13</v>
      </c>
      <c r="H6761" s="136" t="s">
        <v>14269</v>
      </c>
      <c r="I6761" s="772" t="str">
        <f>IFERROR(((VLOOKUP(D6761,#REF!,2,FALSE))+C6761)+IF(#REF!="SIM",7,0)+IF(D6761="PROGRAMADA","ERRO",0)," ")</f>
        <v xml:space="preserve"> </v>
      </c>
    </row>
    <row r="6762" spans="1:9" hidden="1">
      <c r="A6762" s="836" t="s">
        <v>13514</v>
      </c>
      <c r="B6762" s="22" t="s">
        <v>9</v>
      </c>
      <c r="C6762" s="21">
        <v>45597</v>
      </c>
      <c r="D6762" s="22" t="s">
        <v>28</v>
      </c>
      <c r="E6762" s="22" t="s">
        <v>13515</v>
      </c>
      <c r="F6762" s="22" t="s">
        <v>30</v>
      </c>
      <c r="G6762" s="22" t="s">
        <v>13</v>
      </c>
      <c r="H6762" s="22" t="s">
        <v>14</v>
      </c>
      <c r="I6762" s="21" t="str">
        <f>IFERROR(((VLOOKUP(D6762,#REF!,2,FALSE))+C6762)+IF(#REF!="SIM",7,0)+IF(D6762="PROGRAMADA","ERRO",0)," ")</f>
        <v xml:space="preserve"> </v>
      </c>
    </row>
    <row r="6763" spans="1:9" ht="105" hidden="1">
      <c r="A6763" s="115" t="s">
        <v>13516</v>
      </c>
      <c r="B6763" s="114" t="s">
        <v>9</v>
      </c>
      <c r="C6763" s="56">
        <v>45597</v>
      </c>
      <c r="D6763" s="104" t="s">
        <v>16</v>
      </c>
      <c r="E6763" s="133" t="s">
        <v>13517</v>
      </c>
      <c r="F6763" s="135" t="s">
        <v>22</v>
      </c>
      <c r="G6763" s="131" t="s">
        <v>23</v>
      </c>
      <c r="H6763" s="136" t="s">
        <v>13886</v>
      </c>
      <c r="I6763" s="12" t="str">
        <f>IFERROR(((VLOOKUP(D6763,#REF!,2,FALSE))+C6763)+IF(#REF!="SIM",7,0)+IF(D6763="PROGRAMADA","ERRO",0)," ")</f>
        <v xml:space="preserve"> </v>
      </c>
    </row>
    <row r="6764" spans="1:9" hidden="1">
      <c r="A6764" s="44" t="s">
        <v>13518</v>
      </c>
      <c r="B6764" s="80" t="s">
        <v>9</v>
      </c>
      <c r="C6764" s="25">
        <v>45597</v>
      </c>
      <c r="D6764" s="24" t="s">
        <v>16</v>
      </c>
      <c r="E6764" s="24" t="s">
        <v>13519</v>
      </c>
      <c r="F6764" s="24" t="s">
        <v>30</v>
      </c>
      <c r="G6764" s="24" t="s">
        <v>23</v>
      </c>
      <c r="H6764" s="24" t="s">
        <v>14</v>
      </c>
      <c r="I6764" s="12" t="str">
        <f>IFERROR(((VLOOKUP(D6764,#REF!,2,FALSE))+C6764)+IF(#REF!="SIM",7,0)+IF(D6764="PROGRAMADA","ERRO",0)," ")</f>
        <v xml:space="preserve"> </v>
      </c>
    </row>
    <row r="6765" spans="1:9" ht="30" hidden="1">
      <c r="A6765" s="213" t="s">
        <v>13520</v>
      </c>
      <c r="B6765" s="104" t="s">
        <v>9</v>
      </c>
      <c r="C6765" s="56">
        <v>45597</v>
      </c>
      <c r="D6765" s="104" t="s">
        <v>16</v>
      </c>
      <c r="E6765" s="133" t="s">
        <v>13521</v>
      </c>
      <c r="F6765" s="135" t="s">
        <v>30</v>
      </c>
      <c r="G6765" s="131" t="s">
        <v>49</v>
      </c>
      <c r="H6765" s="159" t="s">
        <v>15149</v>
      </c>
      <c r="I6765" s="12" t="str">
        <f>IFERROR(((VLOOKUP(D6765,#REF!,2,FALSE))+C6765)+IF(#REF!="SIM",7,0)+IF(D6765="PROGRAMADA","ERRO",0)," ")</f>
        <v xml:space="preserve"> </v>
      </c>
    </row>
    <row r="6766" spans="1:9" hidden="1">
      <c r="A6766" s="44" t="s">
        <v>13522</v>
      </c>
      <c r="B6766" s="80" t="s">
        <v>9</v>
      </c>
      <c r="C6766" s="25">
        <v>45597</v>
      </c>
      <c r="D6766" s="24" t="s">
        <v>16</v>
      </c>
      <c r="E6766" s="24" t="s">
        <v>13523</v>
      </c>
      <c r="F6766" s="24" t="s">
        <v>22</v>
      </c>
      <c r="G6766" s="24" t="s">
        <v>13</v>
      </c>
      <c r="H6766" s="24" t="s">
        <v>14</v>
      </c>
      <c r="I6766" s="12" t="str">
        <f>IFERROR(((VLOOKUP(D6766,#REF!,2,FALSE))+C6766)+IF(#REF!="SIM",7,0)+IF(D6766="PROGRAMADA","ERRO",0)," ")</f>
        <v xml:space="preserve"> </v>
      </c>
    </row>
    <row r="6767" spans="1:9" hidden="1">
      <c r="A6767" s="44" t="s">
        <v>13524</v>
      </c>
      <c r="B6767" s="80" t="s">
        <v>9</v>
      </c>
      <c r="C6767" s="25">
        <v>45597</v>
      </c>
      <c r="D6767" s="24" t="s">
        <v>16</v>
      </c>
      <c r="E6767" s="24" t="s">
        <v>13525</v>
      </c>
      <c r="F6767" s="73" t="s">
        <v>34</v>
      </c>
      <c r="G6767" s="73" t="s">
        <v>23</v>
      </c>
      <c r="H6767" s="73" t="s">
        <v>14</v>
      </c>
      <c r="I6767" s="12" t="str">
        <f>IFERROR(((VLOOKUP(D6767,#REF!,2,FALSE))+C6767)+IF(#REF!="SIM",7,0)+IF(D6767="PROGRAMADA","ERRO",0)," ")</f>
        <v xml:space="preserve"> </v>
      </c>
    </row>
    <row r="6768" spans="1:9" ht="135" hidden="1">
      <c r="A6768" s="113" t="s">
        <v>13526</v>
      </c>
      <c r="B6768" s="104" t="s">
        <v>2996</v>
      </c>
      <c r="C6768" s="56">
        <v>45597</v>
      </c>
      <c r="D6768" s="104" t="s">
        <v>16</v>
      </c>
      <c r="E6768" s="133" t="s">
        <v>13527</v>
      </c>
      <c r="F6768" s="135" t="s">
        <v>22</v>
      </c>
      <c r="G6768" s="131" t="s">
        <v>23</v>
      </c>
      <c r="H6768" s="136" t="s">
        <v>15573</v>
      </c>
      <c r="I6768" s="134" t="str">
        <f>IFERROR(((VLOOKUP(D6768,#REF!,2,FALSE))+C6768)+IF(#REF!="SIM",7,0)+IF(D6768="PROGRAMADA","ERRO",0)," ")</f>
        <v xml:space="preserve"> </v>
      </c>
    </row>
    <row r="6769" spans="1:9" ht="60" hidden="1">
      <c r="A6769" s="115" t="s">
        <v>13528</v>
      </c>
      <c r="B6769" s="104" t="s">
        <v>9</v>
      </c>
      <c r="C6769" s="47">
        <v>45597</v>
      </c>
      <c r="D6769" s="104" t="s">
        <v>28</v>
      </c>
      <c r="E6769" s="102" t="s">
        <v>13529</v>
      </c>
      <c r="F6769" s="104" t="s">
        <v>30</v>
      </c>
      <c r="G6769" s="158" t="s">
        <v>13</v>
      </c>
      <c r="H6769" s="159" t="s">
        <v>15408</v>
      </c>
      <c r="I6769" s="12" t="str">
        <f>IFERROR(((VLOOKUP(D6769,#REF!,2,FALSE))+C6769)+IF(#REF!="SIM",7,0)+IF(D6769="PROGRAMADA","ERRO",0)," ")</f>
        <v xml:space="preserve"> </v>
      </c>
    </row>
    <row r="6770" spans="1:9" hidden="1">
      <c r="A6770" s="44" t="s">
        <v>13530</v>
      </c>
      <c r="B6770" s="80" t="s">
        <v>9</v>
      </c>
      <c r="C6770" s="25">
        <v>45597</v>
      </c>
      <c r="D6770" s="24" t="s">
        <v>16</v>
      </c>
      <c r="E6770" s="24" t="s">
        <v>13531</v>
      </c>
      <c r="F6770" s="24" t="s">
        <v>34</v>
      </c>
      <c r="G6770" s="24" t="s">
        <v>26</v>
      </c>
      <c r="H6770" s="24" t="s">
        <v>14</v>
      </c>
      <c r="I6770" s="12" t="str">
        <f>IFERROR(((VLOOKUP(D6770,#REF!,2,FALSE))+C6770)+IF(#REF!="SIM",7,0)+IF(D6770="PROGRAMADA","ERRO",0)," ")</f>
        <v xml:space="preserve"> </v>
      </c>
    </row>
    <row r="6771" spans="1:9" ht="30" hidden="1">
      <c r="A6771" s="214" t="s">
        <v>13532</v>
      </c>
      <c r="B6771" s="104" t="s">
        <v>9</v>
      </c>
      <c r="C6771" s="56">
        <v>45597</v>
      </c>
      <c r="D6771" s="104" t="s">
        <v>10</v>
      </c>
      <c r="E6771" s="102" t="s">
        <v>13533</v>
      </c>
      <c r="F6771" s="104" t="s">
        <v>22</v>
      </c>
      <c r="G6771" s="158" t="s">
        <v>49</v>
      </c>
      <c r="H6771" s="159" t="s">
        <v>14347</v>
      </c>
      <c r="I6771" s="12" t="str">
        <f>IFERROR(((VLOOKUP(D6771,#REF!,2,FALSE))+C6771)+IF(#REF!="SIM",7,0)+IF(D6771="PROGRAMADA","ERRO",0)," ")</f>
        <v xml:space="preserve"> </v>
      </c>
    </row>
    <row r="6772" spans="1:9" hidden="1">
      <c r="A6772" s="44" t="s">
        <v>13534</v>
      </c>
      <c r="B6772" s="80" t="s">
        <v>9</v>
      </c>
      <c r="C6772" s="25">
        <v>45597</v>
      </c>
      <c r="D6772" s="24" t="s">
        <v>16</v>
      </c>
      <c r="E6772" s="24" t="s">
        <v>13535</v>
      </c>
      <c r="F6772" s="24" t="s">
        <v>30</v>
      </c>
      <c r="G6772" s="24" t="s">
        <v>13</v>
      </c>
      <c r="H6772" s="24" t="s">
        <v>14</v>
      </c>
      <c r="I6772" s="12" t="str">
        <f>IFERROR(((VLOOKUP(D6772,#REF!,2,FALSE))+C6772)+IF(#REF!="SIM",7,0)+IF(D6772="PROGRAMADA","ERRO",0)," ")</f>
        <v xml:space="preserve"> </v>
      </c>
    </row>
    <row r="6773" spans="1:9" ht="60" hidden="1">
      <c r="A6773" s="214" t="s">
        <v>13536</v>
      </c>
      <c r="B6773" s="104" t="s">
        <v>9</v>
      </c>
      <c r="C6773" s="47">
        <v>45600</v>
      </c>
      <c r="D6773" s="104" t="s">
        <v>28</v>
      </c>
      <c r="E6773" s="102" t="s">
        <v>13537</v>
      </c>
      <c r="F6773" s="104" t="s">
        <v>34</v>
      </c>
      <c r="G6773" s="158" t="s">
        <v>13</v>
      </c>
      <c r="H6773" s="159" t="s">
        <v>14902</v>
      </c>
      <c r="I6773" s="12" t="str">
        <f>IFERROR(((VLOOKUP(D6773,#REF!,2,FALSE))+C6773)+IF(#REF!="SIM",7,0)+IF(D6773="PROGRAMADA","ERRO",0)," ")</f>
        <v xml:space="preserve"> </v>
      </c>
    </row>
    <row r="6774" spans="1:9" hidden="1">
      <c r="A6774" s="44" t="s">
        <v>13538</v>
      </c>
      <c r="B6774" s="80" t="s">
        <v>9</v>
      </c>
      <c r="C6774" s="25">
        <v>45600</v>
      </c>
      <c r="D6774" s="24" t="s">
        <v>16</v>
      </c>
      <c r="E6774" s="24" t="s">
        <v>13539</v>
      </c>
      <c r="F6774" s="24" t="s">
        <v>30</v>
      </c>
      <c r="G6774" s="24" t="s">
        <v>26</v>
      </c>
      <c r="H6774" s="24" t="s">
        <v>14</v>
      </c>
      <c r="I6774" s="12" t="str">
        <f>IFERROR(((VLOOKUP(D6774,#REF!,2,FALSE))+C6774)+IF(#REF!="SIM",7,0)+IF(D6774="PROGRAMADA","ERRO",0)," ")</f>
        <v xml:space="preserve"> </v>
      </c>
    </row>
    <row r="6775" spans="1:9" ht="45" hidden="1">
      <c r="A6775" s="115" t="s">
        <v>13540</v>
      </c>
      <c r="B6775" s="104" t="s">
        <v>9</v>
      </c>
      <c r="C6775" s="47">
        <v>45600</v>
      </c>
      <c r="D6775" s="104" t="s">
        <v>28</v>
      </c>
      <c r="E6775" s="102" t="s">
        <v>13541</v>
      </c>
      <c r="F6775" s="104" t="s">
        <v>30</v>
      </c>
      <c r="G6775" s="158" t="s">
        <v>13</v>
      </c>
      <c r="H6775" s="159" t="s">
        <v>15408</v>
      </c>
      <c r="I6775" s="12" t="str">
        <f>IFERROR(((VLOOKUP(D6775,#REF!,2,FALSE))+C6775)+IF(#REF!="SIM",7,0)+IF(D6775="PROGRAMADA","ERRO",0)," ")</f>
        <v xml:space="preserve"> </v>
      </c>
    </row>
    <row r="6776" spans="1:9" hidden="1">
      <c r="A6776" s="44" t="s">
        <v>13542</v>
      </c>
      <c r="B6776" s="80" t="s">
        <v>9</v>
      </c>
      <c r="C6776" s="25">
        <v>45600</v>
      </c>
      <c r="D6776" s="24" t="s">
        <v>16</v>
      </c>
      <c r="E6776" s="24" t="s">
        <v>13543</v>
      </c>
      <c r="F6776" s="24" t="s">
        <v>30</v>
      </c>
      <c r="G6776" s="24" t="s">
        <v>23</v>
      </c>
      <c r="H6776" s="24" t="s">
        <v>14</v>
      </c>
      <c r="I6776" s="12" t="str">
        <f>IFERROR(((VLOOKUP(D6776,#REF!,2,FALSE))+C6776)+IF(#REF!="SIM",7,0)+IF(D6776="PROGRAMADA","ERRO",0)," ")</f>
        <v xml:space="preserve"> </v>
      </c>
    </row>
    <row r="6777" spans="1:9" ht="60" hidden="1">
      <c r="A6777" s="214" t="s">
        <v>13544</v>
      </c>
      <c r="B6777" s="104" t="s">
        <v>9</v>
      </c>
      <c r="C6777" s="56">
        <v>45600</v>
      </c>
      <c r="D6777" s="104" t="s">
        <v>10</v>
      </c>
      <c r="E6777" s="102" t="s">
        <v>13545</v>
      </c>
      <c r="F6777" s="104" t="s">
        <v>30</v>
      </c>
      <c r="G6777" s="158" t="s">
        <v>23</v>
      </c>
      <c r="H6777" s="159" t="s">
        <v>15106</v>
      </c>
      <c r="I6777" s="12" t="str">
        <f>IFERROR(((VLOOKUP(D6777,#REF!,2,FALSE))+C6777)+IF(#REF!="SIM",7,0)+IF(D6777="PROGRAMADA","ERRO",0)," ")</f>
        <v xml:space="preserve"> </v>
      </c>
    </row>
    <row r="6778" spans="1:9" ht="60" hidden="1">
      <c r="A6778" s="115" t="s">
        <v>13546</v>
      </c>
      <c r="B6778" s="104" t="s">
        <v>9</v>
      </c>
      <c r="C6778" s="47">
        <v>45600</v>
      </c>
      <c r="D6778" s="104" t="s">
        <v>10</v>
      </c>
      <c r="E6778" s="102" t="s">
        <v>13547</v>
      </c>
      <c r="F6778" s="104" t="s">
        <v>30</v>
      </c>
      <c r="G6778" s="158" t="s">
        <v>49</v>
      </c>
      <c r="H6778" s="159" t="s">
        <v>14665</v>
      </c>
      <c r="I6778" s="12" t="str">
        <f>IFERROR(((VLOOKUP(D6778,#REF!,2,FALSE))+C6778)+IF(#REF!="SIM",7,0)+IF(D6778="PROGRAMADA","ERRO",0)," ")</f>
        <v xml:space="preserve"> </v>
      </c>
    </row>
    <row r="6779" spans="1:9" hidden="1">
      <c r="A6779" s="44" t="s">
        <v>13548</v>
      </c>
      <c r="B6779" s="24" t="s">
        <v>155</v>
      </c>
      <c r="C6779" s="25">
        <v>45600</v>
      </c>
      <c r="D6779" s="24" t="s">
        <v>28</v>
      </c>
      <c r="E6779" s="24" t="s">
        <v>13549</v>
      </c>
      <c r="F6779" s="24" t="s">
        <v>30</v>
      </c>
      <c r="G6779" s="24" t="s">
        <v>49</v>
      </c>
      <c r="H6779" s="24" t="s">
        <v>157</v>
      </c>
      <c r="I6779" s="12" t="str">
        <f>IFERROR(((VLOOKUP(D6779,#REF!,2,FALSE))+C6779)+IF(#REF!="SIM",7,0)+IF(D6779="PROGRAMADA","ERRO",0)," ")</f>
        <v xml:space="preserve"> </v>
      </c>
    </row>
    <row r="6780" spans="1:9" hidden="1">
      <c r="A6780" s="44" t="s">
        <v>13550</v>
      </c>
      <c r="B6780" s="80" t="s">
        <v>9</v>
      </c>
      <c r="C6780" s="25">
        <v>45600</v>
      </c>
      <c r="D6780" s="24" t="s">
        <v>16</v>
      </c>
      <c r="E6780" s="24" t="s">
        <v>13551</v>
      </c>
      <c r="F6780" s="24" t="s">
        <v>30</v>
      </c>
      <c r="G6780" s="24" t="s">
        <v>26</v>
      </c>
      <c r="H6780" s="24" t="s">
        <v>14</v>
      </c>
      <c r="I6780" s="12" t="str">
        <f>IFERROR(((VLOOKUP(D6780,#REF!,2,FALSE))+C6780)+IF(#REF!="SIM",7,0)+IF(D6780="PROGRAMADA","ERRO",0)," ")</f>
        <v xml:space="preserve"> </v>
      </c>
    </row>
    <row r="6781" spans="1:9" ht="45" hidden="1">
      <c r="A6781" s="213" t="s">
        <v>13552</v>
      </c>
      <c r="B6781" s="104" t="s">
        <v>9</v>
      </c>
      <c r="C6781" s="47">
        <v>45600</v>
      </c>
      <c r="D6781" s="104" t="s">
        <v>28</v>
      </c>
      <c r="E6781" s="102" t="s">
        <v>13553</v>
      </c>
      <c r="F6781" s="104" t="s">
        <v>30</v>
      </c>
      <c r="G6781" s="158" t="s">
        <v>13</v>
      </c>
      <c r="H6781" s="159" t="s">
        <v>14883</v>
      </c>
      <c r="I6781" s="12" t="str">
        <f>IFERROR(((VLOOKUP(D6781,#REF!,2,FALSE))+C6781)+IF(#REF!="SIM",7,0)+IF(D6781="PROGRAMADA","ERRO",0)," ")</f>
        <v xml:space="preserve"> </v>
      </c>
    </row>
    <row r="6782" spans="1:9" hidden="1">
      <c r="A6782" s="44" t="s">
        <v>13554</v>
      </c>
      <c r="B6782" s="80" t="s">
        <v>9</v>
      </c>
      <c r="C6782" s="25">
        <v>45600</v>
      </c>
      <c r="D6782" s="24" t="s">
        <v>16</v>
      </c>
      <c r="E6782" s="24" t="s">
        <v>13555</v>
      </c>
      <c r="F6782" s="24" t="s">
        <v>30</v>
      </c>
      <c r="G6782" s="24" t="s">
        <v>26</v>
      </c>
      <c r="H6782" s="24" t="s">
        <v>14</v>
      </c>
      <c r="I6782" s="12" t="str">
        <f>IFERROR(((VLOOKUP(D6782,#REF!,2,FALSE))+C6782)+IF(#REF!="SIM",7,0)+IF(D6782="PROGRAMADA","ERRO",0)," ")</f>
        <v xml:space="preserve"> </v>
      </c>
    </row>
    <row r="6783" spans="1:9" hidden="1">
      <c r="A6783" s="44" t="s">
        <v>13556</v>
      </c>
      <c r="B6783" s="80" t="s">
        <v>9</v>
      </c>
      <c r="C6783" s="25">
        <v>45600</v>
      </c>
      <c r="D6783" s="24" t="s">
        <v>16</v>
      </c>
      <c r="E6783" s="24" t="s">
        <v>13557</v>
      </c>
      <c r="F6783" s="24" t="s">
        <v>22</v>
      </c>
      <c r="G6783" s="24" t="s">
        <v>13</v>
      </c>
      <c r="H6783" s="24" t="s">
        <v>14</v>
      </c>
      <c r="I6783" s="12" t="str">
        <f>IFERROR(((VLOOKUP(D6783,#REF!,2,FALSE))+C6783)+IF(#REF!="SIM",7,0)+IF(D6783="PROGRAMADA","ERRO",0)," ")</f>
        <v xml:space="preserve"> </v>
      </c>
    </row>
    <row r="6784" spans="1:9" hidden="1">
      <c r="A6784" s="44" t="s">
        <v>13558</v>
      </c>
      <c r="B6784" s="80" t="s">
        <v>9</v>
      </c>
      <c r="C6784" s="25">
        <v>45601</v>
      </c>
      <c r="D6784" s="24" t="s">
        <v>28</v>
      </c>
      <c r="E6784" s="24" t="s">
        <v>13559</v>
      </c>
      <c r="F6784" s="24" t="s">
        <v>34</v>
      </c>
      <c r="G6784" s="24" t="s">
        <v>26</v>
      </c>
      <c r="H6784" s="24" t="s">
        <v>14</v>
      </c>
      <c r="I6784" s="12" t="str">
        <f>IFERROR(((VLOOKUP(D6784,#REF!,2,FALSE))+C6784)+IF(#REF!="SIM",7,0)+IF(D6784="PROGRAMADA","ERRO",0)," ")</f>
        <v xml:space="preserve"> </v>
      </c>
    </row>
    <row r="6785" spans="1:9" hidden="1">
      <c r="A6785" s="44" t="s">
        <v>13560</v>
      </c>
      <c r="B6785" s="80" t="s">
        <v>9</v>
      </c>
      <c r="C6785" s="25">
        <v>45601</v>
      </c>
      <c r="D6785" s="24" t="s">
        <v>10</v>
      </c>
      <c r="E6785" s="24" t="s">
        <v>13561</v>
      </c>
      <c r="F6785" s="24" t="s">
        <v>30</v>
      </c>
      <c r="G6785" s="24" t="s">
        <v>23</v>
      </c>
      <c r="H6785" s="24" t="s">
        <v>14</v>
      </c>
      <c r="I6785" s="12" t="str">
        <f>IFERROR(((VLOOKUP(D6785,#REF!,2,FALSE))+C6785)+IF(#REF!="SIM",7,0)+IF(D6785="PROGRAMADA","ERRO",0)," ")</f>
        <v xml:space="preserve"> </v>
      </c>
    </row>
    <row r="6786" spans="1:9" hidden="1">
      <c r="A6786" s="82" t="s">
        <v>13562</v>
      </c>
      <c r="B6786" s="86"/>
      <c r="C6786" s="91"/>
      <c r="D6786" s="86"/>
      <c r="E6786" s="86" t="s">
        <v>13563</v>
      </c>
      <c r="F6786" s="86" t="s">
        <v>30</v>
      </c>
      <c r="G6786" s="86" t="s">
        <v>23</v>
      </c>
      <c r="H6786" s="89"/>
      <c r="I6786" s="90" t="str">
        <f>IFERROR(((VLOOKUP(D6786,#REF!,2,FALSE))+C6786)+IF(#REF!="SIM",7,0)+IF(D6786="PROGRAMADA","ERRO",0)," ")</f>
        <v xml:space="preserve"> </v>
      </c>
    </row>
    <row r="6787" spans="1:9" ht="30" hidden="1">
      <c r="A6787" s="44" t="s">
        <v>13564</v>
      </c>
      <c r="B6787" s="80" t="s">
        <v>9</v>
      </c>
      <c r="C6787" s="25">
        <v>45601</v>
      </c>
      <c r="D6787" s="24" t="s">
        <v>28</v>
      </c>
      <c r="E6787" s="102" t="s">
        <v>13565</v>
      </c>
      <c r="F6787" s="24" t="s">
        <v>34</v>
      </c>
      <c r="G6787" s="24" t="s">
        <v>49</v>
      </c>
      <c r="H6787" s="24" t="s">
        <v>14</v>
      </c>
      <c r="I6787" s="12" t="str">
        <f>IFERROR(((VLOOKUP(D6787,#REF!,2,FALSE))+C6787)+IF(#REF!="SIM",7,0)+IF(D6787="PROGRAMADA","ERRO",0)," ")</f>
        <v xml:space="preserve"> </v>
      </c>
    </row>
    <row r="6788" spans="1:9" ht="45" hidden="1">
      <c r="A6788" s="115" t="s">
        <v>13566</v>
      </c>
      <c r="B6788" s="104" t="s">
        <v>2996</v>
      </c>
      <c r="C6788" s="47">
        <v>45602</v>
      </c>
      <c r="D6788" s="104" t="s">
        <v>28</v>
      </c>
      <c r="E6788" s="102" t="s">
        <v>13567</v>
      </c>
      <c r="F6788" s="104" t="s">
        <v>22</v>
      </c>
      <c r="G6788" s="158" t="s">
        <v>13</v>
      </c>
      <c r="H6788" s="136" t="s">
        <v>14790</v>
      </c>
      <c r="I6788" s="12" t="str">
        <f>IFERROR(((VLOOKUP(D6788,#REF!,2,FALSE))+C6788)+IF(#REF!="SIM",7,0)+IF(D6788="PROGRAMADA","ERRO",0)," ")</f>
        <v xml:space="preserve"> </v>
      </c>
    </row>
    <row r="6789" spans="1:9" ht="75" hidden="1">
      <c r="A6789" s="115" t="s">
        <v>13568</v>
      </c>
      <c r="B6789" s="104" t="s">
        <v>2996</v>
      </c>
      <c r="C6789" s="56">
        <v>45602</v>
      </c>
      <c r="D6789" s="104" t="s">
        <v>16</v>
      </c>
      <c r="E6789" s="102" t="s">
        <v>13569</v>
      </c>
      <c r="F6789" s="104" t="s">
        <v>22</v>
      </c>
      <c r="G6789" s="158" t="s">
        <v>23</v>
      </c>
      <c r="H6789" s="155" t="s">
        <v>13885</v>
      </c>
      <c r="I6789" s="12" t="str">
        <f>IFERROR(((VLOOKUP(D6789,#REF!,2,FALSE))+C6789)+IF(#REF!="SIM",7,0)+IF(D6789="PROGRAMADA","ERRO",0)," ")</f>
        <v xml:space="preserve"> </v>
      </c>
    </row>
    <row r="6790" spans="1:9" ht="30" hidden="1">
      <c r="A6790" s="603" t="s">
        <v>13570</v>
      </c>
      <c r="B6790" s="104" t="s">
        <v>9</v>
      </c>
      <c r="C6790" s="47">
        <v>45602</v>
      </c>
      <c r="D6790" s="104" t="s">
        <v>28</v>
      </c>
      <c r="E6790" s="102" t="s">
        <v>13571</v>
      </c>
      <c r="F6790" s="104" t="s">
        <v>30</v>
      </c>
      <c r="G6790" s="158" t="s">
        <v>13</v>
      </c>
      <c r="H6790" s="159" t="s">
        <v>15197</v>
      </c>
      <c r="I6790" s="12" t="str">
        <f>IFERROR(((VLOOKUP(D6790,#REF!,2,FALSE))+C6790)+IF(#REF!="SIM",7,0)+IF(D6790="PROGRAMADA","ERRO",0)," ")</f>
        <v xml:space="preserve"> </v>
      </c>
    </row>
    <row r="6791" spans="1:9" hidden="1">
      <c r="A6791" s="44" t="s">
        <v>13572</v>
      </c>
      <c r="B6791" s="80" t="s">
        <v>9</v>
      </c>
      <c r="C6791" s="25">
        <v>45602</v>
      </c>
      <c r="D6791" s="24" t="s">
        <v>28</v>
      </c>
      <c r="E6791" s="24" t="s">
        <v>13573</v>
      </c>
      <c r="F6791" s="24" t="s">
        <v>30</v>
      </c>
      <c r="G6791" s="24" t="s">
        <v>49</v>
      </c>
      <c r="H6791" s="24" t="s">
        <v>14</v>
      </c>
      <c r="I6791" s="12" t="str">
        <f>IFERROR(((VLOOKUP(D6791,#REF!,2,FALSE))+C6791)+IF(#REF!="SIM",7,0)+IF(D6791="PROGRAMADA","ERRO",0)," ")</f>
        <v xml:space="preserve"> </v>
      </c>
    </row>
    <row r="6792" spans="1:9" hidden="1">
      <c r="A6792" s="44" t="s">
        <v>13574</v>
      </c>
      <c r="B6792" s="80" t="s">
        <v>9</v>
      </c>
      <c r="C6792" s="25">
        <v>45602</v>
      </c>
      <c r="D6792" s="24" t="s">
        <v>16</v>
      </c>
      <c r="E6792" s="24" t="s">
        <v>13575</v>
      </c>
      <c r="F6792" s="24" t="s">
        <v>30</v>
      </c>
      <c r="G6792" s="24" t="s">
        <v>23</v>
      </c>
      <c r="H6792" s="24" t="s">
        <v>14</v>
      </c>
      <c r="I6792" s="12" t="str">
        <f>IFERROR(((VLOOKUP(D6792,#REF!,2,FALSE))+C6792)+IF(#REF!="SIM",7,0)+IF(D6792="PROGRAMADA","ERRO",0)," ")</f>
        <v xml:space="preserve"> </v>
      </c>
    </row>
    <row r="6793" spans="1:9" hidden="1">
      <c r="A6793" s="44" t="s">
        <v>13576</v>
      </c>
      <c r="B6793" s="80" t="s">
        <v>9</v>
      </c>
      <c r="C6793" s="25">
        <v>45602</v>
      </c>
      <c r="D6793" s="24" t="s">
        <v>16</v>
      </c>
      <c r="E6793" s="24" t="s">
        <v>13577</v>
      </c>
      <c r="F6793" s="24" t="s">
        <v>30</v>
      </c>
      <c r="G6793" s="24" t="s">
        <v>26</v>
      </c>
      <c r="H6793" s="24" t="s">
        <v>14</v>
      </c>
      <c r="I6793" s="12" t="str">
        <f>IFERROR(((VLOOKUP(D6793,#REF!,2,FALSE))+C6793)+IF(#REF!="SIM",7,0)+IF(D6793="PROGRAMADA","ERRO",0)," ")</f>
        <v xml:space="preserve"> </v>
      </c>
    </row>
    <row r="6794" spans="1:9" hidden="1">
      <c r="A6794" s="44" t="s">
        <v>13578</v>
      </c>
      <c r="B6794" s="80" t="s">
        <v>9</v>
      </c>
      <c r="C6794" s="25">
        <v>45602</v>
      </c>
      <c r="D6794" s="24" t="s">
        <v>28</v>
      </c>
      <c r="E6794" s="24" t="s">
        <v>13579</v>
      </c>
      <c r="F6794" s="24" t="s">
        <v>30</v>
      </c>
      <c r="G6794" s="24" t="s">
        <v>13</v>
      </c>
      <c r="H6794" s="24" t="s">
        <v>14</v>
      </c>
      <c r="I6794" s="12" t="str">
        <f>IFERROR(((VLOOKUP(D6794,#REF!,2,FALSE))+C6794)+IF(#REF!="SIM",7,0)+IF(D6794="PROGRAMADA","ERRO",0)," ")</f>
        <v xml:space="preserve"> </v>
      </c>
    </row>
    <row r="6795" spans="1:9" ht="60" hidden="1">
      <c r="A6795" s="213" t="s">
        <v>13580</v>
      </c>
      <c r="B6795" s="104" t="s">
        <v>9</v>
      </c>
      <c r="C6795" s="47">
        <v>45602</v>
      </c>
      <c r="D6795" s="104" t="s">
        <v>28</v>
      </c>
      <c r="E6795" s="102" t="s">
        <v>13581</v>
      </c>
      <c r="F6795" s="104" t="s">
        <v>34</v>
      </c>
      <c r="G6795" s="158" t="s">
        <v>13</v>
      </c>
      <c r="H6795" s="159" t="s">
        <v>14627</v>
      </c>
      <c r="I6795" s="12" t="str">
        <f>IFERROR(((VLOOKUP(D6795,#REF!,2,FALSE))+C6795)+IF(#REF!="SIM",7,0)+IF(D6795="PROGRAMADA","ERRO",0)," ")</f>
        <v xml:space="preserve"> </v>
      </c>
    </row>
    <row r="6796" spans="1:9" ht="60" hidden="1">
      <c r="A6796" s="115" t="s">
        <v>13582</v>
      </c>
      <c r="B6796" s="114" t="s">
        <v>9</v>
      </c>
      <c r="C6796" s="56">
        <v>45602</v>
      </c>
      <c r="D6796" s="104" t="s">
        <v>10</v>
      </c>
      <c r="E6796" s="102" t="s">
        <v>13583</v>
      </c>
      <c r="F6796" s="104" t="s">
        <v>22</v>
      </c>
      <c r="G6796" s="158" t="s">
        <v>23</v>
      </c>
      <c r="H6796" s="159" t="s">
        <v>14033</v>
      </c>
      <c r="I6796" s="12" t="str">
        <f>IFERROR(((VLOOKUP(D6796,#REF!,2,FALSE))+C6796)+IF(#REF!="SIM",7,0)+IF(D6796="PROGRAMADA","ERRO",0)," ")</f>
        <v xml:space="preserve"> </v>
      </c>
    </row>
    <row r="6797" spans="1:9" hidden="1">
      <c r="A6797" s="44" t="s">
        <v>13584</v>
      </c>
      <c r="B6797" s="80" t="s">
        <v>9</v>
      </c>
      <c r="C6797" s="25">
        <v>45602</v>
      </c>
      <c r="D6797" s="24" t="s">
        <v>28</v>
      </c>
      <c r="E6797" s="24" t="s">
        <v>13585</v>
      </c>
      <c r="F6797" s="24" t="s">
        <v>30</v>
      </c>
      <c r="G6797" s="24" t="s">
        <v>46</v>
      </c>
      <c r="H6797" s="24" t="s">
        <v>14</v>
      </c>
      <c r="I6797" s="12" t="str">
        <f>IFERROR(((VLOOKUP(D6797,#REF!,2,FALSE))+C6797)+IF(#REF!="SIM",7,0)+IF(D6797="PROGRAMADA","ERRO",0)," ")</f>
        <v xml:space="preserve"> </v>
      </c>
    </row>
    <row r="6798" spans="1:9" ht="30" hidden="1">
      <c r="A6798" s="44" t="s">
        <v>13586</v>
      </c>
      <c r="B6798" s="80" t="s">
        <v>9</v>
      </c>
      <c r="C6798" s="25">
        <v>45602</v>
      </c>
      <c r="D6798" s="24" t="s">
        <v>28</v>
      </c>
      <c r="E6798" s="102" t="s">
        <v>13587</v>
      </c>
      <c r="F6798" s="24" t="s">
        <v>34</v>
      </c>
      <c r="G6798" s="24" t="s">
        <v>49</v>
      </c>
      <c r="H6798" s="24" t="s">
        <v>14</v>
      </c>
      <c r="I6798" s="12" t="str">
        <f>IFERROR(((VLOOKUP(D6798,#REF!,2,FALSE))+C6798)+IF(#REF!="SIM",7,0)+IF(D6798="PROGRAMADA","ERRO",0)," ")</f>
        <v xml:space="preserve"> </v>
      </c>
    </row>
    <row r="6799" spans="1:9" ht="60" hidden="1">
      <c r="A6799" s="115" t="s">
        <v>13588</v>
      </c>
      <c r="B6799" s="104" t="s">
        <v>2996</v>
      </c>
      <c r="C6799" s="47">
        <v>45602</v>
      </c>
      <c r="D6799" s="104" t="s">
        <v>28</v>
      </c>
      <c r="E6799" s="102" t="s">
        <v>13589</v>
      </c>
      <c r="F6799" s="104" t="s">
        <v>34</v>
      </c>
      <c r="G6799" s="158" t="s">
        <v>23</v>
      </c>
      <c r="H6799" s="155" t="s">
        <v>13884</v>
      </c>
      <c r="I6799" s="12" t="str">
        <f>IFERROR(((VLOOKUP(D6799,#REF!,2,FALSE))+C6799)+IF(#REF!="SIM",7,0)+IF(D6799="PROGRAMADA","ERRO",0)," ")</f>
        <v xml:space="preserve"> </v>
      </c>
    </row>
    <row r="6800" spans="1:9" hidden="1">
      <c r="A6800" s="44" t="s">
        <v>13590</v>
      </c>
      <c r="B6800" s="80" t="s">
        <v>9</v>
      </c>
      <c r="C6800" s="25">
        <v>45602</v>
      </c>
      <c r="D6800" s="24" t="s">
        <v>16</v>
      </c>
      <c r="E6800" s="24" t="s">
        <v>13591</v>
      </c>
      <c r="F6800" s="24" t="s">
        <v>30</v>
      </c>
      <c r="G6800" s="24" t="s">
        <v>13</v>
      </c>
      <c r="H6800" s="24" t="s">
        <v>14</v>
      </c>
      <c r="I6800" s="12" t="str">
        <f>IFERROR(((VLOOKUP(D6800,#REF!,2,FALSE))+C6800)+IF(#REF!="SIM",7,0)+IF(D6800="PROGRAMADA","ERRO",0)," ")</f>
        <v xml:space="preserve"> </v>
      </c>
    </row>
    <row r="6801" spans="1:9" hidden="1">
      <c r="A6801" s="44" t="s">
        <v>13592</v>
      </c>
      <c r="B6801" s="80" t="s">
        <v>9</v>
      </c>
      <c r="C6801" s="25">
        <v>45603</v>
      </c>
      <c r="D6801" s="24" t="s">
        <v>28</v>
      </c>
      <c r="E6801" s="24" t="s">
        <v>13593</v>
      </c>
      <c r="F6801" s="24" t="s">
        <v>30</v>
      </c>
      <c r="G6801" s="24" t="s">
        <v>49</v>
      </c>
      <c r="H6801" s="24" t="s">
        <v>14</v>
      </c>
      <c r="I6801" s="12" t="str">
        <f>IFERROR(((VLOOKUP(D6801,#REF!,2,FALSE))+C6801)+IF(#REF!="SIM",7,0)+IF(D6801="PROGRAMADA","ERRO",0)," ")</f>
        <v xml:space="preserve"> </v>
      </c>
    </row>
    <row r="6802" spans="1:9" ht="60" hidden="1">
      <c r="A6802" s="113" t="s">
        <v>13594</v>
      </c>
      <c r="B6802" s="104" t="s">
        <v>9</v>
      </c>
      <c r="C6802" s="47">
        <v>45603</v>
      </c>
      <c r="D6802" s="104" t="s">
        <v>28</v>
      </c>
      <c r="E6802" s="102" t="s">
        <v>13595</v>
      </c>
      <c r="F6802" s="104" t="s">
        <v>34</v>
      </c>
      <c r="G6802" s="157" t="s">
        <v>49</v>
      </c>
      <c r="H6802" s="159" t="s">
        <v>15004</v>
      </c>
      <c r="I6802" s="12" t="str">
        <f>IFERROR(((VLOOKUP(D6802,#REF!,2,FALSE))+C6802)+IF(#REF!="SIM",7,0)+IF(D6802="PROGRAMADA","ERRO",0)," ")</f>
        <v xml:space="preserve"> </v>
      </c>
    </row>
    <row r="6803" spans="1:9" ht="45" hidden="1">
      <c r="A6803" s="213" t="s">
        <v>13596</v>
      </c>
      <c r="B6803" s="104" t="s">
        <v>9</v>
      </c>
      <c r="C6803" s="47">
        <v>45603</v>
      </c>
      <c r="D6803" s="104" t="s">
        <v>28</v>
      </c>
      <c r="E6803" s="102" t="s">
        <v>13597</v>
      </c>
      <c r="F6803" s="104" t="s">
        <v>30</v>
      </c>
      <c r="G6803" s="104" t="s">
        <v>128</v>
      </c>
      <c r="H6803" s="159" t="s">
        <v>15246</v>
      </c>
      <c r="I6803" s="12" t="str">
        <f>IFERROR(((VLOOKUP(D6803,#REF!,2,FALSE))+C6803)+IF(#REF!="SIM",7,0)+IF(D6803="PROGRAMADA","ERRO",0)," ")</f>
        <v xml:space="preserve"> </v>
      </c>
    </row>
    <row r="6804" spans="1:9" hidden="1">
      <c r="A6804" s="44" t="s">
        <v>13598</v>
      </c>
      <c r="B6804" s="80" t="s">
        <v>9</v>
      </c>
      <c r="C6804" s="25">
        <v>45603</v>
      </c>
      <c r="D6804" s="24" t="s">
        <v>16</v>
      </c>
      <c r="E6804" s="24" t="s">
        <v>13599</v>
      </c>
      <c r="F6804" s="24" t="s">
        <v>30</v>
      </c>
      <c r="G6804" s="24" t="s">
        <v>26</v>
      </c>
      <c r="H6804" s="24" t="s">
        <v>14</v>
      </c>
      <c r="I6804" s="12" t="str">
        <f>IFERROR(((VLOOKUP(D6804,#REF!,2,FALSE))+C6804)+IF(#REF!="SIM",7,0)+IF(D6804="PROGRAMADA","ERRO",0)," ")</f>
        <v xml:space="preserve"> </v>
      </c>
    </row>
    <row r="6805" spans="1:9" hidden="1">
      <c r="A6805" s="44" t="s">
        <v>13600</v>
      </c>
      <c r="B6805" s="80" t="s">
        <v>9</v>
      </c>
      <c r="C6805" s="25">
        <v>45603</v>
      </c>
      <c r="D6805" s="24" t="s">
        <v>10</v>
      </c>
      <c r="E6805" s="24" t="s">
        <v>13601</v>
      </c>
      <c r="F6805" s="24" t="s">
        <v>34</v>
      </c>
      <c r="G6805" s="24" t="s">
        <v>23</v>
      </c>
      <c r="H6805" s="24" t="s">
        <v>14</v>
      </c>
      <c r="I6805" s="12" t="str">
        <f>IFERROR(((VLOOKUP(D6805,#REF!,2,FALSE))+C6805)+IF(#REF!="SIM",7,0)+IF(D6805="PROGRAMADA","ERRO",0)," ")</f>
        <v xml:space="preserve"> </v>
      </c>
    </row>
    <row r="6806" spans="1:9" ht="30" hidden="1">
      <c r="A6806" s="115" t="s">
        <v>13602</v>
      </c>
      <c r="B6806" s="104" t="s">
        <v>2996</v>
      </c>
      <c r="C6806" s="56">
        <v>45603</v>
      </c>
      <c r="D6806" s="104" t="s">
        <v>16</v>
      </c>
      <c r="E6806" s="102" t="s">
        <v>13603</v>
      </c>
      <c r="F6806" s="104" t="s">
        <v>34</v>
      </c>
      <c r="G6806" s="158" t="s">
        <v>23</v>
      </c>
      <c r="H6806" s="155" t="s">
        <v>14059</v>
      </c>
      <c r="I6806" s="12" t="str">
        <f>IFERROR(((VLOOKUP(D6806,#REF!,2,FALSE))+C6806)+IF(#REF!="SIM",7,0)+IF(D6806="PROGRAMADA","ERRO",0)," ")</f>
        <v xml:space="preserve"> </v>
      </c>
    </row>
    <row r="6807" spans="1:9" hidden="1">
      <c r="A6807" s="44" t="s">
        <v>13604</v>
      </c>
      <c r="B6807" s="80" t="s">
        <v>9</v>
      </c>
      <c r="C6807" s="25">
        <v>45603</v>
      </c>
      <c r="D6807" s="24" t="s">
        <v>28</v>
      </c>
      <c r="E6807" s="24" t="s">
        <v>13605</v>
      </c>
      <c r="F6807" s="24" t="s">
        <v>30</v>
      </c>
      <c r="G6807" s="24" t="s">
        <v>26</v>
      </c>
      <c r="H6807" s="24" t="s">
        <v>14</v>
      </c>
      <c r="I6807" s="12" t="str">
        <f>IFERROR(((VLOOKUP(D6807,#REF!,2,FALSE))+C6807)+IF(#REF!="SIM",7,0)+IF(D6807="PROGRAMADA","ERRO",0)," ")</f>
        <v xml:space="preserve"> </v>
      </c>
    </row>
    <row r="6808" spans="1:9" hidden="1">
      <c r="A6808" s="44" t="s">
        <v>13606</v>
      </c>
      <c r="B6808" s="80" t="s">
        <v>9</v>
      </c>
      <c r="C6808" s="25">
        <v>45603</v>
      </c>
      <c r="D6808" s="24" t="s">
        <v>10</v>
      </c>
      <c r="E6808" s="24" t="s">
        <v>13607</v>
      </c>
      <c r="F6808" s="24" t="s">
        <v>22</v>
      </c>
      <c r="G6808" s="24" t="s">
        <v>49</v>
      </c>
      <c r="H6808" s="24" t="s">
        <v>14</v>
      </c>
      <c r="I6808" s="12" t="str">
        <f>IFERROR(((VLOOKUP(D6808,#REF!,2,FALSE))+C6808)+IF(#REF!="SIM",7,0)+IF(D6808="PROGRAMADA","ERRO",0)," ")</f>
        <v xml:space="preserve"> </v>
      </c>
    </row>
    <row r="6809" spans="1:9" ht="45" hidden="1">
      <c r="A6809" s="113" t="s">
        <v>13608</v>
      </c>
      <c r="B6809" s="104" t="s">
        <v>9</v>
      </c>
      <c r="C6809" s="56">
        <v>45604</v>
      </c>
      <c r="D6809" s="104" t="s">
        <v>32</v>
      </c>
      <c r="E6809" s="102" t="s">
        <v>13609</v>
      </c>
      <c r="F6809" s="104" t="s">
        <v>30</v>
      </c>
      <c r="G6809" s="158" t="s">
        <v>13878</v>
      </c>
      <c r="H6809" s="159" t="s">
        <v>15762</v>
      </c>
      <c r="I6809" s="25">
        <v>45634</v>
      </c>
    </row>
    <row r="6810" spans="1:9" hidden="1">
      <c r="A6810" s="44" t="s">
        <v>13610</v>
      </c>
      <c r="B6810" s="80" t="s">
        <v>9</v>
      </c>
      <c r="C6810" s="25">
        <v>45604</v>
      </c>
      <c r="D6810" s="24" t="s">
        <v>28</v>
      </c>
      <c r="E6810" s="24" t="s">
        <v>13611</v>
      </c>
      <c r="F6810" s="24" t="s">
        <v>30</v>
      </c>
      <c r="G6810" s="24" t="s">
        <v>49</v>
      </c>
      <c r="H6810" s="24" t="s">
        <v>14</v>
      </c>
      <c r="I6810" s="12" t="str">
        <f>IFERROR(((VLOOKUP(D6810,#REF!,2,FALSE))+C6810)+IF(#REF!="SIM",7,0)+IF(D6810="PROGRAMADA","ERRO",0)," ")</f>
        <v xml:space="preserve"> </v>
      </c>
    </row>
    <row r="6811" spans="1:9" ht="60" hidden="1">
      <c r="A6811" s="115" t="s">
        <v>13612</v>
      </c>
      <c r="B6811" s="104" t="s">
        <v>9</v>
      </c>
      <c r="C6811" s="47">
        <v>45604</v>
      </c>
      <c r="D6811" s="104" t="s">
        <v>28</v>
      </c>
      <c r="E6811" s="102" t="s">
        <v>13613</v>
      </c>
      <c r="F6811" s="104" t="s">
        <v>22</v>
      </c>
      <c r="G6811" s="104" t="s">
        <v>13</v>
      </c>
      <c r="H6811" s="159" t="s">
        <v>14908</v>
      </c>
      <c r="I6811" s="12" t="str">
        <f>IFERROR(((VLOOKUP(D6811,#REF!,2,FALSE))+C6811)+IF(#REF!="SIM",7,0)+IF(D6811="PROGRAMADA","ERRO",0)," ")</f>
        <v xml:space="preserve"> </v>
      </c>
    </row>
    <row r="6812" spans="1:9" hidden="1">
      <c r="A6812" s="44" t="s">
        <v>13614</v>
      </c>
      <c r="B6812" s="80" t="s">
        <v>9</v>
      </c>
      <c r="C6812" s="25">
        <v>45604</v>
      </c>
      <c r="D6812" s="24" t="s">
        <v>16</v>
      </c>
      <c r="E6812" s="24" t="s">
        <v>13615</v>
      </c>
      <c r="F6812" s="24" t="s">
        <v>34</v>
      </c>
      <c r="G6812" s="24" t="s">
        <v>13</v>
      </c>
      <c r="H6812" s="24" t="s">
        <v>14</v>
      </c>
      <c r="I6812" s="12" t="str">
        <f>IFERROR(((VLOOKUP(D6812,#REF!,2,FALSE))+C6812)+IF(#REF!="SIM",7,0)+IF(D6812="PROGRAMADA","ERRO",0)," ")</f>
        <v xml:space="preserve"> </v>
      </c>
    </row>
    <row r="6813" spans="1:9" ht="45" hidden="1">
      <c r="A6813" s="787" t="s">
        <v>13616</v>
      </c>
      <c r="B6813" s="104" t="s">
        <v>9</v>
      </c>
      <c r="C6813" s="47">
        <v>45604</v>
      </c>
      <c r="D6813" s="104" t="s">
        <v>28</v>
      </c>
      <c r="E6813" s="102" t="s">
        <v>13617</v>
      </c>
      <c r="F6813" s="104" t="s">
        <v>34</v>
      </c>
      <c r="G6813" s="104" t="s">
        <v>13</v>
      </c>
      <c r="H6813" s="159" t="s">
        <v>15475</v>
      </c>
      <c r="I6813" s="12" t="str">
        <f>IFERROR(((VLOOKUP(D6813,#REF!,2,FALSE))+C6813)+IF(#REF!="SIM",7,0)+IF(D6813="PROGRAMADA","ERRO",0)," ")</f>
        <v xml:space="preserve"> </v>
      </c>
    </row>
    <row r="6814" spans="1:9" hidden="1">
      <c r="A6814" s="44" t="s">
        <v>13618</v>
      </c>
      <c r="B6814" s="80" t="s">
        <v>9</v>
      </c>
      <c r="C6814" s="25">
        <v>45604</v>
      </c>
      <c r="D6814" s="24" t="s">
        <v>32</v>
      </c>
      <c r="E6814" s="24" t="s">
        <v>13619</v>
      </c>
      <c r="F6814" s="24" t="s">
        <v>30</v>
      </c>
      <c r="G6814" s="24" t="s">
        <v>23</v>
      </c>
      <c r="H6814" s="24" t="s">
        <v>14</v>
      </c>
      <c r="I6814" s="25">
        <v>45609</v>
      </c>
    </row>
    <row r="6815" spans="1:9" ht="75" hidden="1">
      <c r="A6815" s="115" t="s">
        <v>13620</v>
      </c>
      <c r="B6815" s="104" t="s">
        <v>2996</v>
      </c>
      <c r="C6815" s="56">
        <v>45604</v>
      </c>
      <c r="D6815" s="104" t="s">
        <v>16</v>
      </c>
      <c r="E6815" s="102" t="s">
        <v>13621</v>
      </c>
      <c r="F6815" s="104" t="s">
        <v>22</v>
      </c>
      <c r="G6815" s="158" t="s">
        <v>23</v>
      </c>
      <c r="H6815" s="136" t="s">
        <v>15789</v>
      </c>
      <c r="I6815" s="12" t="str">
        <f>IFERROR(((VLOOKUP(D6815,#REF!,2,FALSE))+C6815)+IF(#REF!="SIM",7,0)+IF(D6815="PROGRAMADA","ERRO",0)," ")</f>
        <v xml:space="preserve"> </v>
      </c>
    </row>
    <row r="6816" spans="1:9" hidden="1">
      <c r="A6816" s="44" t="s">
        <v>13622</v>
      </c>
      <c r="B6816" s="80" t="s">
        <v>9</v>
      </c>
      <c r="C6816" s="25">
        <v>45607</v>
      </c>
      <c r="D6816" s="24" t="s">
        <v>28</v>
      </c>
      <c r="E6816" s="24" t="s">
        <v>13623</v>
      </c>
      <c r="F6816" s="24" t="s">
        <v>30</v>
      </c>
      <c r="G6816" s="24" t="s">
        <v>49</v>
      </c>
      <c r="H6816" s="24" t="s">
        <v>14</v>
      </c>
      <c r="I6816" s="12" t="str">
        <f>IFERROR(((VLOOKUP(D6816,#REF!,2,FALSE))+C6816)+IF(#REF!="SIM",7,0)+IF(D6816="PROGRAMADA","ERRO",0)," ")</f>
        <v xml:space="preserve"> </v>
      </c>
    </row>
    <row r="6817" spans="1:9" ht="45" hidden="1">
      <c r="A6817" s="115" t="s">
        <v>13624</v>
      </c>
      <c r="B6817" s="104" t="s">
        <v>9</v>
      </c>
      <c r="C6817" s="47">
        <v>45607</v>
      </c>
      <c r="D6817" s="104" t="s">
        <v>28</v>
      </c>
      <c r="E6817" s="102" t="s">
        <v>13625</v>
      </c>
      <c r="F6817" s="104" t="s">
        <v>30</v>
      </c>
      <c r="G6817" s="104" t="s">
        <v>13</v>
      </c>
      <c r="H6817" s="159" t="s">
        <v>15408</v>
      </c>
      <c r="I6817" s="12" t="str">
        <f>IFERROR(((VLOOKUP(D6817,#REF!,2,FALSE))+C6817)+IF(#REF!="SIM",7,0)+IF(D6817="PROGRAMADA","ERRO",0)," ")</f>
        <v xml:space="preserve"> </v>
      </c>
    </row>
    <row r="6818" spans="1:9" hidden="1">
      <c r="A6818" s="44" t="s">
        <v>13626</v>
      </c>
      <c r="B6818" s="24" t="s">
        <v>155</v>
      </c>
      <c r="C6818" s="25">
        <v>45607</v>
      </c>
      <c r="D6818" s="24" t="s">
        <v>28</v>
      </c>
      <c r="E6818" s="24" t="s">
        <v>13627</v>
      </c>
      <c r="F6818" s="24" t="s">
        <v>30</v>
      </c>
      <c r="G6818" s="24" t="s">
        <v>13</v>
      </c>
      <c r="H6818" s="24" t="s">
        <v>157</v>
      </c>
      <c r="I6818" s="12" t="str">
        <f>IFERROR(((VLOOKUP(D6818,#REF!,2,FALSE))+C6818)+IF(#REF!="SIM",7,0)+IF(D6818="PROGRAMADA","ERRO",0)," ")</f>
        <v xml:space="preserve"> </v>
      </c>
    </row>
    <row r="6819" spans="1:9" ht="30" hidden="1">
      <c r="A6819" s="44" t="s">
        <v>13628</v>
      </c>
      <c r="B6819" s="24" t="s">
        <v>9</v>
      </c>
      <c r="C6819" s="25">
        <v>45607</v>
      </c>
      <c r="D6819" s="24" t="s">
        <v>28</v>
      </c>
      <c r="E6819" s="102" t="s">
        <v>13629</v>
      </c>
      <c r="F6819" s="24" t="s">
        <v>34</v>
      </c>
      <c r="G6819" s="24" t="s">
        <v>49</v>
      </c>
      <c r="H6819" s="24" t="s">
        <v>157</v>
      </c>
      <c r="I6819" s="12" t="str">
        <f>IFERROR(((VLOOKUP(D6819,#REF!,2,FALSE))+C6819)+IF(#REF!="SIM",7,0)+IF(D6819="PROGRAMADA","ERRO",0)," ")</f>
        <v xml:space="preserve"> </v>
      </c>
    </row>
    <row r="6820" spans="1:9" ht="30" hidden="1">
      <c r="A6820" s="115" t="s">
        <v>13630</v>
      </c>
      <c r="B6820" s="114" t="s">
        <v>9</v>
      </c>
      <c r="C6820" s="56">
        <v>45607</v>
      </c>
      <c r="D6820" s="104" t="s">
        <v>32</v>
      </c>
      <c r="E6820" s="102" t="s">
        <v>13631</v>
      </c>
      <c r="F6820" s="104" t="s">
        <v>22</v>
      </c>
      <c r="G6820" s="158" t="s">
        <v>23</v>
      </c>
      <c r="H6820" s="159" t="s">
        <v>14023</v>
      </c>
      <c r="I6820" s="25">
        <v>45637</v>
      </c>
    </row>
    <row r="6821" spans="1:9" ht="45" hidden="1">
      <c r="A6821" s="44" t="s">
        <v>13632</v>
      </c>
      <c r="B6821" s="80" t="s">
        <v>9</v>
      </c>
      <c r="C6821" s="25">
        <v>45607</v>
      </c>
      <c r="D6821" s="24" t="s">
        <v>16</v>
      </c>
      <c r="E6821" s="102" t="s">
        <v>13633</v>
      </c>
      <c r="F6821" s="24" t="s">
        <v>22</v>
      </c>
      <c r="G6821" s="24" t="s">
        <v>49</v>
      </c>
      <c r="H6821" s="24" t="s">
        <v>2998</v>
      </c>
      <c r="I6821" s="12" t="str">
        <f>IFERROR(((VLOOKUP(D6821,#REF!,2,FALSE))+C6821)+IF(#REF!="SIM",7,0)+IF(D6821="PROGRAMADA","ERRO",0)," ")</f>
        <v xml:space="preserve"> </v>
      </c>
    </row>
    <row r="6822" spans="1:9" ht="30" hidden="1">
      <c r="A6822" s="44" t="s">
        <v>13634</v>
      </c>
      <c r="B6822" s="80" t="s">
        <v>9</v>
      </c>
      <c r="C6822" s="25">
        <v>45607</v>
      </c>
      <c r="D6822" s="24" t="s">
        <v>16</v>
      </c>
      <c r="E6822" s="102" t="s">
        <v>13635</v>
      </c>
      <c r="F6822" s="24" t="s">
        <v>34</v>
      </c>
      <c r="G6822" s="24" t="s">
        <v>49</v>
      </c>
      <c r="H6822" s="24" t="s">
        <v>14</v>
      </c>
      <c r="I6822" s="12" t="str">
        <f>IFERROR(((VLOOKUP(D6822,#REF!,2,FALSE))+C6822)+IF(#REF!="SIM",7,0)+IF(D6822="PROGRAMADA","ERRO",0)," ")</f>
        <v xml:space="preserve"> </v>
      </c>
    </row>
    <row r="6823" spans="1:9" hidden="1">
      <c r="A6823" s="44" t="s">
        <v>13636</v>
      </c>
      <c r="B6823" s="80" t="s">
        <v>9</v>
      </c>
      <c r="C6823" s="25">
        <v>45608</v>
      </c>
      <c r="D6823" s="24" t="s">
        <v>16</v>
      </c>
      <c r="E6823" s="24" t="s">
        <v>13637</v>
      </c>
      <c r="F6823" s="24" t="s">
        <v>30</v>
      </c>
      <c r="G6823" s="24" t="s">
        <v>23</v>
      </c>
      <c r="H6823" s="24" t="s">
        <v>14</v>
      </c>
      <c r="I6823" s="12" t="str">
        <f>IFERROR(((VLOOKUP(D6823,#REF!,2,FALSE))+C6823)+IF(#REF!="SIM",7,0)+IF(D6823="PROGRAMADA","ERRO",0)," ")</f>
        <v xml:space="preserve"> </v>
      </c>
    </row>
    <row r="6824" spans="1:9" ht="60" hidden="1">
      <c r="A6824" s="113" t="s">
        <v>13638</v>
      </c>
      <c r="B6824" s="104" t="s">
        <v>2996</v>
      </c>
      <c r="C6824" s="56">
        <v>45608</v>
      </c>
      <c r="D6824" s="104" t="s">
        <v>32</v>
      </c>
      <c r="E6824" s="102" t="s">
        <v>13639</v>
      </c>
      <c r="F6824" s="104" t="s">
        <v>34</v>
      </c>
      <c r="G6824" s="125" t="s">
        <v>13878</v>
      </c>
      <c r="H6824" s="136" t="s">
        <v>15728</v>
      </c>
      <c r="I6824" s="25">
        <v>45637</v>
      </c>
    </row>
    <row r="6825" spans="1:9" hidden="1">
      <c r="A6825" s="44" t="s">
        <v>13640</v>
      </c>
      <c r="B6825" s="80" t="s">
        <v>9</v>
      </c>
      <c r="C6825" s="25">
        <v>45608</v>
      </c>
      <c r="D6825" s="24" t="s">
        <v>16</v>
      </c>
      <c r="E6825" s="24" t="s">
        <v>13641</v>
      </c>
      <c r="F6825" s="24" t="s">
        <v>22</v>
      </c>
      <c r="G6825" s="24" t="s">
        <v>13</v>
      </c>
      <c r="H6825" s="24" t="s">
        <v>14</v>
      </c>
      <c r="I6825" s="12" t="str">
        <f>IFERROR(((VLOOKUP(D6825,#REF!,2,FALSE))+C6825)+IF(#REF!="SIM",7,0)+IF(D6825="PROGRAMADA","ERRO",0)," ")</f>
        <v xml:space="preserve"> </v>
      </c>
    </row>
    <row r="6826" spans="1:9" hidden="1">
      <c r="A6826" s="44" t="s">
        <v>13642</v>
      </c>
      <c r="B6826" s="80" t="s">
        <v>9</v>
      </c>
      <c r="C6826" s="25">
        <v>45608</v>
      </c>
      <c r="D6826" s="24" t="s">
        <v>16</v>
      </c>
      <c r="E6826" s="24" t="s">
        <v>13643</v>
      </c>
      <c r="F6826" s="24" t="s">
        <v>22</v>
      </c>
      <c r="G6826" s="24" t="s">
        <v>13</v>
      </c>
      <c r="H6826" s="24" t="s">
        <v>14</v>
      </c>
      <c r="I6826" s="12" t="str">
        <f>IFERROR(((VLOOKUP(D6826,#REF!,2,FALSE))+C6826)+IF(#REF!="SIM",7,0)+IF(D6826="PROGRAMADA","ERRO",0)," ")</f>
        <v xml:space="preserve"> </v>
      </c>
    </row>
    <row r="6827" spans="1:9" hidden="1">
      <c r="A6827" s="44" t="s">
        <v>13644</v>
      </c>
      <c r="B6827" s="80" t="s">
        <v>9</v>
      </c>
      <c r="C6827" s="25">
        <v>45608</v>
      </c>
      <c r="D6827" s="24" t="s">
        <v>16</v>
      </c>
      <c r="E6827" s="24" t="s">
        <v>13645</v>
      </c>
      <c r="F6827" s="24" t="s">
        <v>30</v>
      </c>
      <c r="G6827" s="24" t="s">
        <v>26</v>
      </c>
      <c r="H6827" s="24" t="s">
        <v>14</v>
      </c>
      <c r="I6827" s="12" t="str">
        <f>IFERROR(((VLOOKUP(D6827,#REF!,2,FALSE))+C6827)+IF(#REF!="SIM",7,0)+IF(D6827="PROGRAMADA","ERRO",0)," ")</f>
        <v xml:space="preserve"> </v>
      </c>
    </row>
    <row r="6828" spans="1:9" hidden="1">
      <c r="A6828" s="44" t="s">
        <v>13646</v>
      </c>
      <c r="B6828" s="80" t="s">
        <v>9</v>
      </c>
      <c r="C6828" s="25">
        <v>45608</v>
      </c>
      <c r="D6828" s="24" t="s">
        <v>16</v>
      </c>
      <c r="E6828" s="24" t="s">
        <v>13647</v>
      </c>
      <c r="F6828" s="24" t="s">
        <v>22</v>
      </c>
      <c r="G6828" s="24" t="s">
        <v>23</v>
      </c>
      <c r="H6828" s="24" t="s">
        <v>14</v>
      </c>
      <c r="I6828" s="12" t="str">
        <f>IFERROR(((VLOOKUP(D6828,#REF!,2,FALSE))+C6828)+IF(#REF!="SIM",7,0)+IF(D6828="PROGRAMADA","ERRO",0)," ")</f>
        <v xml:space="preserve"> </v>
      </c>
    </row>
    <row r="6829" spans="1:9" hidden="1">
      <c r="A6829" s="44" t="s">
        <v>13648</v>
      </c>
      <c r="B6829" s="80" t="s">
        <v>9</v>
      </c>
      <c r="C6829" s="25">
        <v>45608</v>
      </c>
      <c r="D6829" s="24" t="s">
        <v>16</v>
      </c>
      <c r="E6829" s="24" t="s">
        <v>13649</v>
      </c>
      <c r="F6829" s="24" t="s">
        <v>22</v>
      </c>
      <c r="G6829" s="24" t="s">
        <v>13</v>
      </c>
      <c r="H6829" s="24" t="s">
        <v>14</v>
      </c>
      <c r="I6829" s="12" t="str">
        <f>IFERROR(((VLOOKUP(D6829,#REF!,2,FALSE))+C6829)+IF(#REF!="SIM",7,0)+IF(D6829="PROGRAMADA","ERRO",0)," ")</f>
        <v xml:space="preserve"> </v>
      </c>
    </row>
    <row r="6830" spans="1:9" hidden="1">
      <c r="A6830" s="44" t="s">
        <v>13650</v>
      </c>
      <c r="B6830" s="80" t="s">
        <v>9</v>
      </c>
      <c r="C6830" s="25">
        <v>45608</v>
      </c>
      <c r="D6830" s="24" t="s">
        <v>28</v>
      </c>
      <c r="E6830" s="24" t="s">
        <v>13651</v>
      </c>
      <c r="F6830" s="24" t="s">
        <v>22</v>
      </c>
      <c r="G6830" s="24" t="s">
        <v>13</v>
      </c>
      <c r="H6830" s="24" t="s">
        <v>14</v>
      </c>
      <c r="I6830" s="12" t="str">
        <f>IFERROR(((VLOOKUP(D6830,#REF!,2,FALSE))+C6830)+IF(#REF!="SIM",7,0)+IF(D6830="PROGRAMADA","ERRO",0)," ")</f>
        <v xml:space="preserve"> </v>
      </c>
    </row>
    <row r="6831" spans="1:9" hidden="1">
      <c r="A6831" s="44" t="s">
        <v>13652</v>
      </c>
      <c r="B6831" s="80" t="s">
        <v>9</v>
      </c>
      <c r="C6831" s="25">
        <v>45608</v>
      </c>
      <c r="D6831" s="24" t="s">
        <v>10</v>
      </c>
      <c r="E6831" s="24" t="s">
        <v>13653</v>
      </c>
      <c r="F6831" s="24" t="s">
        <v>30</v>
      </c>
      <c r="G6831" s="24" t="s">
        <v>23</v>
      </c>
      <c r="H6831" s="24" t="s">
        <v>14</v>
      </c>
      <c r="I6831" s="12" t="str">
        <f>IFERROR(((VLOOKUP(D6831,#REF!,2,FALSE))+C6831)+IF(#REF!="SIM",7,0)+IF(D6831="PROGRAMADA","ERRO",0)," ")</f>
        <v xml:space="preserve"> </v>
      </c>
    </row>
    <row r="6832" spans="1:9" hidden="1">
      <c r="A6832" s="44" t="s">
        <v>13654</v>
      </c>
      <c r="B6832" s="80" t="s">
        <v>9</v>
      </c>
      <c r="C6832" s="25">
        <v>45608</v>
      </c>
      <c r="D6832" s="24" t="s">
        <v>16</v>
      </c>
      <c r="E6832" s="24" t="s">
        <v>13655</v>
      </c>
      <c r="F6832" s="24" t="s">
        <v>22</v>
      </c>
      <c r="G6832" s="24" t="s">
        <v>49</v>
      </c>
      <c r="H6832" s="24" t="s">
        <v>14</v>
      </c>
      <c r="I6832" s="12" t="str">
        <f>IFERROR(((VLOOKUP(D6832,#REF!,2,FALSE))+C6832)+IF(#REF!="SIM",7,0)+IF(D6832="PROGRAMADA","ERRO",0)," ")</f>
        <v xml:space="preserve"> </v>
      </c>
    </row>
    <row r="6833" spans="1:9" ht="30" hidden="1">
      <c r="A6833" s="115" t="s">
        <v>13656</v>
      </c>
      <c r="B6833" s="104" t="s">
        <v>9</v>
      </c>
      <c r="C6833" s="56">
        <v>45608</v>
      </c>
      <c r="D6833" s="104" t="s">
        <v>10</v>
      </c>
      <c r="E6833" s="102" t="s">
        <v>13657</v>
      </c>
      <c r="F6833" s="104" t="s">
        <v>30</v>
      </c>
      <c r="G6833" s="158" t="s">
        <v>23</v>
      </c>
      <c r="H6833" s="159" t="s">
        <v>15411</v>
      </c>
      <c r="I6833" s="12" t="str">
        <f>IFERROR(((VLOOKUP(D6833,#REF!,2,FALSE))+C6833)+IF(#REF!="SIM",7,0)+IF(D6833="PROGRAMADA","ERRO",0)," ")</f>
        <v xml:space="preserve"> </v>
      </c>
    </row>
    <row r="6834" spans="1:9" ht="45" hidden="1">
      <c r="A6834" s="115" t="s">
        <v>13658</v>
      </c>
      <c r="B6834" s="104" t="s">
        <v>9</v>
      </c>
      <c r="C6834" s="56">
        <v>45608</v>
      </c>
      <c r="D6834" s="104" t="s">
        <v>28</v>
      </c>
      <c r="E6834" s="102" t="s">
        <v>13659</v>
      </c>
      <c r="F6834" s="104" t="s">
        <v>34</v>
      </c>
      <c r="G6834" s="157" t="s">
        <v>49</v>
      </c>
      <c r="H6834" s="159" t="s">
        <v>14154</v>
      </c>
      <c r="I6834" s="12" t="str">
        <f>IFERROR(((VLOOKUP(D6834,#REF!,2,FALSE))+C6834)+IF(#REF!="SIM",7,0)+IF(D6834="PROGRAMADA","ERRO",0)," ")</f>
        <v xml:space="preserve"> </v>
      </c>
    </row>
    <row r="6835" spans="1:9" ht="60" hidden="1">
      <c r="A6835" s="214" t="s">
        <v>13660</v>
      </c>
      <c r="B6835" s="104" t="s">
        <v>9</v>
      </c>
      <c r="C6835" s="56">
        <v>45608</v>
      </c>
      <c r="D6835" s="104" t="s">
        <v>16</v>
      </c>
      <c r="E6835" s="102" t="s">
        <v>13661</v>
      </c>
      <c r="F6835" s="104" t="s">
        <v>131</v>
      </c>
      <c r="G6835" s="104" t="s">
        <v>13</v>
      </c>
      <c r="H6835" s="159" t="s">
        <v>14627</v>
      </c>
      <c r="I6835" s="12" t="str">
        <f>IFERROR(((VLOOKUP(D6835,#REF!,2,FALSE))+C6835)+IF(#REF!="SIM",7,0)+IF(D6835="PROGRAMADA","ERRO",0)," ")</f>
        <v xml:space="preserve"> </v>
      </c>
    </row>
    <row r="6836" spans="1:9" ht="30" hidden="1">
      <c r="A6836" s="115" t="s">
        <v>13662</v>
      </c>
      <c r="B6836" s="104" t="s">
        <v>9</v>
      </c>
      <c r="C6836" s="56">
        <v>45609</v>
      </c>
      <c r="D6836" s="104" t="s">
        <v>10</v>
      </c>
      <c r="E6836" s="102" t="s">
        <v>13663</v>
      </c>
      <c r="F6836" s="104" t="s">
        <v>30</v>
      </c>
      <c r="G6836" s="125" t="s">
        <v>13878</v>
      </c>
      <c r="H6836" s="159" t="s">
        <v>14401</v>
      </c>
      <c r="I6836" s="12" t="str">
        <f>IFERROR(((VLOOKUP(D6836,#REF!,2,FALSE))+C6836)+IF(#REF!="SIM",7,0)+IF(D6836="PROGRAMADA","ERRO",0)," ")</f>
        <v xml:space="preserve"> </v>
      </c>
    </row>
    <row r="6837" spans="1:9" ht="75.75" hidden="1" thickBot="1">
      <c r="A6837" s="115" t="s">
        <v>13664</v>
      </c>
      <c r="B6837" s="104" t="s">
        <v>9</v>
      </c>
      <c r="C6837" s="56">
        <v>45609</v>
      </c>
      <c r="D6837" s="104" t="s">
        <v>10</v>
      </c>
      <c r="E6837" s="102" t="s">
        <v>13665</v>
      </c>
      <c r="F6837" s="104" t="s">
        <v>30</v>
      </c>
      <c r="G6837" s="158" t="s">
        <v>23</v>
      </c>
      <c r="H6837" s="132" t="s">
        <v>14098</v>
      </c>
      <c r="I6837" s="12" t="str">
        <f>IFERROR(((VLOOKUP(D6837,#REF!,2,FALSE))+C6837)+IF(#REF!="SIM",7,0)+IF(D6837="PROGRAMADA","ERRO",0)," ")</f>
        <v xml:space="preserve"> </v>
      </c>
    </row>
    <row r="6838" spans="1:9" hidden="1">
      <c r="A6838" s="44" t="s">
        <v>13666</v>
      </c>
      <c r="B6838" s="80" t="s">
        <v>9</v>
      </c>
      <c r="C6838" s="25">
        <v>45609</v>
      </c>
      <c r="D6838" s="24" t="s">
        <v>28</v>
      </c>
      <c r="E6838" s="24" t="s">
        <v>13667</v>
      </c>
      <c r="F6838" s="24" t="s">
        <v>30</v>
      </c>
      <c r="G6838" s="24" t="s">
        <v>49</v>
      </c>
      <c r="H6838" s="24" t="s">
        <v>14</v>
      </c>
      <c r="I6838" s="12" t="str">
        <f>IFERROR(((VLOOKUP(D6838,#REF!,2,FALSE))+C6838)+IF(#REF!="SIM",7,0)+IF(D6838="PROGRAMADA","ERRO",0)," ")</f>
        <v xml:space="preserve"> </v>
      </c>
    </row>
    <row r="6839" spans="1:9" ht="60" hidden="1">
      <c r="A6839" s="115" t="s">
        <v>13668</v>
      </c>
      <c r="B6839" s="104" t="s">
        <v>2996</v>
      </c>
      <c r="C6839" s="56">
        <v>45609</v>
      </c>
      <c r="D6839" s="104" t="s">
        <v>16</v>
      </c>
      <c r="E6839" s="102" t="s">
        <v>13669</v>
      </c>
      <c r="F6839" s="104" t="s">
        <v>146</v>
      </c>
      <c r="G6839" s="104" t="s">
        <v>13</v>
      </c>
      <c r="H6839" s="155" t="s">
        <v>14558</v>
      </c>
      <c r="I6839" s="12" t="str">
        <f>IFERROR(((VLOOKUP(D6839,#REF!,2,FALSE))+C6839)+IF(#REF!="SIM",7,0)+IF(D6839="PROGRAMADA","ERRO",0)," ")</f>
        <v xml:space="preserve"> </v>
      </c>
    </row>
    <row r="6840" spans="1:9" ht="30" hidden="1">
      <c r="A6840" s="115" t="s">
        <v>13670</v>
      </c>
      <c r="B6840" s="104" t="s">
        <v>9</v>
      </c>
      <c r="C6840" s="56">
        <v>45609</v>
      </c>
      <c r="D6840" s="104" t="s">
        <v>16</v>
      </c>
      <c r="E6840" s="102" t="s">
        <v>13671</v>
      </c>
      <c r="F6840" s="104" t="s">
        <v>146</v>
      </c>
      <c r="G6840" s="104" t="s">
        <v>13</v>
      </c>
      <c r="H6840" s="159" t="s">
        <v>15363</v>
      </c>
      <c r="I6840" s="12" t="str">
        <f>IFERROR(((VLOOKUP(D6840,#REF!,2,FALSE))+C6840)+IF(#REF!="SIM",7,0)+IF(D6840="PROGRAMADA","ERRO",0)," ")</f>
        <v xml:space="preserve"> </v>
      </c>
    </row>
    <row r="6841" spans="1:9" ht="30" hidden="1">
      <c r="A6841" s="115" t="s">
        <v>13672</v>
      </c>
      <c r="B6841" s="104" t="s">
        <v>9</v>
      </c>
      <c r="C6841" s="56">
        <v>45609</v>
      </c>
      <c r="D6841" s="104" t="s">
        <v>10</v>
      </c>
      <c r="E6841" s="102" t="s">
        <v>13673</v>
      </c>
      <c r="F6841" s="104" t="s">
        <v>30</v>
      </c>
      <c r="G6841" s="158" t="s">
        <v>23</v>
      </c>
      <c r="H6841" s="159" t="s">
        <v>14902</v>
      </c>
      <c r="I6841" s="12" t="str">
        <f>IFERROR(((VLOOKUP(D6841,#REF!,2,FALSE))+C6841)+IF(#REF!="SIM",7,0)+IF(D6841="PROGRAMADA","ERRO",0)," ")</f>
        <v xml:space="preserve"> </v>
      </c>
    </row>
    <row r="6842" spans="1:9" ht="60" hidden="1">
      <c r="A6842" s="115" t="s">
        <v>13674</v>
      </c>
      <c r="B6842" s="114" t="s">
        <v>9</v>
      </c>
      <c r="C6842" s="56">
        <v>45609</v>
      </c>
      <c r="D6842" s="104" t="s">
        <v>16</v>
      </c>
      <c r="E6842" s="102" t="s">
        <v>13675</v>
      </c>
      <c r="F6842" s="104" t="s">
        <v>22</v>
      </c>
      <c r="G6842" s="104" t="s">
        <v>13</v>
      </c>
      <c r="H6842" s="159" t="s">
        <v>13866</v>
      </c>
      <c r="I6842" s="12" t="str">
        <f>IFERROR(((VLOOKUP(D6842,#REF!,2,FALSE))+C6842)+IF(#REF!="SIM",7,0)+IF(D6842="PROGRAMADA","ERRO",0)," ")</f>
        <v xml:space="preserve"> </v>
      </c>
    </row>
    <row r="6843" spans="1:9" hidden="1">
      <c r="A6843" s="44" t="s">
        <v>13676</v>
      </c>
      <c r="B6843" s="80" t="s">
        <v>9</v>
      </c>
      <c r="C6843" s="25">
        <v>45609</v>
      </c>
      <c r="D6843" s="24" t="s">
        <v>10</v>
      </c>
      <c r="E6843" s="24" t="s">
        <v>13677</v>
      </c>
      <c r="F6843" s="24" t="s">
        <v>34</v>
      </c>
      <c r="G6843" s="24" t="s">
        <v>23</v>
      </c>
      <c r="H6843" s="24" t="s">
        <v>14</v>
      </c>
      <c r="I6843" s="12" t="str">
        <f>IFERROR(((VLOOKUP(D6843,#REF!,2,FALSE))+C6843)+IF(#REF!="SIM",7,0)+IF(D6843="PROGRAMADA","ERRO",0)," ")</f>
        <v xml:space="preserve"> </v>
      </c>
    </row>
    <row r="6844" spans="1:9" ht="45" hidden="1">
      <c r="A6844" s="113" t="s">
        <v>13678</v>
      </c>
      <c r="B6844" s="104" t="s">
        <v>9</v>
      </c>
      <c r="C6844" s="56">
        <v>45609</v>
      </c>
      <c r="D6844" s="104" t="s">
        <v>28</v>
      </c>
      <c r="E6844" s="102" t="s">
        <v>13679</v>
      </c>
      <c r="F6844" s="104" t="s">
        <v>30</v>
      </c>
      <c r="G6844" s="104" t="s">
        <v>13</v>
      </c>
      <c r="H6844" s="159" t="s">
        <v>14191</v>
      </c>
      <c r="I6844" s="12" t="str">
        <f>IFERROR(((VLOOKUP(D6844,#REF!,2,FALSE))+C6844)+IF(#REF!="SIM",7,0)+IF(D6844="PROGRAMADA","ERRO",0)," ")</f>
        <v xml:space="preserve"> </v>
      </c>
    </row>
    <row r="6845" spans="1:9" ht="60" hidden="1">
      <c r="A6845" s="115" t="s">
        <v>13680</v>
      </c>
      <c r="B6845" s="104" t="s">
        <v>9</v>
      </c>
      <c r="C6845" s="56">
        <v>45623</v>
      </c>
      <c r="D6845" s="104" t="s">
        <v>16</v>
      </c>
      <c r="E6845" s="102" t="s">
        <v>13681</v>
      </c>
      <c r="F6845" s="104" t="s">
        <v>30</v>
      </c>
      <c r="G6845" s="158" t="s">
        <v>23</v>
      </c>
      <c r="H6845" s="159" t="s">
        <v>15004</v>
      </c>
      <c r="I6845" s="25">
        <v>45640</v>
      </c>
    </row>
    <row r="6846" spans="1:9" hidden="1">
      <c r="A6846" s="44" t="s">
        <v>13682</v>
      </c>
      <c r="B6846" s="80" t="s">
        <v>9</v>
      </c>
      <c r="C6846" s="25">
        <v>45610</v>
      </c>
      <c r="D6846" s="24" t="s">
        <v>28</v>
      </c>
      <c r="E6846" s="24" t="s">
        <v>13683</v>
      </c>
      <c r="F6846" s="24" t="s">
        <v>30</v>
      </c>
      <c r="G6846" s="24" t="s">
        <v>26</v>
      </c>
      <c r="H6846" s="24" t="s">
        <v>14</v>
      </c>
      <c r="I6846" s="12" t="str">
        <f>IFERROR(((VLOOKUP(D6846,#REF!,2,FALSE))+C6846)+IF(#REF!="SIM",7,0)+IF(D6846="PROGRAMADA","ERRO",0)," ")</f>
        <v xml:space="preserve"> </v>
      </c>
    </row>
    <row r="6847" spans="1:9" hidden="1">
      <c r="A6847" s="44" t="s">
        <v>13684</v>
      </c>
      <c r="B6847" s="80" t="s">
        <v>9</v>
      </c>
      <c r="C6847" s="25">
        <v>45610</v>
      </c>
      <c r="D6847" s="24" t="s">
        <v>16</v>
      </c>
      <c r="E6847" s="24" t="s">
        <v>13685</v>
      </c>
      <c r="F6847" s="24" t="s">
        <v>22</v>
      </c>
      <c r="G6847" s="24" t="s">
        <v>149</v>
      </c>
      <c r="H6847" s="24" t="s">
        <v>14</v>
      </c>
      <c r="I6847" s="12" t="str">
        <f>IFERROR(((VLOOKUP(D6847,#REF!,2,FALSE))+C6847)+IF(#REF!="SIM",7,0)+IF(D6847="PROGRAMADA","ERRO",0)," ")</f>
        <v xml:space="preserve"> </v>
      </c>
    </row>
    <row r="6848" spans="1:9" hidden="1">
      <c r="A6848" s="44" t="s">
        <v>13686</v>
      </c>
      <c r="B6848" s="80" t="s">
        <v>9</v>
      </c>
      <c r="C6848" s="25">
        <v>45610</v>
      </c>
      <c r="D6848" s="24" t="s">
        <v>16</v>
      </c>
      <c r="E6848" s="24" t="s">
        <v>13687</v>
      </c>
      <c r="F6848" s="24" t="s">
        <v>22</v>
      </c>
      <c r="G6848" s="24" t="s">
        <v>13</v>
      </c>
      <c r="H6848" s="24" t="s">
        <v>14</v>
      </c>
      <c r="I6848" s="12" t="str">
        <f>IFERROR(((VLOOKUP(D6848,#REF!,2,FALSE))+C6848)+IF(#REF!="SIM",7,0)+IF(D6848="PROGRAMADA","ERRO",0)," ")</f>
        <v xml:space="preserve"> </v>
      </c>
    </row>
    <row r="6849" spans="1:9" ht="45" hidden="1">
      <c r="A6849" s="115" t="s">
        <v>13688</v>
      </c>
      <c r="B6849" s="104" t="s">
        <v>9</v>
      </c>
      <c r="C6849" s="56">
        <v>45610</v>
      </c>
      <c r="D6849" s="104" t="s">
        <v>16</v>
      </c>
      <c r="E6849" s="102" t="s">
        <v>13689</v>
      </c>
      <c r="F6849" s="104" t="s">
        <v>30</v>
      </c>
      <c r="G6849" s="158" t="s">
        <v>23</v>
      </c>
      <c r="H6849" s="159" t="s">
        <v>14414</v>
      </c>
      <c r="I6849" s="12" t="str">
        <f>IFERROR(((VLOOKUP(D6849,#REF!,2,FALSE))+C6849)+IF(#REF!="SIM",7,0)+IF(D6849="PROGRAMADA","ERRO",0)," ")</f>
        <v xml:space="preserve"> </v>
      </c>
    </row>
    <row r="6850" spans="1:9" ht="45" hidden="1">
      <c r="A6850" s="603" t="s">
        <v>13690</v>
      </c>
      <c r="B6850" s="104" t="s">
        <v>9</v>
      </c>
      <c r="C6850" s="56">
        <v>45610</v>
      </c>
      <c r="D6850" s="104" t="s">
        <v>32</v>
      </c>
      <c r="E6850" s="102" t="s">
        <v>13691</v>
      </c>
      <c r="F6850" s="104" t="s">
        <v>146</v>
      </c>
      <c r="G6850" s="114" t="s">
        <v>13</v>
      </c>
      <c r="H6850" s="159" t="s">
        <v>15197</v>
      </c>
      <c r="I6850" s="12" t="str">
        <f>IFERROR(((VLOOKUP(D6850,#REF!,2,FALSE))+C6850)+IF(#REF!="SIM",7,0)+IF(D6850="PROGRAMADA","ERRO",0)," ")</f>
        <v xml:space="preserve"> </v>
      </c>
    </row>
    <row r="6851" spans="1:9" hidden="1">
      <c r="A6851" s="44" t="s">
        <v>13692</v>
      </c>
      <c r="B6851" s="80" t="s">
        <v>9</v>
      </c>
      <c r="C6851" s="25">
        <v>45610</v>
      </c>
      <c r="D6851" s="24" t="s">
        <v>16</v>
      </c>
      <c r="E6851" s="24" t="s">
        <v>13693</v>
      </c>
      <c r="F6851" s="24" t="s">
        <v>34</v>
      </c>
      <c r="G6851" s="24" t="s">
        <v>26</v>
      </c>
      <c r="H6851" s="24" t="s">
        <v>14</v>
      </c>
      <c r="I6851" s="12" t="str">
        <f>IFERROR(((VLOOKUP(D6851,#REF!,2,FALSE))+C6851)+IF(#REF!="SIM",7,0)+IF(D6851="PROGRAMADA","ERRO",0)," ")</f>
        <v xml:space="preserve"> </v>
      </c>
    </row>
    <row r="6852" spans="1:9" hidden="1">
      <c r="A6852" s="44" t="s">
        <v>13694</v>
      </c>
      <c r="B6852" s="80" t="s">
        <v>9</v>
      </c>
      <c r="C6852" s="25">
        <v>45610</v>
      </c>
      <c r="D6852" s="24" t="s">
        <v>16</v>
      </c>
      <c r="E6852" s="24" t="s">
        <v>13695</v>
      </c>
      <c r="F6852" s="24" t="s">
        <v>30</v>
      </c>
      <c r="G6852" s="24" t="s">
        <v>26</v>
      </c>
      <c r="H6852" s="24" t="s">
        <v>14</v>
      </c>
      <c r="I6852" s="12" t="str">
        <f>IFERROR(((VLOOKUP(D6852,#REF!,2,FALSE))+C6852)+IF(#REF!="SIM",7,0)+IF(D6852="PROGRAMADA","ERRO",0)," ")</f>
        <v xml:space="preserve"> </v>
      </c>
    </row>
    <row r="6853" spans="1:9" ht="120" hidden="1">
      <c r="A6853" s="115" t="s">
        <v>13696</v>
      </c>
      <c r="B6853" s="114" t="s">
        <v>9</v>
      </c>
      <c r="C6853" s="55">
        <v>45614</v>
      </c>
      <c r="D6853" s="54" t="s">
        <v>28</v>
      </c>
      <c r="E6853" s="102" t="s">
        <v>13697</v>
      </c>
      <c r="F6853" s="54" t="s">
        <v>30</v>
      </c>
      <c r="G6853" s="54" t="s">
        <v>13</v>
      </c>
      <c r="H6853" s="159" t="s">
        <v>13866</v>
      </c>
      <c r="I6853" s="56" t="str">
        <f>IFERROR(((VLOOKUP(D6853,#REF!,2,FALSE))+C6853)+IF(#REF!="SIM",7,0)+IF(D6853="PROGRAMADA","ERRO",0)," ")</f>
        <v xml:space="preserve"> </v>
      </c>
    </row>
    <row r="6854" spans="1:9" hidden="1">
      <c r="A6854" s="44" t="s">
        <v>13698</v>
      </c>
      <c r="B6854" s="80" t="s">
        <v>9</v>
      </c>
      <c r="C6854" s="25">
        <v>45614</v>
      </c>
      <c r="D6854" s="24" t="s">
        <v>16</v>
      </c>
      <c r="E6854" s="24" t="s">
        <v>13699</v>
      </c>
      <c r="F6854" s="24" t="s">
        <v>22</v>
      </c>
      <c r="G6854" s="24" t="s">
        <v>49</v>
      </c>
      <c r="H6854" s="24" t="s">
        <v>14</v>
      </c>
      <c r="I6854" s="12" t="str">
        <f>IFERROR(((VLOOKUP(D6854,#REF!,2,FALSE))+C6854)+IF(#REF!="SIM",7,0)+IF(D6854="PROGRAMADA","ERRO",0)," ")</f>
        <v xml:space="preserve"> </v>
      </c>
    </row>
    <row r="6855" spans="1:9" hidden="1">
      <c r="A6855" s="44" t="s">
        <v>13700</v>
      </c>
      <c r="B6855" s="24" t="s">
        <v>155</v>
      </c>
      <c r="C6855" s="25">
        <v>45614</v>
      </c>
      <c r="D6855" s="24" t="s">
        <v>28</v>
      </c>
      <c r="E6855" s="24" t="s">
        <v>13701</v>
      </c>
      <c r="F6855" s="24" t="s">
        <v>34</v>
      </c>
      <c r="G6855" s="24" t="s">
        <v>49</v>
      </c>
      <c r="H6855" s="24" t="s">
        <v>157</v>
      </c>
      <c r="I6855" s="12" t="str">
        <f>IFERROR(((VLOOKUP(D6855,#REF!,2,FALSE))+C6855)+IF(#REF!="SIM",7,0)+IF(D6855="PROGRAMADA","ERRO",0)," ")</f>
        <v xml:space="preserve"> </v>
      </c>
    </row>
    <row r="6856" spans="1:9" ht="30" hidden="1">
      <c r="A6856" s="115" t="s">
        <v>13702</v>
      </c>
      <c r="B6856" s="104" t="s">
        <v>9</v>
      </c>
      <c r="C6856" s="56">
        <v>45614</v>
      </c>
      <c r="D6856" s="104" t="s">
        <v>28</v>
      </c>
      <c r="E6856" s="102" t="s">
        <v>13703</v>
      </c>
      <c r="F6856" s="104" t="s">
        <v>30</v>
      </c>
      <c r="G6856" s="157" t="s">
        <v>49</v>
      </c>
      <c r="H6856" s="521" t="s">
        <v>14395</v>
      </c>
      <c r="I6856" s="12" t="str">
        <f>IFERROR(((VLOOKUP(D6856,#REF!,2,FALSE))+C6856)+IF(#REF!="SIM",7,0)+IF(D6856="PROGRAMADA","ERRO",0)," ")</f>
        <v xml:space="preserve"> </v>
      </c>
    </row>
    <row r="6857" spans="1:9" ht="45" hidden="1">
      <c r="A6857" s="115" t="s">
        <v>13704</v>
      </c>
      <c r="B6857" s="104" t="s">
        <v>9</v>
      </c>
      <c r="C6857" s="56">
        <v>45614</v>
      </c>
      <c r="D6857" s="104" t="s">
        <v>10</v>
      </c>
      <c r="E6857" s="102" t="s">
        <v>13705</v>
      </c>
      <c r="F6857" s="104" t="s">
        <v>30</v>
      </c>
      <c r="G6857" s="158" t="s">
        <v>23</v>
      </c>
      <c r="H6857" s="159" t="s">
        <v>14395</v>
      </c>
      <c r="I6857" s="12" t="str">
        <f>IFERROR(((VLOOKUP(D6857,#REF!,2,FALSE))+C6857)+IF(#REF!="SIM",7,0)+IF(D6857="PROGRAMADA","ERRO",0)," ")</f>
        <v xml:space="preserve"> </v>
      </c>
    </row>
    <row r="6858" spans="1:9" ht="45" hidden="1">
      <c r="A6858" s="115" t="s">
        <v>13706</v>
      </c>
      <c r="B6858" s="104" t="s">
        <v>9</v>
      </c>
      <c r="C6858" s="56">
        <v>45614</v>
      </c>
      <c r="D6858" s="104" t="s">
        <v>28</v>
      </c>
      <c r="E6858" s="102" t="s">
        <v>13707</v>
      </c>
      <c r="F6858" s="104" t="s">
        <v>30</v>
      </c>
      <c r="G6858" s="158" t="s">
        <v>23</v>
      </c>
      <c r="H6858" s="159" t="s">
        <v>14180</v>
      </c>
      <c r="I6858" s="12" t="str">
        <f>IFERROR(((VLOOKUP(D6858,#REF!,2,FALSE))+C6858)+IF(#REF!="SIM",7,0)+IF(D6858="PROGRAMADA","ERRO",0)," ")</f>
        <v xml:space="preserve"> </v>
      </c>
    </row>
    <row r="6859" spans="1:9" ht="30" hidden="1">
      <c r="A6859" s="115" t="s">
        <v>13708</v>
      </c>
      <c r="B6859" s="114" t="s">
        <v>9</v>
      </c>
      <c r="C6859" s="56">
        <v>45614</v>
      </c>
      <c r="D6859" s="104" t="s">
        <v>16</v>
      </c>
      <c r="E6859" s="102" t="s">
        <v>13709</v>
      </c>
      <c r="F6859" s="104" t="s">
        <v>30</v>
      </c>
      <c r="G6859" s="158" t="s">
        <v>23</v>
      </c>
      <c r="H6859" s="159" t="s">
        <v>14033</v>
      </c>
      <c r="I6859" s="12" t="str">
        <f>IFERROR(((VLOOKUP(D6859,#REF!,2,FALSE))+C6859)+IF(#REF!="SIM",7,0)+IF(D6859="PROGRAMADA","ERRO",0)," ")</f>
        <v xml:space="preserve"> </v>
      </c>
    </row>
    <row r="6860" spans="1:9" ht="30" hidden="1">
      <c r="A6860" s="292" t="s">
        <v>13710</v>
      </c>
      <c r="B6860" s="104" t="s">
        <v>9</v>
      </c>
      <c r="C6860" s="56">
        <v>45614</v>
      </c>
      <c r="D6860" s="104" t="s">
        <v>28</v>
      </c>
      <c r="E6860" s="102" t="s">
        <v>13711</v>
      </c>
      <c r="F6860" s="104" t="s">
        <v>34</v>
      </c>
      <c r="G6860" s="157" t="s">
        <v>49</v>
      </c>
      <c r="H6860" s="159" t="s">
        <v>15064</v>
      </c>
      <c r="I6860" s="12" t="str">
        <f>IFERROR(((VLOOKUP(D6860,#REF!,2,FALSE))+C6860)+IF(#REF!="SIM",7,0)+IF(D6860="PROGRAMADA","ERRO",0)," ")</f>
        <v xml:space="preserve"> </v>
      </c>
    </row>
    <row r="6861" spans="1:9" ht="30" hidden="1">
      <c r="A6861" s="44" t="s">
        <v>13712</v>
      </c>
      <c r="B6861" s="80" t="s">
        <v>9</v>
      </c>
      <c r="C6861" s="25">
        <v>45615</v>
      </c>
      <c r="D6861" s="24" t="s">
        <v>16</v>
      </c>
      <c r="E6861" s="24" t="s">
        <v>13713</v>
      </c>
      <c r="F6861" s="24" t="s">
        <v>30</v>
      </c>
      <c r="G6861" s="23" t="s">
        <v>23</v>
      </c>
      <c r="H6861" s="24" t="s">
        <v>14</v>
      </c>
      <c r="I6861" s="12" t="str">
        <f>IFERROR(((VLOOKUP(D6861,#REF!,2,FALSE))+C6861)+IF(#REF!="SIM",7,0)+IF(D6861="PROGRAMADA","ERRO",0)," ")</f>
        <v xml:space="preserve"> </v>
      </c>
    </row>
    <row r="6862" spans="1:9" ht="60" hidden="1">
      <c r="A6862" s="115" t="s">
        <v>13714</v>
      </c>
      <c r="B6862" s="104" t="s">
        <v>9</v>
      </c>
      <c r="C6862" s="56">
        <v>45615</v>
      </c>
      <c r="D6862" s="104" t="s">
        <v>16</v>
      </c>
      <c r="E6862" s="102" t="s">
        <v>13715</v>
      </c>
      <c r="F6862" s="104" t="s">
        <v>146</v>
      </c>
      <c r="G6862" s="158" t="s">
        <v>23</v>
      </c>
      <c r="H6862" s="175" t="s">
        <v>14087</v>
      </c>
      <c r="I6862" s="12" t="str">
        <f>IFERROR(((VLOOKUP(D6862,#REF!,2,FALSE))+C6862)+IF(#REF!="SIM",7,0)+IF(D6862="PROGRAMADA","ERRO",0)," ")</f>
        <v xml:space="preserve"> </v>
      </c>
    </row>
    <row r="6863" spans="1:9" hidden="1">
      <c r="A6863" s="44" t="s">
        <v>13716</v>
      </c>
      <c r="B6863" s="80" t="s">
        <v>9</v>
      </c>
      <c r="C6863" s="25">
        <v>45615</v>
      </c>
      <c r="D6863" s="24" t="s">
        <v>16</v>
      </c>
      <c r="E6863" s="24" t="s">
        <v>13717</v>
      </c>
      <c r="F6863" s="24" t="s">
        <v>22</v>
      </c>
      <c r="G6863" s="24" t="s">
        <v>23</v>
      </c>
      <c r="H6863" s="24" t="s">
        <v>14</v>
      </c>
      <c r="I6863" s="12" t="str">
        <f>IFERROR(((VLOOKUP(D6863,#REF!,2,FALSE))+C6863)+IF(#REF!="SIM",7,0)+IF(D6863="PROGRAMADA","ERRO",0)," ")</f>
        <v xml:space="preserve"> </v>
      </c>
    </row>
    <row r="6864" spans="1:9" hidden="1">
      <c r="A6864" s="44" t="s">
        <v>13718</v>
      </c>
      <c r="B6864" s="80" t="s">
        <v>9</v>
      </c>
      <c r="C6864" s="25">
        <v>45615</v>
      </c>
      <c r="D6864" s="24" t="s">
        <v>28</v>
      </c>
      <c r="E6864" s="24" t="s">
        <v>13719</v>
      </c>
      <c r="F6864" s="24" t="s">
        <v>22</v>
      </c>
      <c r="G6864" s="24" t="s">
        <v>26</v>
      </c>
      <c r="H6864" s="24" t="s">
        <v>14</v>
      </c>
      <c r="I6864" s="12" t="str">
        <f>IFERROR(((VLOOKUP(D6864,#REF!,2,FALSE))+C6864)+IF(#REF!="SIM",7,0)+IF(D6864="PROGRAMADA","ERRO",0)," ")</f>
        <v xml:space="preserve"> </v>
      </c>
    </row>
    <row r="6865" spans="1:9" hidden="1">
      <c r="A6865" s="44" t="s">
        <v>13720</v>
      </c>
      <c r="B6865" s="80" t="s">
        <v>9</v>
      </c>
      <c r="C6865" s="25">
        <v>45615</v>
      </c>
      <c r="D6865" s="24" t="s">
        <v>16</v>
      </c>
      <c r="E6865" s="24" t="s">
        <v>13721</v>
      </c>
      <c r="F6865" s="24" t="s">
        <v>22</v>
      </c>
      <c r="G6865" s="24" t="s">
        <v>26</v>
      </c>
      <c r="H6865" s="24" t="s">
        <v>14</v>
      </c>
      <c r="I6865" s="12" t="str">
        <f>IFERROR(((VLOOKUP(D6865,#REF!,2,FALSE))+C6865)+IF(#REF!="SIM",7,0)+IF(D6865="PROGRAMADA","ERRO",0)," ")</f>
        <v xml:space="preserve"> </v>
      </c>
    </row>
    <row r="6866" spans="1:9" hidden="1">
      <c r="A6866" s="44" t="s">
        <v>13722</v>
      </c>
      <c r="B6866" s="80" t="s">
        <v>9</v>
      </c>
      <c r="C6866" s="25">
        <v>45615</v>
      </c>
      <c r="D6866" s="24" t="s">
        <v>10</v>
      </c>
      <c r="E6866" s="24" t="s">
        <v>13723</v>
      </c>
      <c r="F6866" s="24" t="s">
        <v>22</v>
      </c>
      <c r="G6866" s="24" t="s">
        <v>26</v>
      </c>
      <c r="H6866" s="24" t="s">
        <v>14</v>
      </c>
      <c r="I6866" s="25">
        <v>45645</v>
      </c>
    </row>
    <row r="6867" spans="1:9" hidden="1">
      <c r="A6867" s="44" t="s">
        <v>13724</v>
      </c>
      <c r="B6867" s="80" t="s">
        <v>9</v>
      </c>
      <c r="C6867" s="25">
        <v>45615</v>
      </c>
      <c r="D6867" s="24" t="s">
        <v>16</v>
      </c>
      <c r="E6867" s="24" t="s">
        <v>13725</v>
      </c>
      <c r="F6867" s="24" t="s">
        <v>22</v>
      </c>
      <c r="G6867" s="24" t="s">
        <v>49</v>
      </c>
      <c r="H6867" s="24" t="s">
        <v>14</v>
      </c>
      <c r="I6867" s="12" t="str">
        <f>IFERROR(((VLOOKUP(D6867,#REF!,2,FALSE))+C6867)+IF(#REF!="SIM",7,0)+IF(D6867="PROGRAMADA","ERRO",0)," ")</f>
        <v xml:space="preserve"> </v>
      </c>
    </row>
    <row r="6868" spans="1:9" ht="45" hidden="1">
      <c r="A6868" s="113" t="s">
        <v>13726</v>
      </c>
      <c r="B6868" s="104" t="s">
        <v>9</v>
      </c>
      <c r="C6868" s="56">
        <v>45615</v>
      </c>
      <c r="D6868" s="104" t="s">
        <v>10</v>
      </c>
      <c r="E6868" s="102" t="s">
        <v>13727</v>
      </c>
      <c r="F6868" s="104" t="s">
        <v>22</v>
      </c>
      <c r="G6868" s="104" t="s">
        <v>13</v>
      </c>
      <c r="H6868" s="159" t="s">
        <v>14180</v>
      </c>
      <c r="I6868" s="12" t="str">
        <f>IFERROR(((VLOOKUP(D6868,#REF!,2,FALSE))+C6868)+IF(#REF!="SIM",7,0)+IF(D6868="PROGRAMADA","ERRO",0)," ")</f>
        <v xml:space="preserve"> </v>
      </c>
    </row>
    <row r="6869" spans="1:9" hidden="1">
      <c r="A6869" s="44" t="s">
        <v>13728</v>
      </c>
      <c r="B6869" s="80" t="s">
        <v>9</v>
      </c>
      <c r="C6869" s="25">
        <v>45617</v>
      </c>
      <c r="D6869" s="24" t="s">
        <v>10</v>
      </c>
      <c r="E6869" s="24" t="s">
        <v>13729</v>
      </c>
      <c r="F6869" s="24" t="s">
        <v>30</v>
      </c>
      <c r="G6869" s="24" t="s">
        <v>23</v>
      </c>
      <c r="H6869" s="24" t="s">
        <v>14</v>
      </c>
      <c r="I6869" s="12" t="str">
        <f>IFERROR(((VLOOKUP(D6869,#REF!,2,FALSE))+C6869)+IF(#REF!="SIM",7,0)+IF(D6869="PROGRAMADA","ERRO",0)," ")</f>
        <v xml:space="preserve"> </v>
      </c>
    </row>
    <row r="6870" spans="1:9" ht="60" hidden="1">
      <c r="A6870" s="213" t="s">
        <v>13730</v>
      </c>
      <c r="B6870" s="104" t="s">
        <v>9</v>
      </c>
      <c r="C6870" s="56">
        <v>45617</v>
      </c>
      <c r="D6870" s="104" t="s">
        <v>16</v>
      </c>
      <c r="E6870" s="102" t="s">
        <v>13731</v>
      </c>
      <c r="F6870" s="104" t="s">
        <v>22</v>
      </c>
      <c r="G6870" s="104" t="s">
        <v>13</v>
      </c>
      <c r="H6870" s="159" t="s">
        <v>14704</v>
      </c>
      <c r="I6870" s="12" t="str">
        <f>IFERROR(((VLOOKUP(D6870,#REF!,2,FALSE))+C6870)+IF(#REF!="SIM",7,0)+IF(D6870="PROGRAMADA","ERRO",0)," ")</f>
        <v xml:space="preserve"> </v>
      </c>
    </row>
    <row r="6871" spans="1:9" hidden="1">
      <c r="A6871" s="44" t="s">
        <v>13732</v>
      </c>
      <c r="B6871" s="80" t="s">
        <v>9</v>
      </c>
      <c r="C6871" s="25">
        <v>45617</v>
      </c>
      <c r="D6871" s="24" t="s">
        <v>16</v>
      </c>
      <c r="E6871" s="24" t="s">
        <v>13733</v>
      </c>
      <c r="F6871" s="24" t="s">
        <v>34</v>
      </c>
      <c r="G6871" s="24" t="s">
        <v>13</v>
      </c>
      <c r="H6871" s="24" t="s">
        <v>14</v>
      </c>
      <c r="I6871" s="12" t="str">
        <f>IFERROR(((VLOOKUP(D6871,#REF!,2,FALSE))+C6871)+IF(#REF!="SIM",7,0)+IF(D6871="PROGRAMADA","ERRO",0)," ")</f>
        <v xml:space="preserve"> </v>
      </c>
    </row>
    <row r="6872" spans="1:9" hidden="1">
      <c r="A6872" s="44" t="s">
        <v>13734</v>
      </c>
      <c r="B6872" s="80" t="s">
        <v>9</v>
      </c>
      <c r="C6872" s="25">
        <v>45617</v>
      </c>
      <c r="D6872" s="24" t="s">
        <v>16</v>
      </c>
      <c r="E6872" s="24" t="s">
        <v>13735</v>
      </c>
      <c r="F6872" s="24" t="s">
        <v>30</v>
      </c>
      <c r="G6872" s="24" t="s">
        <v>46</v>
      </c>
      <c r="H6872" s="24" t="s">
        <v>14</v>
      </c>
      <c r="I6872" s="12" t="str">
        <f>IFERROR(((VLOOKUP(D6872,#REF!,2,FALSE))+C6872)+IF(#REF!="SIM",7,0)+IF(D6872="PROGRAMADA","ERRO",0)," ")</f>
        <v xml:space="preserve"> </v>
      </c>
    </row>
    <row r="6873" spans="1:9" ht="45" hidden="1">
      <c r="A6873" s="113" t="s">
        <v>13736</v>
      </c>
      <c r="B6873" s="104" t="s">
        <v>2996</v>
      </c>
      <c r="C6873" s="56">
        <v>45617</v>
      </c>
      <c r="D6873" s="104" t="s">
        <v>32</v>
      </c>
      <c r="E6873" s="102" t="s">
        <v>13737</v>
      </c>
      <c r="F6873" s="104" t="s">
        <v>34</v>
      </c>
      <c r="G6873" s="158" t="s">
        <v>23</v>
      </c>
      <c r="H6873" s="155" t="s">
        <v>14477</v>
      </c>
      <c r="I6873" s="25">
        <v>45632</v>
      </c>
    </row>
    <row r="6874" spans="1:9" ht="60" hidden="1">
      <c r="A6874" s="115" t="s">
        <v>13738</v>
      </c>
      <c r="B6874" s="104" t="s">
        <v>2996</v>
      </c>
      <c r="C6874" s="56">
        <v>45617</v>
      </c>
      <c r="D6874" s="104" t="s">
        <v>32</v>
      </c>
      <c r="E6874" s="102" t="s">
        <v>13739</v>
      </c>
      <c r="F6874" s="104" t="s">
        <v>34</v>
      </c>
      <c r="G6874" s="158" t="s">
        <v>23</v>
      </c>
      <c r="H6874" s="155" t="s">
        <v>13877</v>
      </c>
      <c r="I6874" s="25">
        <v>45632</v>
      </c>
    </row>
    <row r="6875" spans="1:9" ht="60" hidden="1">
      <c r="A6875" s="115" t="s">
        <v>13740</v>
      </c>
      <c r="B6875" s="114" t="s">
        <v>9</v>
      </c>
      <c r="C6875" s="56">
        <v>45617</v>
      </c>
      <c r="D6875" s="104" t="s">
        <v>16</v>
      </c>
      <c r="E6875" s="102" t="s">
        <v>13741</v>
      </c>
      <c r="F6875" s="104" t="s">
        <v>34</v>
      </c>
      <c r="G6875" s="158" t="s">
        <v>23</v>
      </c>
      <c r="H6875" s="175" t="s">
        <v>14062</v>
      </c>
      <c r="I6875" s="12">
        <f>C6875+1</f>
        <v>45618</v>
      </c>
    </row>
    <row r="6876" spans="1:9" hidden="1">
      <c r="A6876" s="44" t="s">
        <v>13742</v>
      </c>
      <c r="B6876" s="80" t="s">
        <v>9</v>
      </c>
      <c r="C6876" s="25">
        <v>45617</v>
      </c>
      <c r="D6876" s="24" t="s">
        <v>16</v>
      </c>
      <c r="E6876" s="24" t="s">
        <v>13743</v>
      </c>
      <c r="F6876" s="24" t="s">
        <v>22</v>
      </c>
      <c r="G6876" s="24" t="s">
        <v>23</v>
      </c>
      <c r="H6876" s="24" t="s">
        <v>14</v>
      </c>
      <c r="I6876" s="12" t="str">
        <f>IFERROR(((VLOOKUP(D6876,#REF!,2,FALSE))+C6876)+IF(#REF!="SIM",7,0)+IF(D6876="PROGRAMADA","ERRO",0)," ")</f>
        <v xml:space="preserve"> </v>
      </c>
    </row>
    <row r="6877" spans="1:9" ht="30" hidden="1">
      <c r="A6877" s="115" t="s">
        <v>13744</v>
      </c>
      <c r="B6877" s="104" t="s">
        <v>9</v>
      </c>
      <c r="C6877" s="56">
        <v>45617</v>
      </c>
      <c r="D6877" s="104" t="s">
        <v>28</v>
      </c>
      <c r="E6877" s="102" t="s">
        <v>13745</v>
      </c>
      <c r="F6877" s="104" t="s">
        <v>30</v>
      </c>
      <c r="G6877" s="104" t="s">
        <v>13</v>
      </c>
      <c r="H6877" s="521" t="s">
        <v>14140</v>
      </c>
      <c r="I6877" s="12">
        <f>C6877+7</f>
        <v>45624</v>
      </c>
    </row>
    <row r="6878" spans="1:9" ht="45" hidden="1">
      <c r="A6878" s="213" t="s">
        <v>13746</v>
      </c>
      <c r="B6878" s="104" t="s">
        <v>9</v>
      </c>
      <c r="C6878" s="56">
        <v>45617</v>
      </c>
      <c r="D6878" s="104" t="s">
        <v>16</v>
      </c>
      <c r="E6878" s="102" t="s">
        <v>13747</v>
      </c>
      <c r="F6878" s="104" t="s">
        <v>30</v>
      </c>
      <c r="G6878" s="160" t="s">
        <v>128</v>
      </c>
      <c r="H6878" s="159" t="s">
        <v>15674</v>
      </c>
      <c r="I6878" s="134">
        <f>C6878+15</f>
        <v>45632</v>
      </c>
    </row>
    <row r="6879" spans="1:9" hidden="1">
      <c r="A6879" s="44" t="s">
        <v>13748</v>
      </c>
      <c r="B6879" s="80" t="s">
        <v>9</v>
      </c>
      <c r="C6879" s="25">
        <v>45618</v>
      </c>
      <c r="D6879" s="24" t="s">
        <v>10</v>
      </c>
      <c r="E6879" s="24" t="s">
        <v>13749</v>
      </c>
      <c r="F6879" s="24" t="s">
        <v>22</v>
      </c>
      <c r="G6879" s="24" t="s">
        <v>23</v>
      </c>
      <c r="H6879" s="22" t="s">
        <v>14</v>
      </c>
      <c r="I6879" s="12" t="str">
        <f>IFERROR(((VLOOKUP(D6879,#REF!,2,FALSE))+C6879)+IF(#REF!="SIM",7,0)+IF(D6879="PROGRAMADA","ERRO",0)," ")</f>
        <v xml:space="preserve"> </v>
      </c>
    </row>
    <row r="6880" spans="1:9" ht="30" hidden="1">
      <c r="A6880" s="115" t="s">
        <v>13750</v>
      </c>
      <c r="B6880" s="104" t="s">
        <v>9</v>
      </c>
      <c r="C6880" s="56">
        <v>45618</v>
      </c>
      <c r="D6880" s="104" t="s">
        <v>28</v>
      </c>
      <c r="E6880" s="102" t="s">
        <v>13751</v>
      </c>
      <c r="F6880" s="104" t="s">
        <v>30</v>
      </c>
      <c r="G6880" s="158" t="s">
        <v>23</v>
      </c>
      <c r="H6880" s="159" t="s">
        <v>14292</v>
      </c>
      <c r="I6880" s="12">
        <f>C6880+14</f>
        <v>45632</v>
      </c>
    </row>
    <row r="6881" spans="1:9" ht="93.75" hidden="1" customHeight="1">
      <c r="A6881" s="113" t="s">
        <v>13752</v>
      </c>
      <c r="B6881" s="104" t="s">
        <v>9</v>
      </c>
      <c r="C6881" s="56">
        <v>45618</v>
      </c>
      <c r="D6881" s="104" t="s">
        <v>16</v>
      </c>
      <c r="E6881" s="102" t="s">
        <v>13753</v>
      </c>
      <c r="F6881" s="104" t="s">
        <v>34</v>
      </c>
      <c r="G6881" s="152" t="s">
        <v>13</v>
      </c>
      <c r="H6881" s="159" t="s">
        <v>14140</v>
      </c>
      <c r="I6881" s="134">
        <f>C6881+1</f>
        <v>45619</v>
      </c>
    </row>
    <row r="6882" spans="1:9" ht="22.5" hidden="1">
      <c r="A6882" s="113" t="s">
        <v>13754</v>
      </c>
      <c r="B6882" s="104" t="s">
        <v>9</v>
      </c>
      <c r="C6882" s="56">
        <v>45618</v>
      </c>
      <c r="D6882" s="104" t="s">
        <v>28</v>
      </c>
      <c r="E6882" s="102" t="s">
        <v>13755</v>
      </c>
      <c r="F6882" s="104" t="s">
        <v>30</v>
      </c>
      <c r="G6882" s="160" t="s">
        <v>128</v>
      </c>
      <c r="H6882" s="159" t="s">
        <v>15211</v>
      </c>
      <c r="I6882" s="134">
        <f>C6882+7</f>
        <v>45625</v>
      </c>
    </row>
    <row r="6883" spans="1:9" ht="33.75" hidden="1">
      <c r="A6883" s="115" t="s">
        <v>13756</v>
      </c>
      <c r="B6883" s="114" t="s">
        <v>9</v>
      </c>
      <c r="C6883" s="56">
        <v>45618</v>
      </c>
      <c r="D6883" s="104" t="s">
        <v>16</v>
      </c>
      <c r="E6883" s="102" t="s">
        <v>13757</v>
      </c>
      <c r="F6883" s="104" t="s">
        <v>34</v>
      </c>
      <c r="G6883" s="152" t="s">
        <v>13</v>
      </c>
      <c r="H6883" s="159" t="s">
        <v>13909</v>
      </c>
      <c r="I6883" s="134" t="str">
        <f>IFERROR(((VLOOKUP(D6883,#REF!,2,FALSE))+C6883)+IF(#REF!="SIM",7,0)+IF(D6883="PROGRAMADA","ERRO",0)," ")</f>
        <v xml:space="preserve"> </v>
      </c>
    </row>
    <row r="6884" spans="1:9" hidden="1">
      <c r="A6884" s="44" t="s">
        <v>13758</v>
      </c>
      <c r="B6884" s="80" t="s">
        <v>9</v>
      </c>
      <c r="C6884" s="25">
        <v>45618</v>
      </c>
      <c r="D6884" s="24" t="s">
        <v>16</v>
      </c>
      <c r="E6884" s="24" t="s">
        <v>13759</v>
      </c>
      <c r="F6884" s="24" t="s">
        <v>34</v>
      </c>
      <c r="G6884" s="24" t="s">
        <v>13</v>
      </c>
      <c r="H6884" s="154" t="s">
        <v>14</v>
      </c>
      <c r="I6884" s="12" t="str">
        <f>IFERROR(((VLOOKUP(D6884,#REF!,2,FALSE))+C6884)+IF(#REF!="SIM",7,0)+IF(D6884="PROGRAMADA","ERRO",0)," ")</f>
        <v xml:space="preserve"> </v>
      </c>
    </row>
    <row r="6885" spans="1:9" ht="188.25" hidden="1" customHeight="1">
      <c r="A6885" s="857" t="s">
        <v>13760</v>
      </c>
      <c r="B6885" s="100" t="s">
        <v>2996</v>
      </c>
      <c r="C6885" s="101">
        <v>45618</v>
      </c>
      <c r="D6885" s="100" t="s">
        <v>28</v>
      </c>
      <c r="E6885" s="102" t="s">
        <v>13761</v>
      </c>
      <c r="F6885" s="100" t="s">
        <v>22</v>
      </c>
      <c r="G6885" s="158" t="s">
        <v>23</v>
      </c>
      <c r="H6885" s="136" t="s">
        <v>14842</v>
      </c>
      <c r="I6885" s="153">
        <f>C6885+14</f>
        <v>45632</v>
      </c>
    </row>
    <row r="6886" spans="1:9" hidden="1">
      <c r="A6886" s="44" t="s">
        <v>13762</v>
      </c>
      <c r="B6886" s="24" t="s">
        <v>155</v>
      </c>
      <c r="C6886" s="25">
        <v>45618</v>
      </c>
      <c r="D6886" s="24" t="s">
        <v>28</v>
      </c>
      <c r="E6886" s="24" t="s">
        <v>13763</v>
      </c>
      <c r="F6886" s="24" t="s">
        <v>34</v>
      </c>
      <c r="G6886" s="24" t="s">
        <v>13</v>
      </c>
      <c r="H6886" s="22" t="s">
        <v>157</v>
      </c>
      <c r="I6886" s="12" t="str">
        <f>IFERROR(((VLOOKUP(D6886,#REF!,2,FALSE))+C6886)+IF(#REF!="SIM",7,0)+IF(D6886="PROGRAMADA","ERRO",0)," ")</f>
        <v xml:space="preserve"> </v>
      </c>
    </row>
    <row r="6887" spans="1:9" hidden="1">
      <c r="A6887" s="44" t="s">
        <v>13764</v>
      </c>
      <c r="B6887" s="80" t="s">
        <v>9</v>
      </c>
      <c r="C6887" s="25">
        <v>45619</v>
      </c>
      <c r="D6887" s="24" t="s">
        <v>16</v>
      </c>
      <c r="E6887" s="24" t="s">
        <v>13765</v>
      </c>
      <c r="F6887" s="24" t="s">
        <v>34</v>
      </c>
      <c r="G6887" s="24" t="s">
        <v>23</v>
      </c>
      <c r="H6887" s="73" t="s">
        <v>14</v>
      </c>
      <c r="I6887" s="12" t="str">
        <f>IFERROR(((VLOOKUP(D6887,#REF!,2,FALSE))+C6887)+IF(#REF!="SIM",7,0)+IF(D6887="PROGRAMADA","ERRO",0)," ")</f>
        <v xml:space="preserve"> </v>
      </c>
    </row>
    <row r="6888" spans="1:9" ht="45" hidden="1">
      <c r="A6888" s="113" t="s">
        <v>13766</v>
      </c>
      <c r="B6888" s="104" t="s">
        <v>9</v>
      </c>
      <c r="C6888" s="56">
        <v>45619</v>
      </c>
      <c r="D6888" s="104" t="s">
        <v>28</v>
      </c>
      <c r="E6888" s="102" t="s">
        <v>13767</v>
      </c>
      <c r="F6888" s="104" t="s">
        <v>22</v>
      </c>
      <c r="G6888" s="152" t="s">
        <v>13</v>
      </c>
      <c r="H6888" s="159" t="s">
        <v>14116</v>
      </c>
      <c r="I6888" s="134">
        <f>C6888+14</f>
        <v>45633</v>
      </c>
    </row>
    <row r="6889" spans="1:9" ht="60" hidden="1">
      <c r="A6889" s="113" t="s">
        <v>13768</v>
      </c>
      <c r="B6889" s="104" t="s">
        <v>9</v>
      </c>
      <c r="C6889" s="56">
        <v>45621</v>
      </c>
      <c r="D6889" s="104" t="s">
        <v>16</v>
      </c>
      <c r="E6889" s="102" t="s">
        <v>13769</v>
      </c>
      <c r="F6889" s="104" t="s">
        <v>30</v>
      </c>
      <c r="G6889" s="158" t="s">
        <v>23</v>
      </c>
      <c r="H6889" s="159" t="s">
        <v>14917</v>
      </c>
      <c r="I6889" s="12" t="str">
        <f>IFERROR(((VLOOKUP(D6889,#REF!,2,FALSE))+C6889)+IF(#REF!="SIM",7,0)+IF(D6889="PROGRAMADA","ERRO",0)," ")</f>
        <v xml:space="preserve"> </v>
      </c>
    </row>
    <row r="6890" spans="1:9" hidden="1">
      <c r="A6890" s="44" t="s">
        <v>13770</v>
      </c>
      <c r="B6890" s="80" t="s">
        <v>9</v>
      </c>
      <c r="C6890" s="25">
        <v>45621</v>
      </c>
      <c r="D6890" s="24" t="s">
        <v>16</v>
      </c>
      <c r="E6890" s="24" t="s">
        <v>13771</v>
      </c>
      <c r="F6890" s="24" t="s">
        <v>22</v>
      </c>
      <c r="G6890" s="24" t="s">
        <v>49</v>
      </c>
      <c r="H6890" s="24" t="s">
        <v>14</v>
      </c>
      <c r="I6890" s="12" t="str">
        <f>IFERROR(((VLOOKUP(D6890,#REF!,2,FALSE))+C6890)+IF(#REF!="SIM",7,0)+IF(D6890="PROGRAMADA","ERRO",0)," ")</f>
        <v xml:space="preserve"> </v>
      </c>
    </row>
    <row r="6891" spans="1:9" ht="30" hidden="1">
      <c r="A6891" s="115" t="s">
        <v>13772</v>
      </c>
      <c r="B6891" s="104" t="s">
        <v>9</v>
      </c>
      <c r="C6891" s="56">
        <v>45621</v>
      </c>
      <c r="D6891" s="104" t="s">
        <v>28</v>
      </c>
      <c r="E6891" s="102" t="s">
        <v>13773</v>
      </c>
      <c r="F6891" s="104" t="s">
        <v>30</v>
      </c>
      <c r="G6891" s="157" t="s">
        <v>13</v>
      </c>
      <c r="H6891" s="159" t="s">
        <v>14140</v>
      </c>
      <c r="I6891" s="12">
        <f>C6891+14</f>
        <v>45635</v>
      </c>
    </row>
    <row r="6892" spans="1:9" hidden="1">
      <c r="A6892" s="44" t="s">
        <v>13774</v>
      </c>
      <c r="B6892" s="24" t="s">
        <v>155</v>
      </c>
      <c r="C6892" s="25">
        <v>45621</v>
      </c>
      <c r="D6892" s="24" t="s">
        <v>16</v>
      </c>
      <c r="E6892" s="24" t="s">
        <v>13775</v>
      </c>
      <c r="F6892" s="24" t="s">
        <v>146</v>
      </c>
      <c r="G6892" s="24" t="s">
        <v>13</v>
      </c>
      <c r="H6892" s="24" t="s">
        <v>157</v>
      </c>
      <c r="I6892" s="12" t="str">
        <f>IFERROR(((VLOOKUP(D6892,#REF!,2,FALSE))+C6892)+IF(#REF!="SIM",7,0)+IF(D6892="PROGRAMADA","ERRO",0)," ")</f>
        <v xml:space="preserve"> </v>
      </c>
    </row>
    <row r="6893" spans="1:9" hidden="1">
      <c r="A6893" s="44" t="s">
        <v>13776</v>
      </c>
      <c r="B6893" s="80" t="s">
        <v>9</v>
      </c>
      <c r="C6893" s="25">
        <v>45621</v>
      </c>
      <c r="D6893" s="24" t="s">
        <v>16</v>
      </c>
      <c r="E6893" s="24" t="s">
        <v>13777</v>
      </c>
      <c r="F6893" s="24" t="s">
        <v>34</v>
      </c>
      <c r="G6893" s="24" t="s">
        <v>23</v>
      </c>
      <c r="H6893" s="24" t="s">
        <v>14</v>
      </c>
      <c r="I6893" s="12" t="str">
        <f>IFERROR(((VLOOKUP(D6893,#REF!,2,FALSE))+C6893)+IF(#REF!="SIM",7,0)+IF(D6893="PROGRAMADA","ERRO",0)," ")</f>
        <v xml:space="preserve"> </v>
      </c>
    </row>
    <row r="6894" spans="1:9" hidden="1">
      <c r="A6894" s="44" t="s">
        <v>13778</v>
      </c>
      <c r="B6894" s="80" t="s">
        <v>9</v>
      </c>
      <c r="C6894" s="25">
        <v>45621</v>
      </c>
      <c r="D6894" s="24" t="s">
        <v>16</v>
      </c>
      <c r="E6894" s="24" t="s">
        <v>13779</v>
      </c>
      <c r="F6894" s="24" t="s">
        <v>30</v>
      </c>
      <c r="G6894" s="24" t="s">
        <v>26</v>
      </c>
      <c r="H6894" s="24" t="s">
        <v>14</v>
      </c>
      <c r="I6894" s="12" t="str">
        <f>IFERROR(((VLOOKUP(D6894,#REF!,2,FALSE))+C6894)+IF(#REF!="SIM",7,0)+IF(D6894="PROGRAMADA","ERRO",0)," ")</f>
        <v xml:space="preserve"> </v>
      </c>
    </row>
    <row r="6895" spans="1:9" ht="45" hidden="1">
      <c r="A6895" s="787" t="s">
        <v>13780</v>
      </c>
      <c r="B6895" s="104" t="s">
        <v>2996</v>
      </c>
      <c r="C6895" s="56">
        <v>45621</v>
      </c>
      <c r="D6895" s="104" t="s">
        <v>32</v>
      </c>
      <c r="E6895" s="102" t="s">
        <v>13781</v>
      </c>
      <c r="F6895" s="104" t="s">
        <v>30</v>
      </c>
      <c r="G6895" s="158" t="s">
        <v>23</v>
      </c>
      <c r="H6895" s="136" t="s">
        <v>15535</v>
      </c>
      <c r="I6895" s="25">
        <v>45625</v>
      </c>
    </row>
    <row r="6896" spans="1:9" ht="150" hidden="1">
      <c r="A6896" s="113" t="s">
        <v>13782</v>
      </c>
      <c r="B6896" s="104" t="s">
        <v>2996</v>
      </c>
      <c r="C6896" s="56">
        <v>45621</v>
      </c>
      <c r="D6896" s="104" t="s">
        <v>32</v>
      </c>
      <c r="E6896" s="102" t="s">
        <v>13783</v>
      </c>
      <c r="F6896" s="104" t="s">
        <v>34</v>
      </c>
      <c r="G6896" s="543" t="s">
        <v>13878</v>
      </c>
      <c r="H6896" s="136" t="s">
        <v>14490</v>
      </c>
      <c r="I6896" s="134">
        <v>45651</v>
      </c>
    </row>
    <row r="6897" spans="1:9" hidden="1">
      <c r="A6897" s="44" t="s">
        <v>13784</v>
      </c>
      <c r="B6897" s="24" t="s">
        <v>155</v>
      </c>
      <c r="C6897" s="25">
        <v>45621</v>
      </c>
      <c r="D6897" s="24" t="s">
        <v>16</v>
      </c>
      <c r="E6897" s="24" t="s">
        <v>13785</v>
      </c>
      <c r="F6897" s="24" t="s">
        <v>34</v>
      </c>
      <c r="G6897" s="24" t="s">
        <v>26</v>
      </c>
      <c r="H6897" s="22" t="s">
        <v>157</v>
      </c>
      <c r="I6897" s="12" t="str">
        <f>IFERROR(((VLOOKUP(D6897,#REF!,2,FALSE))+C6897)+IF(#REF!="SIM",7,0)+IF(D6897="PROGRAMADA","ERRO",0)," ")</f>
        <v xml:space="preserve"> </v>
      </c>
    </row>
    <row r="6898" spans="1:9" hidden="1">
      <c r="A6898" s="44" t="s">
        <v>13786</v>
      </c>
      <c r="B6898" s="80" t="s">
        <v>9</v>
      </c>
      <c r="C6898" s="25">
        <v>45622</v>
      </c>
      <c r="D6898" s="24" t="s">
        <v>28</v>
      </c>
      <c r="E6898" s="24" t="s">
        <v>13787</v>
      </c>
      <c r="F6898" s="24" t="s">
        <v>22</v>
      </c>
      <c r="G6898" s="24" t="s">
        <v>49</v>
      </c>
      <c r="H6898" s="73" t="s">
        <v>14</v>
      </c>
      <c r="I6898" s="12" t="str">
        <f>IFERROR(((VLOOKUP(D6898,#REF!,2,FALSE))+C6898)+IF(#REF!="SIM",7,0)+IF(D6898="PROGRAMADA","ERRO",0)," ")</f>
        <v xml:space="preserve"> </v>
      </c>
    </row>
    <row r="6899" spans="1:9" ht="30" hidden="1">
      <c r="A6899" s="787" t="s">
        <v>13788</v>
      </c>
      <c r="B6899" s="104" t="s">
        <v>9</v>
      </c>
      <c r="C6899" s="56">
        <v>45621</v>
      </c>
      <c r="D6899" s="104" t="s">
        <v>28</v>
      </c>
      <c r="E6899" s="102" t="s">
        <v>13789</v>
      </c>
      <c r="F6899" s="104" t="s">
        <v>30</v>
      </c>
      <c r="G6899" s="157" t="s">
        <v>49</v>
      </c>
      <c r="H6899" s="159" t="s">
        <v>15507</v>
      </c>
      <c r="I6899" s="134">
        <f>C6899+7</f>
        <v>45628</v>
      </c>
    </row>
    <row r="6900" spans="1:9" ht="60" hidden="1">
      <c r="A6900" s="115" t="s">
        <v>13790</v>
      </c>
      <c r="B6900" s="104" t="s">
        <v>9</v>
      </c>
      <c r="C6900" s="56">
        <v>45621</v>
      </c>
      <c r="D6900" s="104" t="s">
        <v>28</v>
      </c>
      <c r="E6900" s="102" t="s">
        <v>13791</v>
      </c>
      <c r="F6900" s="104" t="s">
        <v>34</v>
      </c>
      <c r="G6900" s="157" t="s">
        <v>49</v>
      </c>
      <c r="H6900" s="159" t="s">
        <v>14811</v>
      </c>
      <c r="I6900" s="134">
        <f>C6900+14</f>
        <v>45635</v>
      </c>
    </row>
    <row r="6901" spans="1:9" ht="45" hidden="1">
      <c r="A6901" s="113" t="s">
        <v>13792</v>
      </c>
      <c r="B6901" s="104" t="s">
        <v>9</v>
      </c>
      <c r="C6901" s="56">
        <v>45622</v>
      </c>
      <c r="D6901" s="104" t="s">
        <v>28</v>
      </c>
      <c r="E6901" s="102" t="s">
        <v>13793</v>
      </c>
      <c r="F6901" s="104" t="s">
        <v>22</v>
      </c>
      <c r="G6901" s="157" t="s">
        <v>49</v>
      </c>
      <c r="H6901" s="159" t="s">
        <v>14087</v>
      </c>
      <c r="I6901" s="134">
        <f>C6901+7</f>
        <v>45629</v>
      </c>
    </row>
    <row r="6902" spans="1:9" ht="45" hidden="1">
      <c r="A6902" s="44" t="s">
        <v>13794</v>
      </c>
      <c r="B6902" s="80" t="s">
        <v>9</v>
      </c>
      <c r="C6902" s="25">
        <v>45622</v>
      </c>
      <c r="D6902" s="24" t="s">
        <v>16</v>
      </c>
      <c r="E6902" s="102" t="s">
        <v>13795</v>
      </c>
      <c r="F6902" s="24" t="s">
        <v>34</v>
      </c>
      <c r="G6902" s="24" t="s">
        <v>49</v>
      </c>
      <c r="H6902" s="22" t="s">
        <v>14</v>
      </c>
      <c r="I6902" s="12" t="str">
        <f>IFERROR(((VLOOKUP(D6902,#REF!,2,FALSE))+C6902)+IF(#REF!="SIM",7,0)+IF(D6902="PROGRAMADA","ERRO",0)," ")</f>
        <v xml:space="preserve"> </v>
      </c>
    </row>
    <row r="6903" spans="1:9" ht="45" hidden="1">
      <c r="A6903" s="44" t="s">
        <v>13796</v>
      </c>
      <c r="B6903" s="80" t="s">
        <v>9</v>
      </c>
      <c r="C6903" s="25">
        <v>45622</v>
      </c>
      <c r="D6903" s="24" t="s">
        <v>28</v>
      </c>
      <c r="E6903" s="102" t="s">
        <v>13797</v>
      </c>
      <c r="F6903" s="24" t="s">
        <v>146</v>
      </c>
      <c r="G6903" s="24" t="s">
        <v>46</v>
      </c>
      <c r="H6903" s="24" t="s">
        <v>14</v>
      </c>
      <c r="I6903" s="12" t="str">
        <f>IFERROR(((VLOOKUP(D6903,#REF!,2,FALSE))+C6903)+IF(#REF!="SIM",7,0)+IF(D6903="PROGRAMADA","ERRO",0)," ")</f>
        <v xml:space="preserve"> </v>
      </c>
    </row>
    <row r="6904" spans="1:9" ht="30" hidden="1">
      <c r="A6904" s="44" t="s">
        <v>13798</v>
      </c>
      <c r="B6904" s="80" t="s">
        <v>9</v>
      </c>
      <c r="C6904" s="25">
        <v>45622</v>
      </c>
      <c r="D6904" s="24" t="s">
        <v>16</v>
      </c>
      <c r="E6904" s="102" t="s">
        <v>13799</v>
      </c>
      <c r="F6904" s="24" t="s">
        <v>30</v>
      </c>
      <c r="G6904" s="24" t="s">
        <v>23</v>
      </c>
      <c r="H6904" s="73" t="s">
        <v>14</v>
      </c>
      <c r="I6904" s="12" t="str">
        <f>IFERROR(((VLOOKUP(D6904,#REF!,2,FALSE))+C6904)+IF(#REF!="SIM",7,0)+IF(D6904="PROGRAMADA","ERRO",0)," ")</f>
        <v xml:space="preserve"> </v>
      </c>
    </row>
    <row r="6905" spans="1:9" ht="30" hidden="1">
      <c r="A6905" s="142" t="s">
        <v>13800</v>
      </c>
      <c r="B6905" s="156" t="s">
        <v>9</v>
      </c>
      <c r="C6905" s="25">
        <v>45622</v>
      </c>
      <c r="D6905" s="24" t="s">
        <v>28</v>
      </c>
      <c r="E6905" s="102" t="s">
        <v>13801</v>
      </c>
      <c r="F6905" s="24" t="s">
        <v>18</v>
      </c>
      <c r="G6905" s="157" t="s">
        <v>49</v>
      </c>
      <c r="H6905" s="159" t="s">
        <v>13872</v>
      </c>
      <c r="I6905" s="134" t="str">
        <f>IFERROR(((VLOOKUP(D6905,#REF!,2,FALSE))+C6905)+IF(#REF!="SIM",7,0)+IF(D6905="PROGRAMADA","ERRO",0)," ")</f>
        <v xml:space="preserve"> </v>
      </c>
    </row>
    <row r="6906" spans="1:9" ht="30" hidden="1">
      <c r="A6906" s="115" t="s">
        <v>13802</v>
      </c>
      <c r="B6906" s="104" t="s">
        <v>9</v>
      </c>
      <c r="C6906" s="56">
        <v>45622</v>
      </c>
      <c r="D6906" s="104" t="s">
        <v>10</v>
      </c>
      <c r="E6906" s="102" t="s">
        <v>13803</v>
      </c>
      <c r="F6906" s="104" t="s">
        <v>34</v>
      </c>
      <c r="G6906" s="158" t="s">
        <v>23</v>
      </c>
      <c r="H6906" s="159" t="s">
        <v>14262</v>
      </c>
      <c r="I6906" s="134">
        <f>C6906+15</f>
        <v>45637</v>
      </c>
    </row>
    <row r="6907" spans="1:9" ht="45" hidden="1">
      <c r="A6907" s="115" t="s">
        <v>13804</v>
      </c>
      <c r="B6907" s="104" t="s">
        <v>9</v>
      </c>
      <c r="C6907" s="56">
        <v>45622</v>
      </c>
      <c r="D6907" s="104" t="s">
        <v>10</v>
      </c>
      <c r="E6907" s="102" t="s">
        <v>13805</v>
      </c>
      <c r="F6907" s="104" t="s">
        <v>30</v>
      </c>
      <c r="G6907" s="158" t="s">
        <v>23</v>
      </c>
      <c r="H6907" s="159" t="s">
        <v>14120</v>
      </c>
      <c r="I6907" s="134">
        <f>C6907+22</f>
        <v>45644</v>
      </c>
    </row>
    <row r="6908" spans="1:9" ht="60" hidden="1">
      <c r="A6908" s="44" t="s">
        <v>13806</v>
      </c>
      <c r="B6908" s="80" t="s">
        <v>9</v>
      </c>
      <c r="C6908" s="25">
        <v>45623</v>
      </c>
      <c r="D6908" s="24" t="s">
        <v>16</v>
      </c>
      <c r="E6908" s="102" t="s">
        <v>13807</v>
      </c>
      <c r="F6908" s="24" t="s">
        <v>30</v>
      </c>
      <c r="G6908" s="24" t="s">
        <v>26</v>
      </c>
      <c r="H6908" s="22" t="s">
        <v>14</v>
      </c>
      <c r="I6908" s="12" t="str">
        <f>IFERROR(((VLOOKUP(D6908,#REF!,2,FALSE))+C6908)+IF(#REF!="SIM",7,0)+IF(D6908="PROGRAMADA","ERRO",0)," ")</f>
        <v xml:space="preserve"> </v>
      </c>
    </row>
    <row r="6909" spans="1:9" ht="45" hidden="1">
      <c r="A6909" s="44" t="s">
        <v>13808</v>
      </c>
      <c r="B6909" s="80" t="s">
        <v>9</v>
      </c>
      <c r="C6909" s="25">
        <v>45623</v>
      </c>
      <c r="D6909" s="24" t="s">
        <v>28</v>
      </c>
      <c r="E6909" s="102" t="s">
        <v>13809</v>
      </c>
      <c r="F6909" s="24" t="s">
        <v>30</v>
      </c>
      <c r="G6909" s="24" t="s">
        <v>13</v>
      </c>
      <c r="H6909" s="24" t="s">
        <v>14</v>
      </c>
      <c r="I6909" s="12" t="str">
        <f>IFERROR(((VLOOKUP(D6909,#REF!,2,FALSE))+C6909)+IF(#REF!="SIM",7,0)+IF(D6909="PROGRAMADA","ERRO",0)," ")</f>
        <v xml:space="preserve"> </v>
      </c>
    </row>
    <row r="6910" spans="1:9" ht="45" hidden="1">
      <c r="A6910" s="44" t="s">
        <v>13810</v>
      </c>
      <c r="B6910" s="80" t="s">
        <v>9</v>
      </c>
      <c r="C6910" s="25">
        <v>45623</v>
      </c>
      <c r="D6910" s="24" t="s">
        <v>28</v>
      </c>
      <c r="E6910" s="102" t="s">
        <v>13811</v>
      </c>
      <c r="F6910" s="24" t="s">
        <v>22</v>
      </c>
      <c r="G6910" s="24" t="s">
        <v>49</v>
      </c>
      <c r="H6910" s="73" t="s">
        <v>14</v>
      </c>
      <c r="I6910" s="12" t="str">
        <f>IFERROR(((VLOOKUP(D6910,#REF!,2,FALSE))+C6910)+IF(#REF!="SIM",7,0)+IF(D6910="PROGRAMADA","ERRO",0)," ")</f>
        <v xml:space="preserve"> </v>
      </c>
    </row>
    <row r="6911" spans="1:9" ht="45" hidden="1">
      <c r="A6911" s="115" t="s">
        <v>13812</v>
      </c>
      <c r="B6911" s="114" t="s">
        <v>9</v>
      </c>
      <c r="C6911" s="56">
        <v>45623</v>
      </c>
      <c r="D6911" s="104" t="s">
        <v>16</v>
      </c>
      <c r="E6911" s="102" t="s">
        <v>13813</v>
      </c>
      <c r="F6911" s="104" t="s">
        <v>22</v>
      </c>
      <c r="G6911" s="157" t="s">
        <v>49</v>
      </c>
      <c r="H6911" s="159" t="s">
        <v>13872</v>
      </c>
      <c r="I6911" s="134" t="str">
        <f>IFERROR(((VLOOKUP(D6911,#REF!,2,FALSE))+C6911)+IF(#REF!="SIM",7,0)+IF(D6911="PROGRAMADA","ERRO",0)," ")</f>
        <v xml:space="preserve"> </v>
      </c>
    </row>
    <row r="6912" spans="1:9" ht="30" hidden="1">
      <c r="A6912" s="44" t="s">
        <v>13814</v>
      </c>
      <c r="B6912" s="80" t="s">
        <v>9</v>
      </c>
      <c r="C6912" s="25">
        <v>45623</v>
      </c>
      <c r="D6912" s="24" t="s">
        <v>16</v>
      </c>
      <c r="E6912" s="102" t="s">
        <v>13815</v>
      </c>
      <c r="F6912" s="24" t="s">
        <v>34</v>
      </c>
      <c r="G6912" s="24" t="s">
        <v>49</v>
      </c>
      <c r="H6912" s="22" t="s">
        <v>14</v>
      </c>
      <c r="I6912" s="12" t="str">
        <f>IFERROR(((VLOOKUP(D6912,#REF!,2,FALSE))+C6912)+IF(#REF!="SIM",7,0)+IF(D6912="PROGRAMADA","ERRO",0)," ")</f>
        <v xml:space="preserve"> </v>
      </c>
    </row>
    <row r="6913" spans="1:9" hidden="1">
      <c r="A6913" s="44" t="s">
        <v>13816</v>
      </c>
      <c r="B6913" s="80" t="s">
        <v>9</v>
      </c>
      <c r="C6913" s="25">
        <v>45623</v>
      </c>
      <c r="D6913" s="24" t="s">
        <v>10</v>
      </c>
      <c r="E6913" s="24" t="s">
        <v>13817</v>
      </c>
      <c r="F6913" s="24" t="s">
        <v>34</v>
      </c>
      <c r="G6913" s="24" t="s">
        <v>23</v>
      </c>
      <c r="H6913" s="24" t="s">
        <v>14</v>
      </c>
      <c r="I6913" s="12" t="str">
        <f>IFERROR(((VLOOKUP(D6913,#REF!,2,FALSE))+C6913)+IF(#REF!="SIM",7,0)+IF(D6913="PROGRAMADA","ERRO",0)," ")</f>
        <v xml:space="preserve"> </v>
      </c>
    </row>
    <row r="6914" spans="1:9" ht="45" hidden="1">
      <c r="A6914" s="115" t="s">
        <v>13818</v>
      </c>
      <c r="B6914" s="104" t="s">
        <v>9</v>
      </c>
      <c r="C6914" s="56">
        <v>45624</v>
      </c>
      <c r="D6914" s="104" t="s">
        <v>16</v>
      </c>
      <c r="E6914" s="102" t="s">
        <v>13819</v>
      </c>
      <c r="F6914" s="104" t="s">
        <v>34</v>
      </c>
      <c r="G6914" s="140" t="s">
        <v>23</v>
      </c>
      <c r="H6914" s="159" t="s">
        <v>14180</v>
      </c>
      <c r="I6914" s="12">
        <f>C6914+1</f>
        <v>45625</v>
      </c>
    </row>
    <row r="6915" spans="1:9" ht="30" hidden="1">
      <c r="A6915" s="115" t="s">
        <v>13820</v>
      </c>
      <c r="B6915" s="104" t="s">
        <v>9</v>
      </c>
      <c r="C6915" s="56">
        <v>45624</v>
      </c>
      <c r="D6915" s="104" t="s">
        <v>28</v>
      </c>
      <c r="E6915" s="102" t="s">
        <v>13821</v>
      </c>
      <c r="F6915" s="104" t="s">
        <v>30</v>
      </c>
      <c r="G6915" s="120" t="s">
        <v>49</v>
      </c>
      <c r="H6915" s="129" t="s">
        <v>13874</v>
      </c>
      <c r="I6915" s="12">
        <f>C6915+14</f>
        <v>45638</v>
      </c>
    </row>
    <row r="6916" spans="1:9" ht="45" hidden="1">
      <c r="A6916" s="115" t="s">
        <v>13822</v>
      </c>
      <c r="B6916" s="104" t="s">
        <v>9</v>
      </c>
      <c r="C6916" s="56">
        <v>45624</v>
      </c>
      <c r="D6916" s="104" t="s">
        <v>16</v>
      </c>
      <c r="E6916" s="102" t="s">
        <v>13823</v>
      </c>
      <c r="F6916" s="104" t="s">
        <v>22</v>
      </c>
      <c r="G6916" s="140" t="s">
        <v>23</v>
      </c>
      <c r="H6916" s="159" t="s">
        <v>14215</v>
      </c>
      <c r="I6916" s="12">
        <f>C6916+1</f>
        <v>45625</v>
      </c>
    </row>
    <row r="6917" spans="1:9" ht="45" hidden="1">
      <c r="A6917" s="113" t="s">
        <v>13824</v>
      </c>
      <c r="B6917" s="146" t="s">
        <v>9</v>
      </c>
      <c r="C6917" s="56">
        <v>45624</v>
      </c>
      <c r="D6917" s="104" t="s">
        <v>28</v>
      </c>
      <c r="E6917" s="102" t="s">
        <v>13825</v>
      </c>
      <c r="F6917" s="104" t="s">
        <v>34</v>
      </c>
      <c r="G6917" s="120" t="s">
        <v>49</v>
      </c>
      <c r="H6917" s="159" t="s">
        <v>15447</v>
      </c>
      <c r="I6917" s="12">
        <f>C6917+7</f>
        <v>45631</v>
      </c>
    </row>
    <row r="6918" spans="1:9" ht="30" hidden="1">
      <c r="A6918" s="214" t="s">
        <v>13826</v>
      </c>
      <c r="B6918" s="114" t="s">
        <v>9</v>
      </c>
      <c r="C6918" s="56">
        <v>45625</v>
      </c>
      <c r="D6918" s="104" t="s">
        <v>16</v>
      </c>
      <c r="E6918" s="102" t="s">
        <v>13827</v>
      </c>
      <c r="F6918" s="104" t="s">
        <v>22</v>
      </c>
      <c r="G6918" s="140" t="s">
        <v>23</v>
      </c>
      <c r="H6918" s="159" t="s">
        <v>13906</v>
      </c>
      <c r="I6918" s="12" t="str">
        <f>IFERROR(((VLOOKUP(D6918,#REF!,2,FALSE))+C6918)+IF(#REF!="SIM",7,0)+IF(D6918="PROGRAMADA","ERRO",0)," ")</f>
        <v xml:space="preserve"> </v>
      </c>
    </row>
    <row r="6919" spans="1:9" ht="45.75" hidden="1" thickBot="1">
      <c r="A6919" s="787" t="s">
        <v>13828</v>
      </c>
      <c r="B6919" s="114" t="s">
        <v>9</v>
      </c>
      <c r="C6919" s="56">
        <v>45625</v>
      </c>
      <c r="D6919" s="104" t="s">
        <v>28</v>
      </c>
      <c r="E6919" s="102" t="s">
        <v>13829</v>
      </c>
      <c r="F6919" s="104" t="s">
        <v>34</v>
      </c>
      <c r="G6919" s="140" t="s">
        <v>49</v>
      </c>
      <c r="H6919" s="124" t="s">
        <v>13873</v>
      </c>
      <c r="I6919" s="12" t="str">
        <f>IFERROR(((VLOOKUP(D6919,#REF!,2,FALSE))+C6919)+IF(#REF!="SIM",7,0)+IF(D6919="PROGRAMADA","ERRO",0)," ")</f>
        <v xml:space="preserve"> </v>
      </c>
    </row>
    <row r="6920" spans="1:9" ht="30.75" hidden="1" thickBot="1">
      <c r="A6920" s="142" t="s">
        <v>13830</v>
      </c>
      <c r="B6920" s="156" t="s">
        <v>9</v>
      </c>
      <c r="C6920" s="56">
        <v>45625</v>
      </c>
      <c r="D6920" s="104" t="s">
        <v>16</v>
      </c>
      <c r="E6920" s="102" t="s">
        <v>13831</v>
      </c>
      <c r="F6920" s="104" t="s">
        <v>22</v>
      </c>
      <c r="G6920" s="140" t="s">
        <v>49</v>
      </c>
      <c r="H6920" s="124" t="s">
        <v>13872</v>
      </c>
      <c r="I6920" s="12" t="str">
        <f>IFERROR(((VLOOKUP(D6920,#REF!,2,FALSE))+C6920)+IF(#REF!="SIM",7,0)+IF(D6920="PROGRAMADA","ERRO",0)," ")</f>
        <v xml:space="preserve"> </v>
      </c>
    </row>
    <row r="6921" spans="1:9" hidden="1">
      <c r="A6921" s="44" t="s">
        <v>13832</v>
      </c>
      <c r="B6921" s="24" t="s">
        <v>155</v>
      </c>
      <c r="C6921" s="25">
        <v>45625</v>
      </c>
      <c r="D6921" s="24" t="s">
        <v>10</v>
      </c>
      <c r="E6921" s="24" t="s">
        <v>13833</v>
      </c>
      <c r="F6921" s="24" t="s">
        <v>30</v>
      </c>
      <c r="G6921" s="24" t="s">
        <v>23</v>
      </c>
      <c r="H6921" s="24" t="s">
        <v>157</v>
      </c>
      <c r="I6921" s="12" t="str">
        <f>IFERROR(((VLOOKUP(D6921,#REF!,2,FALSE))+C6921)+IF(#REF!="SIM",7,0)+IF(D6921="PROGRAMADA","ERRO",0)," ")</f>
        <v xml:space="preserve"> </v>
      </c>
    </row>
    <row r="6922" spans="1:9" ht="60.75" hidden="1" thickBot="1">
      <c r="A6922" s="115" t="s">
        <v>13834</v>
      </c>
      <c r="B6922" s="114" t="s">
        <v>9</v>
      </c>
      <c r="C6922" s="56">
        <v>45625</v>
      </c>
      <c r="D6922" s="104" t="s">
        <v>16</v>
      </c>
      <c r="E6922" s="102" t="s">
        <v>13835</v>
      </c>
      <c r="F6922" s="104" t="s">
        <v>30</v>
      </c>
      <c r="G6922" s="140" t="s">
        <v>49</v>
      </c>
      <c r="H6922" s="124" t="s">
        <v>13870</v>
      </c>
      <c r="I6922" s="12" t="str">
        <f>IFERROR(((VLOOKUP(D6922,#REF!,2,FALSE))+C6922)+IF(#REF!="SIM",7,0)+IF(D6922="PROGRAMADA","ERRO",0)," ")</f>
        <v xml:space="preserve"> </v>
      </c>
    </row>
    <row r="6923" spans="1:9" ht="30" hidden="1">
      <c r="A6923" s="115" t="s">
        <v>13836</v>
      </c>
      <c r="B6923" s="104" t="s">
        <v>2996</v>
      </c>
      <c r="C6923" s="56">
        <v>45625</v>
      </c>
      <c r="D6923" s="104" t="s">
        <v>16</v>
      </c>
      <c r="E6923" s="102" t="s">
        <v>13837</v>
      </c>
      <c r="F6923" s="104" t="s">
        <v>34</v>
      </c>
      <c r="G6923" s="140" t="s">
        <v>23</v>
      </c>
      <c r="H6923" s="129" t="s">
        <v>13871</v>
      </c>
      <c r="I6923" s="12">
        <f>C6923+14</f>
        <v>45639</v>
      </c>
    </row>
    <row r="6924" spans="1:9" ht="45" hidden="1">
      <c r="A6924" s="115" t="s">
        <v>13838</v>
      </c>
      <c r="B6924" s="114" t="s">
        <v>9</v>
      </c>
      <c r="C6924" s="56">
        <v>45625</v>
      </c>
      <c r="D6924" s="104" t="s">
        <v>32</v>
      </c>
      <c r="E6924" s="102" t="s">
        <v>13839</v>
      </c>
      <c r="F6924" s="104" t="s">
        <v>34</v>
      </c>
      <c r="G6924" s="140" t="s">
        <v>23</v>
      </c>
      <c r="H6924" s="545" t="s">
        <v>13870</v>
      </c>
      <c r="I6924" s="12" t="str">
        <f>IFERROR(((VLOOKUP(D6924,#REF!,2,FALSE))+C6924)+IF(#REF!="SIM",7,0)+IF(D6924="PROGRAMADA","ERRO",0)," ")</f>
        <v xml:space="preserve"> </v>
      </c>
    </row>
    <row r="6925" spans="1:9" ht="30" hidden="1">
      <c r="A6925" s="113" t="s">
        <v>13840</v>
      </c>
      <c r="B6925" s="104" t="s">
        <v>2996</v>
      </c>
      <c r="C6925" s="56">
        <v>45626</v>
      </c>
      <c r="D6925" s="104" t="s">
        <v>28</v>
      </c>
      <c r="E6925" s="102" t="s">
        <v>13841</v>
      </c>
      <c r="F6925" s="104" t="s">
        <v>30</v>
      </c>
      <c r="G6925" s="120" t="s">
        <v>23</v>
      </c>
      <c r="H6925" s="159" t="s">
        <v>15762</v>
      </c>
      <c r="I6925" s="134">
        <f>C6925+14</f>
        <v>45640</v>
      </c>
    </row>
    <row r="6926" spans="1:9" ht="45" hidden="1">
      <c r="A6926" s="143" t="s">
        <v>13842</v>
      </c>
      <c r="B6926" s="245" t="s">
        <v>9</v>
      </c>
      <c r="C6926" s="144">
        <v>45628</v>
      </c>
      <c r="D6926" s="59" t="s">
        <v>28</v>
      </c>
      <c r="E6926" s="145" t="s">
        <v>13843</v>
      </c>
      <c r="F6926" s="59" t="s">
        <v>30</v>
      </c>
      <c r="G6926" s="128" t="s">
        <v>49</v>
      </c>
      <c r="H6926" s="425" t="s">
        <v>14023</v>
      </c>
      <c r="I6926" s="7">
        <f>C6926+7</f>
        <v>45635</v>
      </c>
    </row>
    <row r="6927" spans="1:9" s="111" customFormat="1" ht="30" hidden="1">
      <c r="A6927" s="150">
        <v>2019128695</v>
      </c>
      <c r="B6927" s="239" t="s">
        <v>9</v>
      </c>
      <c r="C6927" s="56">
        <v>45630</v>
      </c>
      <c r="D6927" s="104" t="s">
        <v>32</v>
      </c>
      <c r="E6927" s="102" t="s">
        <v>13875</v>
      </c>
      <c r="F6927" s="104" t="s">
        <v>22</v>
      </c>
      <c r="G6927" s="140" t="s">
        <v>23</v>
      </c>
      <c r="H6927" s="159" t="s">
        <v>14023</v>
      </c>
      <c r="I6927" s="149">
        <v>45632</v>
      </c>
    </row>
    <row r="6928" spans="1:9" ht="45" hidden="1">
      <c r="A6928" s="791" t="s">
        <v>13844</v>
      </c>
      <c r="B6928" s="146" t="s">
        <v>9</v>
      </c>
      <c r="C6928" s="147">
        <v>45629</v>
      </c>
      <c r="D6928" s="146" t="s">
        <v>16</v>
      </c>
      <c r="E6928" s="148" t="s">
        <v>13845</v>
      </c>
      <c r="F6928" s="146" t="s">
        <v>22</v>
      </c>
      <c r="G6928" s="140" t="s">
        <v>23</v>
      </c>
      <c r="H6928" s="159" t="s">
        <v>15408</v>
      </c>
      <c r="I6928" s="21">
        <f>C6928+1</f>
        <v>45630</v>
      </c>
    </row>
    <row r="6929" spans="1:15405" ht="60" hidden="1">
      <c r="A6929" s="115" t="s">
        <v>13846</v>
      </c>
      <c r="B6929" s="104" t="s">
        <v>9</v>
      </c>
      <c r="C6929" s="56">
        <v>45629</v>
      </c>
      <c r="D6929" s="104" t="s">
        <v>28</v>
      </c>
      <c r="E6929" s="102" t="s">
        <v>13847</v>
      </c>
      <c r="F6929" s="104" t="s">
        <v>30</v>
      </c>
      <c r="G6929" s="120" t="s">
        <v>49</v>
      </c>
      <c r="H6929" s="521" t="s">
        <v>14267</v>
      </c>
      <c r="I6929" s="12">
        <f>C6929+7</f>
        <v>45636</v>
      </c>
    </row>
    <row r="6930" spans="1:15405" ht="45">
      <c r="A6930" s="113" t="s">
        <v>13848</v>
      </c>
      <c r="B6930" s="104" t="s">
        <v>1210</v>
      </c>
      <c r="C6930" s="56">
        <v>45629</v>
      </c>
      <c r="D6930" s="104" t="s">
        <v>32</v>
      </c>
      <c r="E6930" s="102" t="s">
        <v>13849</v>
      </c>
      <c r="F6930" s="104" t="s">
        <v>30</v>
      </c>
      <c r="G6930" s="125" t="s">
        <v>13878</v>
      </c>
      <c r="H6930" s="159" t="s">
        <v>15797</v>
      </c>
      <c r="I6930" s="134" t="str">
        <f>IFERROR(((VLOOKUP(D6930,#REF!,2,FALSE))+C6930)+IF(#REF!="SIM",7,0)+IF(D6930="PROGRAMADA","ERRO",0)," ")</f>
        <v xml:space="preserve"> </v>
      </c>
    </row>
    <row r="6931" spans="1:15405" ht="60" hidden="1">
      <c r="A6931" s="115" t="s">
        <v>13850</v>
      </c>
      <c r="B6931" s="114" t="s">
        <v>9</v>
      </c>
      <c r="C6931" s="56">
        <v>45629</v>
      </c>
      <c r="D6931" s="104" t="s">
        <v>16</v>
      </c>
      <c r="E6931" s="102" t="s">
        <v>13851</v>
      </c>
      <c r="F6931" s="104" t="s">
        <v>22</v>
      </c>
      <c r="G6931" s="104" t="s">
        <v>13</v>
      </c>
      <c r="H6931" s="805" t="s">
        <v>15404</v>
      </c>
      <c r="I6931" s="12" t="str">
        <f>IFERROR(((VLOOKUP(D6931,#REF!,2,FALSE))+C6931)+IF(#REF!="SIM",7,0)+IF(D6931="PROGRAMADA","ERRO",0)," ")</f>
        <v xml:space="preserve"> </v>
      </c>
    </row>
    <row r="6932" spans="1:15405" hidden="1">
      <c r="A6932" s="44" t="s">
        <v>13852</v>
      </c>
      <c r="B6932" s="24" t="s">
        <v>155</v>
      </c>
      <c r="C6932" s="25">
        <v>45629</v>
      </c>
      <c r="D6932" s="24" t="s">
        <v>28</v>
      </c>
      <c r="E6932" s="24" t="s">
        <v>13853</v>
      </c>
      <c r="F6932" s="24" t="s">
        <v>146</v>
      </c>
      <c r="G6932" s="24" t="s">
        <v>35</v>
      </c>
      <c r="H6932" s="24" t="s">
        <v>157</v>
      </c>
      <c r="I6932" s="12" t="str">
        <f>IFERROR(((VLOOKUP(D6932,#REF!,2,FALSE))+C6932)+IF(#REF!="SIM",7,0)+IF(D6932="PROGRAMADA","ERRO",0)," ")</f>
        <v xml:space="preserve"> </v>
      </c>
    </row>
    <row r="6933" spans="1:15405" ht="45" hidden="1">
      <c r="A6933" s="113" t="s">
        <v>13854</v>
      </c>
      <c r="B6933" s="104" t="s">
        <v>9</v>
      </c>
      <c r="C6933" s="56">
        <v>45629</v>
      </c>
      <c r="D6933" s="104" t="s">
        <v>28</v>
      </c>
      <c r="E6933" s="102" t="s">
        <v>13855</v>
      </c>
      <c r="F6933" s="104" t="s">
        <v>34</v>
      </c>
      <c r="G6933" s="104" t="s">
        <v>13</v>
      </c>
      <c r="H6933" s="159" t="s">
        <v>14168</v>
      </c>
      <c r="I6933" s="12">
        <f>C6933+14</f>
        <v>45643</v>
      </c>
    </row>
    <row r="6934" spans="1:15405" ht="45.75" hidden="1" thickBot="1">
      <c r="A6934" s="113" t="s">
        <v>13856</v>
      </c>
      <c r="B6934" s="114" t="s">
        <v>9</v>
      </c>
      <c r="C6934" s="56">
        <v>45629</v>
      </c>
      <c r="D6934" s="104" t="s">
        <v>28</v>
      </c>
      <c r="E6934" s="102" t="s">
        <v>13857</v>
      </c>
      <c r="F6934" s="104" t="s">
        <v>22</v>
      </c>
      <c r="G6934" s="130" t="s">
        <v>23</v>
      </c>
      <c r="H6934" s="124" t="s">
        <v>13867</v>
      </c>
      <c r="I6934" s="47"/>
    </row>
    <row r="6935" spans="1:15405" ht="30" hidden="1">
      <c r="A6935" s="116">
        <v>2019128792</v>
      </c>
      <c r="B6935" s="250" t="s">
        <v>9</v>
      </c>
      <c r="C6935" s="118">
        <v>45629</v>
      </c>
      <c r="D6935" s="123" t="s">
        <v>28</v>
      </c>
      <c r="E6935" s="120" t="s">
        <v>13858</v>
      </c>
      <c r="F6935" s="120" t="s">
        <v>30</v>
      </c>
      <c r="G6935" s="140" t="s">
        <v>23</v>
      </c>
      <c r="H6935" s="159" t="s">
        <v>14307</v>
      </c>
      <c r="I6935" s="12">
        <f>C6935+14</f>
        <v>45643</v>
      </c>
    </row>
    <row r="6936" spans="1:15405" ht="30.75" hidden="1" thickBot="1">
      <c r="A6936" s="115" t="s">
        <v>13859</v>
      </c>
      <c r="B6936" s="114" t="s">
        <v>9</v>
      </c>
      <c r="C6936" s="56">
        <v>45629</v>
      </c>
      <c r="D6936" s="104" t="s">
        <v>10</v>
      </c>
      <c r="E6936" s="102" t="s">
        <v>13860</v>
      </c>
      <c r="F6936" s="104" t="s">
        <v>22</v>
      </c>
      <c r="G6936" s="104" t="s">
        <v>13</v>
      </c>
      <c r="H6936" s="124" t="s">
        <v>13870</v>
      </c>
      <c r="I6936" s="47" t="str">
        <f>IFERROR(((VLOOKUP(D6936,#REF!,2,FALSE))+C6936)+IF(#REF!="SIM",7,0)+IF(D6936="PROGRAMADA","ERRO",0)," ")</f>
        <v xml:space="preserve"> </v>
      </c>
      <c r="J6936" s="29"/>
      <c r="K6936" s="47"/>
      <c r="L6936" s="80"/>
      <c r="M6936" s="28"/>
      <c r="N6936" s="44"/>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89"/>
      <c r="VEL6936" s="189"/>
      <c r="VEM6936" s="189"/>
      <c r="VEN6936" s="189"/>
      <c r="VEO6936" s="189"/>
      <c r="VEP6936" s="189"/>
      <c r="VEQ6936" s="189"/>
      <c r="VER6936" s="189"/>
      <c r="VES6936" s="189"/>
      <c r="VET6936" s="189"/>
      <c r="VEU6936" s="189"/>
      <c r="VEV6936" s="189"/>
      <c r="VEW6936" s="189"/>
      <c r="VEX6936" s="189"/>
      <c r="VEY6936" s="189"/>
      <c r="VEZ6936" s="189"/>
      <c r="VFA6936" s="189"/>
      <c r="VFB6936" s="189"/>
      <c r="VFC6936" s="189"/>
      <c r="VFD6936" s="189"/>
      <c r="VFE6936" s="189"/>
      <c r="VFF6936" s="189"/>
      <c r="VFG6936" s="189"/>
      <c r="VFH6936" s="189"/>
      <c r="VFI6936" s="189"/>
      <c r="VFJ6936" s="189"/>
      <c r="VFK6936" s="189"/>
      <c r="VFL6936" s="189"/>
      <c r="VFM6936" s="189"/>
      <c r="VFN6936" s="189"/>
      <c r="VFO6936" s="189"/>
      <c r="VFP6936" s="189"/>
      <c r="VFQ6936" s="189"/>
      <c r="VFR6936" s="189"/>
      <c r="VFS6936" s="189"/>
      <c r="VFT6936" s="189"/>
      <c r="VFU6936" s="189"/>
      <c r="VFV6936" s="189"/>
      <c r="VFW6936" s="189"/>
      <c r="VFX6936" s="189"/>
      <c r="VFY6936" s="189"/>
      <c r="VFZ6936" s="189"/>
      <c r="VGA6936" s="189"/>
      <c r="VGB6936" s="189"/>
      <c r="VGC6936" s="189"/>
      <c r="VGD6936" s="189"/>
      <c r="VGE6936" s="189"/>
      <c r="VGF6936" s="189"/>
      <c r="VGG6936" s="189"/>
      <c r="VGH6936" s="189"/>
      <c r="VGI6936" s="189"/>
      <c r="VGJ6936" s="189"/>
      <c r="VGK6936" s="189"/>
      <c r="VGL6936" s="189"/>
      <c r="VGM6936" s="189"/>
      <c r="VGN6936" s="189"/>
      <c r="VGO6936" s="189"/>
      <c r="VGP6936" s="189"/>
      <c r="VGQ6936" s="189"/>
      <c r="VGR6936" s="189"/>
      <c r="VGS6936" s="189"/>
      <c r="VGT6936" s="189"/>
      <c r="VGU6936" s="189"/>
      <c r="VGV6936" s="189"/>
      <c r="VGW6936" s="189"/>
      <c r="VGX6936" s="189"/>
      <c r="VGY6936" s="189"/>
      <c r="VGZ6936" s="189"/>
      <c r="VHA6936" s="189"/>
      <c r="VHB6936" s="189"/>
      <c r="VHC6936" s="189"/>
      <c r="VHD6936" s="189"/>
      <c r="VHE6936" s="189"/>
      <c r="VHF6936" s="189"/>
      <c r="VHG6936" s="189"/>
      <c r="VHH6936" s="189"/>
      <c r="VHI6936" s="189"/>
      <c r="VHJ6936" s="189"/>
      <c r="VHK6936" s="189"/>
      <c r="VHL6936" s="189"/>
      <c r="VHM6936" s="189"/>
      <c r="VHN6936" s="189"/>
      <c r="VHO6936" s="189"/>
      <c r="VHP6936" s="189"/>
      <c r="VHQ6936" s="189"/>
      <c r="VHR6936" s="189"/>
      <c r="VHS6936" s="189"/>
      <c r="VHT6936" s="189"/>
      <c r="VHU6936" s="189"/>
      <c r="VHV6936" s="189"/>
      <c r="VHW6936" s="189"/>
      <c r="VHX6936" s="189"/>
      <c r="VHY6936" s="189"/>
      <c r="VHZ6936" s="189"/>
      <c r="VIA6936" s="189"/>
      <c r="VIB6936" s="189"/>
      <c r="VIC6936" s="189"/>
      <c r="VID6936" s="189"/>
      <c r="VIE6936" s="189"/>
      <c r="VIF6936" s="189"/>
      <c r="VIG6936" s="189"/>
      <c r="VIH6936" s="189"/>
      <c r="VII6936" s="189"/>
      <c r="VIJ6936" s="189"/>
      <c r="VIK6936" s="189"/>
      <c r="VIL6936" s="189"/>
      <c r="VIM6936" s="189"/>
      <c r="VIN6936" s="189"/>
      <c r="VIO6936" s="189"/>
      <c r="VIP6936" s="189"/>
      <c r="VIQ6936" s="189"/>
      <c r="VIR6936" s="189"/>
      <c r="VIS6936" s="189"/>
      <c r="VIT6936" s="189"/>
      <c r="VIU6936" s="189"/>
      <c r="VIV6936" s="189"/>
      <c r="VIW6936" s="189"/>
      <c r="VIX6936" s="189"/>
      <c r="VIY6936" s="189"/>
      <c r="VIZ6936" s="189"/>
      <c r="VJA6936" s="189"/>
      <c r="VJB6936" s="189"/>
      <c r="VJC6936" s="189"/>
      <c r="VJD6936" s="189"/>
      <c r="VJE6936" s="189"/>
      <c r="VJF6936" s="189"/>
      <c r="VJG6936" s="189"/>
      <c r="VJH6936" s="189"/>
      <c r="VJI6936" s="189"/>
      <c r="VJJ6936" s="189"/>
      <c r="VJK6936" s="189"/>
      <c r="VJL6936" s="189"/>
      <c r="VJM6936" s="189"/>
      <c r="VJN6936" s="189"/>
      <c r="VJO6936" s="189"/>
      <c r="VJP6936" s="189"/>
      <c r="VJQ6936" s="189"/>
      <c r="VJR6936" s="189"/>
      <c r="VJS6936" s="189"/>
      <c r="VJT6936" s="189"/>
      <c r="VJU6936" s="189"/>
      <c r="VJV6936" s="189"/>
      <c r="VJW6936" s="189"/>
      <c r="VJX6936" s="189"/>
      <c r="VJY6936" s="189"/>
      <c r="VJZ6936" s="189"/>
      <c r="VKA6936" s="189"/>
      <c r="VKB6936" s="189"/>
      <c r="VKC6936" s="189"/>
      <c r="VKD6936" s="189"/>
      <c r="VKE6936" s="189"/>
      <c r="VKF6936" s="189"/>
      <c r="VKG6936" s="189"/>
      <c r="VKH6936" s="189"/>
      <c r="VKI6936" s="189"/>
      <c r="VKJ6936" s="189"/>
      <c r="VKK6936" s="189"/>
      <c r="VKL6936" s="189"/>
      <c r="VKM6936" s="189"/>
      <c r="VKN6936" s="189"/>
      <c r="VKO6936" s="189"/>
      <c r="VKP6936" s="189"/>
      <c r="VKQ6936" s="189"/>
      <c r="VKR6936" s="189"/>
      <c r="VKS6936" s="189"/>
      <c r="VKT6936" s="189"/>
      <c r="VKU6936" s="189"/>
      <c r="VKV6936" s="189"/>
      <c r="VKW6936" s="189"/>
      <c r="VKX6936" s="189"/>
      <c r="VKY6936" s="189"/>
      <c r="VKZ6936" s="189"/>
      <c r="VLA6936" s="189"/>
      <c r="VLB6936" s="189"/>
      <c r="VLC6936" s="189"/>
      <c r="VLD6936" s="189"/>
      <c r="VLE6936" s="189"/>
      <c r="VLF6936" s="189"/>
      <c r="VLG6936" s="189"/>
      <c r="VLH6936" s="189"/>
      <c r="VLI6936" s="189"/>
      <c r="VLJ6936" s="189"/>
      <c r="VLK6936" s="189"/>
      <c r="VLL6936" s="189"/>
      <c r="VLM6936" s="189"/>
      <c r="VLN6936" s="189"/>
      <c r="VLO6936" s="189"/>
      <c r="VLP6936" s="189"/>
      <c r="VLQ6936" s="189"/>
      <c r="VLR6936" s="189"/>
      <c r="VLS6936" s="189"/>
      <c r="VLT6936" s="189"/>
      <c r="VLU6936" s="189"/>
      <c r="VLV6936" s="189"/>
      <c r="VLW6936" s="189"/>
      <c r="VLX6936" s="189"/>
      <c r="VLY6936" s="189"/>
      <c r="VLZ6936" s="189"/>
      <c r="VMA6936" s="189"/>
      <c r="VMB6936" s="189"/>
      <c r="VMC6936" s="189"/>
      <c r="VMD6936" s="189"/>
      <c r="VME6936" s="189"/>
      <c r="VMF6936" s="189"/>
      <c r="VMG6936" s="189"/>
      <c r="VMH6936" s="189"/>
      <c r="VMI6936" s="189"/>
      <c r="VMJ6936" s="189"/>
      <c r="VMK6936" s="189"/>
      <c r="VML6936" s="189"/>
      <c r="VMM6936" s="189"/>
      <c r="VMN6936" s="189"/>
      <c r="VMO6936" s="189"/>
      <c r="VMP6936" s="189"/>
      <c r="VMQ6936" s="189"/>
      <c r="VMR6936" s="189"/>
      <c r="VMS6936" s="189"/>
      <c r="VMT6936" s="189"/>
      <c r="VMU6936" s="189"/>
      <c r="VMV6936" s="189"/>
      <c r="VMW6936" s="189"/>
      <c r="VMX6936" s="189"/>
      <c r="VMY6936" s="189"/>
      <c r="VMZ6936" s="189"/>
      <c r="VNA6936" s="189"/>
      <c r="VNB6936" s="189"/>
      <c r="VNC6936" s="189"/>
      <c r="VND6936" s="189"/>
      <c r="VNE6936" s="189"/>
      <c r="VNF6936" s="189"/>
      <c r="VNG6936" s="189"/>
      <c r="VNH6936" s="189"/>
      <c r="VNI6936" s="189"/>
      <c r="VNJ6936" s="189"/>
      <c r="VNK6936" s="189"/>
      <c r="VNL6936" s="189"/>
      <c r="VNM6936" s="189"/>
      <c r="VNN6936" s="189"/>
      <c r="VNO6936" s="189"/>
      <c r="VNP6936" s="189"/>
      <c r="VNQ6936" s="189"/>
      <c r="VNR6936" s="189"/>
      <c r="VNS6936" s="189"/>
      <c r="VNT6936" s="189"/>
      <c r="VNU6936" s="189"/>
      <c r="VNV6936" s="189"/>
      <c r="VNW6936" s="189"/>
      <c r="VNX6936" s="189"/>
      <c r="VNY6936" s="189"/>
      <c r="VNZ6936" s="189"/>
      <c r="VOA6936" s="189"/>
      <c r="VOB6936" s="189"/>
      <c r="VOC6936" s="189"/>
      <c r="VOD6936" s="189"/>
      <c r="VOE6936" s="189"/>
      <c r="VOF6936" s="189"/>
      <c r="VOG6936" s="189"/>
      <c r="VOH6936" s="189"/>
      <c r="VOI6936" s="189"/>
      <c r="VOJ6936" s="189"/>
      <c r="VOK6936" s="189"/>
      <c r="VOL6936" s="189"/>
      <c r="VOM6936" s="189"/>
      <c r="VON6936" s="189"/>
      <c r="VOO6936" s="189"/>
      <c r="VOP6936" s="189"/>
      <c r="VOQ6936" s="189"/>
      <c r="VOR6936" s="189"/>
      <c r="VOS6936" s="189"/>
      <c r="VOT6936" s="189"/>
      <c r="VOU6936" s="189"/>
      <c r="VOV6936" s="189"/>
      <c r="VOW6936" s="189"/>
      <c r="VOX6936" s="189"/>
      <c r="VOY6936" s="189"/>
      <c r="VOZ6936" s="189"/>
      <c r="VPA6936" s="189"/>
      <c r="VPB6936" s="189"/>
      <c r="VPC6936" s="189"/>
      <c r="VPD6936" s="189"/>
      <c r="VPE6936" s="189"/>
      <c r="VPF6936" s="189"/>
      <c r="VPG6936" s="189"/>
      <c r="VPH6936" s="189"/>
      <c r="VPI6936" s="189"/>
      <c r="VPJ6936" s="189"/>
      <c r="VPK6936" s="189"/>
      <c r="VPL6936" s="189"/>
      <c r="VPM6936" s="189"/>
      <c r="VPN6936" s="189"/>
      <c r="VPO6936" s="189"/>
      <c r="VPP6936" s="189"/>
      <c r="VPQ6936" s="189"/>
      <c r="VPR6936" s="189"/>
      <c r="VPS6936" s="189"/>
      <c r="VPT6936" s="189"/>
      <c r="VPU6936" s="189"/>
      <c r="VPV6936" s="189"/>
      <c r="VPW6936" s="189"/>
      <c r="VPX6936" s="189"/>
      <c r="VPY6936" s="189"/>
      <c r="VPZ6936" s="189"/>
      <c r="VQA6936" s="189"/>
      <c r="VQB6936" s="189"/>
      <c r="VQC6936" s="189"/>
      <c r="VQD6936" s="189"/>
      <c r="VQE6936" s="189"/>
      <c r="VQF6936" s="189"/>
      <c r="VQG6936" s="189"/>
      <c r="VQH6936" s="189"/>
      <c r="VQI6936" s="189"/>
      <c r="VQJ6936" s="189"/>
      <c r="VQK6936" s="189"/>
      <c r="VQL6936" s="189"/>
      <c r="VQM6936" s="189"/>
      <c r="VQN6936" s="189"/>
      <c r="VQO6936" s="189"/>
      <c r="VQP6936" s="189"/>
      <c r="VQQ6936" s="189"/>
      <c r="VQR6936" s="189"/>
      <c r="VQS6936" s="189"/>
      <c r="VQT6936" s="189"/>
      <c r="VQU6936" s="189"/>
      <c r="VQV6936" s="189"/>
      <c r="VQW6936" s="189"/>
      <c r="VQX6936" s="189"/>
      <c r="VQY6936" s="189"/>
      <c r="VQZ6936" s="189"/>
      <c r="VRA6936" s="189"/>
      <c r="VRB6936" s="189"/>
      <c r="VRC6936" s="189"/>
      <c r="VRD6936" s="189"/>
      <c r="VRE6936" s="189"/>
      <c r="VRF6936" s="189"/>
      <c r="VRG6936" s="189"/>
      <c r="VRH6936" s="189"/>
      <c r="VRI6936" s="189"/>
      <c r="VRJ6936" s="189"/>
      <c r="VRK6936" s="189"/>
      <c r="VRL6936" s="189"/>
      <c r="VRM6936" s="189"/>
      <c r="VRN6936" s="189"/>
      <c r="VRO6936" s="189"/>
      <c r="VRP6936" s="189"/>
      <c r="VRQ6936" s="189"/>
      <c r="VRR6936" s="189"/>
      <c r="VRS6936" s="189"/>
      <c r="VRT6936" s="189"/>
      <c r="VRU6936" s="189"/>
      <c r="VRV6936" s="189"/>
      <c r="VRW6936" s="189"/>
      <c r="VRX6936" s="189"/>
      <c r="VRY6936" s="189"/>
      <c r="VRZ6936" s="189"/>
      <c r="VSA6936" s="189"/>
      <c r="VSB6936" s="189"/>
      <c r="VSC6936" s="189"/>
      <c r="VSD6936" s="189"/>
      <c r="VSE6936" s="189"/>
      <c r="VSF6936" s="189"/>
      <c r="VSG6936" s="189"/>
      <c r="VSH6936" s="189"/>
      <c r="VSI6936" s="189"/>
      <c r="VSJ6936" s="189"/>
      <c r="VSK6936" s="189"/>
      <c r="VSL6936" s="189"/>
      <c r="VSM6936" s="189"/>
      <c r="VSN6936" s="189"/>
      <c r="VSO6936" s="189"/>
      <c r="VSP6936" s="189"/>
      <c r="VSQ6936" s="189"/>
      <c r="VSR6936" s="189"/>
      <c r="VSS6936" s="189"/>
      <c r="VST6936" s="189"/>
      <c r="VSU6936" s="189"/>
      <c r="VSV6936" s="189"/>
      <c r="VSW6936" s="189"/>
      <c r="VSX6936" s="189"/>
      <c r="VSY6936" s="189"/>
      <c r="VSZ6936" s="189"/>
      <c r="VTA6936" s="189"/>
      <c r="VTB6936" s="189"/>
      <c r="VTC6936" s="189"/>
      <c r="VTD6936" s="189"/>
      <c r="VTE6936" s="189"/>
      <c r="VTF6936" s="189"/>
      <c r="VTG6936" s="189"/>
      <c r="VTH6936" s="189"/>
      <c r="VTI6936" s="189"/>
      <c r="VTJ6936" s="189"/>
      <c r="VTK6936" s="189"/>
      <c r="VTL6936" s="189"/>
      <c r="VTM6936" s="189"/>
    </row>
    <row r="6937" spans="1:15405" hidden="1">
      <c r="A6937" s="44"/>
      <c r="B6937" s="80"/>
      <c r="C6937" s="47"/>
      <c r="D6937" s="80"/>
      <c r="E6937" s="80"/>
      <c r="F6937" s="80"/>
      <c r="G6937" s="80"/>
      <c r="H6937" s="80"/>
      <c r="I6937" s="47" t="str">
        <f>IFERROR(((VLOOKUP(D6937,#REF!,2,FALSE))+C6937)+IF(#REF!="SIM",7,0)+IF(D6937="PROGRAMADA","ERRO",0)," ")</f>
        <v xml:space="preserve"> </v>
      </c>
      <c r="J6937" s="29"/>
      <c r="K6937" s="47"/>
      <c r="L6937" s="80"/>
      <c r="M6937" s="28"/>
      <c r="N6937" s="44"/>
      <c r="O6937" s="80"/>
      <c r="P6937" s="47"/>
      <c r="Q6937" s="80"/>
      <c r="R6937" s="80"/>
      <c r="S6937" s="80"/>
      <c r="T6937" s="80"/>
      <c r="U6937" s="80"/>
      <c r="V6937" s="47"/>
      <c r="W6937" s="80"/>
      <c r="X6937" s="29"/>
      <c r="Y6937" s="29"/>
      <c r="Z6937" s="29"/>
      <c r="AA6937" s="47"/>
      <c r="AB6937" s="80"/>
      <c r="AC6937" s="28"/>
      <c r="AD6937" s="44"/>
      <c r="AE6937" s="80"/>
      <c r="AF6937" s="47"/>
      <c r="AG6937" s="80"/>
      <c r="AH6937" s="80"/>
      <c r="AI6937" s="80"/>
      <c r="AJ6937" s="80"/>
      <c r="AK6937" s="80"/>
      <c r="AL6937" s="47"/>
      <c r="AM6937" s="80"/>
      <c r="AN6937" s="29"/>
      <c r="AO6937" s="29"/>
      <c r="AP6937" s="29"/>
      <c r="AQ6937" s="47"/>
      <c r="AR6937" s="80"/>
      <c r="AS6937" s="28"/>
      <c r="AT6937" s="44"/>
      <c r="AU6937" s="80"/>
      <c r="AV6937" s="47"/>
      <c r="AW6937" s="80"/>
      <c r="AX6937" s="80"/>
      <c r="AY6937" s="80"/>
      <c r="AZ6937" s="80"/>
      <c r="BA6937" s="80"/>
      <c r="BB6937" s="47"/>
      <c r="BC6937" s="80"/>
      <c r="BD6937" s="29"/>
      <c r="BE6937" s="29"/>
      <c r="BF6937" s="29"/>
      <c r="BG6937" s="47"/>
      <c r="BH6937" s="80"/>
      <c r="BI6937" s="28"/>
      <c r="BJ6937" s="44"/>
      <c r="BK6937" s="80"/>
      <c r="BL6937" s="47"/>
      <c r="BM6937" s="80"/>
      <c r="BN6937" s="80"/>
      <c r="BO6937" s="80"/>
      <c r="BP6937" s="80"/>
      <c r="BQ6937" s="80"/>
      <c r="BR6937" s="47"/>
      <c r="BS6937" s="80"/>
      <c r="BT6937" s="29"/>
      <c r="BU6937" s="29"/>
      <c r="BV6937" s="29"/>
      <c r="BW6937" s="47"/>
      <c r="BX6937" s="80"/>
      <c r="BY6937" s="28"/>
      <c r="BZ6937" s="44"/>
      <c r="CA6937" s="80"/>
      <c r="CB6937" s="47"/>
      <c r="CC6937" s="80"/>
      <c r="CD6937" s="80"/>
      <c r="CE6937" s="80"/>
      <c r="CF6937" s="80"/>
      <c r="CG6937" s="80"/>
      <c r="CH6937" s="47"/>
      <c r="CI6937" s="80"/>
      <c r="CJ6937" s="29"/>
      <c r="CK6937" s="29"/>
      <c r="CL6937" s="29"/>
      <c r="CM6937" s="47"/>
      <c r="CN6937" s="80"/>
      <c r="CO6937" s="28"/>
      <c r="CP6937" s="44"/>
      <c r="CQ6937" s="80"/>
      <c r="CR6937" s="47"/>
      <c r="CS6937" s="80"/>
      <c r="CT6937" s="80"/>
      <c r="CU6937" s="80"/>
      <c r="CV6937" s="80"/>
      <c r="CW6937" s="80"/>
      <c r="CX6937" s="47"/>
      <c r="CY6937" s="80"/>
      <c r="CZ6937" s="29"/>
      <c r="DA6937" s="29"/>
      <c r="DB6937" s="29"/>
      <c r="DC6937" s="47"/>
      <c r="DD6937" s="80"/>
      <c r="DE6937" s="28"/>
      <c r="DF6937" s="44"/>
      <c r="DG6937" s="80"/>
      <c r="DH6937" s="47"/>
      <c r="DI6937" s="80"/>
      <c r="DJ6937" s="80"/>
      <c r="DK6937" s="80"/>
      <c r="DL6937" s="80"/>
      <c r="DM6937" s="80"/>
      <c r="DN6937" s="47"/>
      <c r="DO6937" s="80"/>
      <c r="DP6937" s="29"/>
      <c r="DQ6937" s="29"/>
      <c r="DR6937" s="29"/>
      <c r="DS6937" s="47"/>
      <c r="DT6937" s="80"/>
      <c r="DU6937" s="28"/>
      <c r="DV6937" s="44"/>
      <c r="DW6937" s="80"/>
      <c r="DX6937" s="47"/>
      <c r="DY6937" s="80"/>
      <c r="DZ6937" s="80"/>
      <c r="EA6937" s="80"/>
      <c r="EB6937" s="80"/>
      <c r="EC6937" s="80"/>
      <c r="ED6937" s="47"/>
      <c r="EE6937" s="80"/>
      <c r="EF6937" s="29"/>
      <c r="EG6937" s="29"/>
      <c r="EH6937" s="29"/>
      <c r="EI6937" s="47"/>
      <c r="EJ6937" s="80"/>
      <c r="EK6937" s="28"/>
      <c r="EL6937" s="44"/>
      <c r="EM6937" s="80"/>
      <c r="EN6937" s="47"/>
      <c r="EO6937" s="80"/>
      <c r="EP6937" s="80"/>
      <c r="EQ6937" s="80"/>
      <c r="ER6937" s="80"/>
      <c r="ES6937" s="80"/>
      <c r="ET6937" s="47"/>
      <c r="EU6937" s="80"/>
      <c r="EV6937" s="29"/>
      <c r="EW6937" s="29"/>
      <c r="EX6937" s="29"/>
      <c r="EY6937" s="47"/>
      <c r="EZ6937" s="80"/>
      <c r="FA6937" s="28"/>
      <c r="FB6937" s="44"/>
      <c r="FC6937" s="80"/>
      <c r="FD6937" s="47"/>
      <c r="FE6937" s="80"/>
      <c r="FF6937" s="80"/>
      <c r="FG6937" s="80"/>
      <c r="FH6937" s="80"/>
      <c r="FI6937" s="80"/>
      <c r="FJ6937" s="47"/>
      <c r="FK6937" s="80"/>
      <c r="FL6937" s="29"/>
      <c r="FM6937" s="29"/>
      <c r="FN6937" s="29"/>
      <c r="FO6937" s="47"/>
      <c r="FP6937" s="80"/>
      <c r="FQ6937" s="28"/>
      <c r="FR6937" s="44"/>
      <c r="FS6937" s="80"/>
      <c r="FT6937" s="47"/>
      <c r="FU6937" s="80"/>
      <c r="FV6937" s="80"/>
      <c r="FW6937" s="80"/>
      <c r="FX6937" s="80"/>
      <c r="FY6937" s="80"/>
      <c r="FZ6937" s="47"/>
      <c r="GA6937" s="80"/>
      <c r="GB6937" s="29"/>
      <c r="GC6937" s="29"/>
      <c r="GD6937" s="29"/>
      <c r="GE6937" s="47"/>
      <c r="GF6937" s="80"/>
      <c r="GG6937" s="28"/>
      <c r="GH6937" s="44"/>
      <c r="GI6937" s="80"/>
      <c r="GJ6937" s="47"/>
      <c r="GK6937" s="80"/>
      <c r="GL6937" s="80"/>
      <c r="GM6937" s="80"/>
      <c r="GN6937" s="80"/>
      <c r="GO6937" s="80"/>
      <c r="GP6937" s="47"/>
      <c r="GQ6937" s="80"/>
      <c r="GR6937" s="29"/>
      <c r="GS6937" s="29"/>
      <c r="GT6937" s="29"/>
      <c r="GU6937" s="47"/>
      <c r="GV6937" s="80"/>
      <c r="GW6937" s="28"/>
      <c r="GX6937" s="44"/>
      <c r="GY6937" s="80"/>
      <c r="GZ6937" s="47"/>
      <c r="HA6937" s="80"/>
      <c r="HB6937" s="80"/>
      <c r="HC6937" s="80"/>
      <c r="HD6937" s="80"/>
      <c r="HE6937" s="80"/>
      <c r="HF6937" s="47"/>
      <c r="HG6937" s="80"/>
      <c r="HH6937" s="29"/>
      <c r="HI6937" s="29"/>
      <c r="HJ6937" s="29"/>
      <c r="HK6937" s="47"/>
      <c r="HL6937" s="80"/>
      <c r="HM6937" s="28"/>
      <c r="HN6937" s="44"/>
      <c r="HO6937" s="80"/>
      <c r="HP6937" s="47"/>
      <c r="HQ6937" s="80"/>
      <c r="HR6937" s="80"/>
      <c r="HS6937" s="80"/>
      <c r="HT6937" s="80"/>
      <c r="HU6937" s="80"/>
      <c r="HV6937" s="47"/>
      <c r="HW6937" s="80"/>
      <c r="HX6937" s="29"/>
      <c r="HY6937" s="29"/>
      <c r="HZ6937" s="29"/>
      <c r="IA6937" s="47"/>
      <c r="IB6937" s="80"/>
      <c r="IC6937" s="28"/>
      <c r="ID6937" s="44"/>
      <c r="IE6937" s="80"/>
      <c r="IF6937" s="47"/>
      <c r="IG6937" s="80"/>
      <c r="IH6937" s="80"/>
      <c r="II6937" s="80"/>
      <c r="IJ6937" s="80"/>
      <c r="IK6937" s="80"/>
      <c r="IL6937" s="47"/>
      <c r="IM6937" s="80"/>
      <c r="IN6937" s="29"/>
      <c r="IO6937" s="29"/>
      <c r="IP6937" s="29"/>
      <c r="IQ6937" s="47"/>
      <c r="IR6937" s="80"/>
      <c r="IS6937" s="28"/>
      <c r="IT6937" s="44"/>
      <c r="IU6937" s="80"/>
      <c r="IV6937" s="47"/>
      <c r="IW6937" s="80"/>
      <c r="IX6937" s="80"/>
      <c r="IY6937" s="80"/>
      <c r="IZ6937" s="80"/>
      <c r="JA6937" s="80"/>
      <c r="JB6937" s="47"/>
      <c r="JC6937" s="80"/>
      <c r="JD6937" s="29"/>
      <c r="JE6937" s="29"/>
      <c r="JF6937" s="29"/>
      <c r="JG6937" s="47"/>
      <c r="JH6937" s="80"/>
      <c r="JI6937" s="28"/>
      <c r="JJ6937" s="44"/>
      <c r="JK6937" s="80"/>
      <c r="JL6937" s="47"/>
      <c r="JM6937" s="80"/>
      <c r="JN6937" s="80"/>
      <c r="JO6937" s="80"/>
      <c r="JP6937" s="80"/>
      <c r="JQ6937" s="80"/>
      <c r="JR6937" s="47"/>
      <c r="JS6937" s="80"/>
      <c r="JT6937" s="29"/>
      <c r="JU6937" s="29"/>
      <c r="JV6937" s="29"/>
      <c r="JW6937" s="47"/>
      <c r="JX6937" s="80"/>
      <c r="JY6937" s="28"/>
      <c r="JZ6937" s="44"/>
      <c r="KA6937" s="80"/>
      <c r="KB6937" s="47"/>
      <c r="KC6937" s="80"/>
      <c r="KD6937" s="80"/>
      <c r="KE6937" s="80"/>
      <c r="KF6937" s="80"/>
      <c r="KG6937" s="80"/>
      <c r="KH6937" s="47"/>
      <c r="KI6937" s="80"/>
      <c r="KJ6937" s="29"/>
      <c r="KK6937" s="29"/>
      <c r="KL6937" s="29"/>
      <c r="KM6937" s="47"/>
      <c r="KN6937" s="80"/>
      <c r="KO6937" s="28"/>
      <c r="KP6937" s="44"/>
      <c r="KQ6937" s="80"/>
      <c r="KR6937" s="47"/>
      <c r="KS6937" s="80"/>
      <c r="KT6937" s="80"/>
      <c r="KU6937" s="80"/>
      <c r="KV6937" s="80"/>
      <c r="KW6937" s="80"/>
      <c r="KX6937" s="47"/>
      <c r="KY6937" s="80"/>
      <c r="KZ6937" s="29"/>
      <c r="LA6937" s="29"/>
      <c r="LB6937" s="29"/>
      <c r="LC6937" s="47"/>
      <c r="LD6937" s="80"/>
      <c r="LE6937" s="28"/>
      <c r="LF6937" s="44"/>
      <c r="LG6937" s="80"/>
      <c r="LH6937" s="47"/>
      <c r="LI6937" s="80"/>
      <c r="LJ6937" s="80"/>
      <c r="LK6937" s="80"/>
      <c r="LL6937" s="80"/>
      <c r="LM6937" s="80"/>
      <c r="LN6937" s="47"/>
      <c r="LO6937" s="80"/>
      <c r="LP6937" s="29"/>
      <c r="LQ6937" s="29"/>
      <c r="LR6937" s="29"/>
      <c r="LS6937" s="47"/>
      <c r="LT6937" s="80"/>
      <c r="LU6937" s="28"/>
      <c r="LV6937" s="44"/>
      <c r="LW6937" s="80"/>
      <c r="LX6937" s="47"/>
      <c r="LY6937" s="80"/>
      <c r="LZ6937" s="80"/>
      <c r="MA6937" s="80"/>
      <c r="MB6937" s="80"/>
      <c r="MC6937" s="80"/>
      <c r="MD6937" s="47"/>
      <c r="ME6937" s="80"/>
      <c r="MF6937" s="29"/>
      <c r="MG6937" s="29"/>
      <c r="MH6937" s="29"/>
      <c r="MI6937" s="47"/>
      <c r="MJ6937" s="80"/>
      <c r="MK6937" s="28"/>
      <c r="ML6937" s="44"/>
      <c r="MM6937" s="80"/>
      <c r="MN6937" s="47"/>
      <c r="MO6937" s="80"/>
      <c r="MP6937" s="80"/>
      <c r="MQ6937" s="80"/>
      <c r="MR6937" s="80"/>
      <c r="MS6937" s="80"/>
      <c r="MT6937" s="47"/>
      <c r="MU6937" s="80"/>
      <c r="MV6937" s="29"/>
      <c r="MW6937" s="29"/>
      <c r="MX6937" s="29"/>
      <c r="MY6937" s="47"/>
      <c r="MZ6937" s="80"/>
      <c r="NA6937" s="28"/>
      <c r="NB6937" s="44"/>
      <c r="NC6937" s="80"/>
      <c r="ND6937" s="47"/>
      <c r="NE6937" s="80"/>
      <c r="NF6937" s="80"/>
      <c r="NG6937" s="80"/>
      <c r="NH6937" s="80"/>
      <c r="NI6937" s="80"/>
      <c r="NJ6937" s="47"/>
      <c r="NK6937" s="80"/>
      <c r="NL6937" s="29"/>
      <c r="NM6937" s="29"/>
      <c r="NN6937" s="29"/>
      <c r="NO6937" s="47"/>
      <c r="NP6937" s="80"/>
      <c r="NQ6937" s="28"/>
      <c r="NR6937" s="44"/>
      <c r="NS6937" s="80"/>
      <c r="NT6937" s="47"/>
      <c r="NU6937" s="80"/>
      <c r="NV6937" s="80"/>
      <c r="NW6937" s="80"/>
      <c r="NX6937" s="80"/>
      <c r="NY6937" s="80"/>
      <c r="NZ6937" s="47"/>
      <c r="OA6937" s="80"/>
      <c r="OB6937" s="29"/>
      <c r="OC6937" s="29"/>
      <c r="OD6937" s="29"/>
      <c r="OE6937" s="47"/>
      <c r="OF6937" s="80"/>
      <c r="OG6937" s="28"/>
      <c r="OH6937" s="44"/>
      <c r="OI6937" s="80"/>
      <c r="OJ6937" s="47"/>
      <c r="OK6937" s="80"/>
      <c r="OL6937" s="80"/>
      <c r="OM6937" s="80"/>
      <c r="ON6937" s="80"/>
      <c r="OO6937" s="80"/>
      <c r="OP6937" s="47"/>
      <c r="OQ6937" s="80"/>
      <c r="OR6937" s="29"/>
      <c r="OS6937" s="29"/>
      <c r="OT6937" s="29"/>
      <c r="OU6937" s="47"/>
      <c r="OV6937" s="80"/>
      <c r="OW6937" s="28"/>
      <c r="OX6937" s="44"/>
      <c r="OY6937" s="80"/>
      <c r="OZ6937" s="47"/>
      <c r="PA6937" s="80"/>
      <c r="PB6937" s="80"/>
      <c r="PC6937" s="80"/>
      <c r="PD6937" s="80"/>
      <c r="PE6937" s="80"/>
      <c r="PF6937" s="47"/>
      <c r="PG6937" s="80"/>
      <c r="PH6937" s="29"/>
      <c r="PI6937" s="29"/>
      <c r="PJ6937" s="29"/>
      <c r="PK6937" s="47"/>
      <c r="PL6937" s="80"/>
      <c r="PM6937" s="28"/>
      <c r="PN6937" s="44"/>
      <c r="PO6937" s="80"/>
      <c r="PP6937" s="47"/>
      <c r="PQ6937" s="80"/>
      <c r="PR6937" s="80"/>
      <c r="PS6937" s="80"/>
      <c r="PT6937" s="80"/>
      <c r="PU6937" s="80"/>
      <c r="PV6937" s="47"/>
      <c r="PW6937" s="80"/>
      <c r="PX6937" s="29"/>
      <c r="PY6937" s="29"/>
      <c r="PZ6937" s="29"/>
      <c r="QA6937" s="47"/>
      <c r="QB6937" s="80"/>
      <c r="QC6937" s="28"/>
      <c r="QD6937" s="44"/>
      <c r="QE6937" s="80"/>
      <c r="QF6937" s="47"/>
      <c r="QG6937" s="80"/>
      <c r="QH6937" s="80"/>
      <c r="QI6937" s="80"/>
      <c r="QJ6937" s="80"/>
      <c r="QK6937" s="80"/>
      <c r="QL6937" s="47"/>
      <c r="QM6937" s="80"/>
      <c r="QN6937" s="29"/>
      <c r="QO6937" s="29"/>
      <c r="QP6937" s="29"/>
      <c r="QQ6937" s="47"/>
      <c r="QR6937" s="80"/>
      <c r="QS6937" s="28"/>
      <c r="QT6937" s="44"/>
      <c r="QU6937" s="80"/>
      <c r="QV6937" s="47"/>
      <c r="QW6937" s="80"/>
      <c r="QX6937" s="80"/>
      <c r="QY6937" s="80"/>
      <c r="QZ6937" s="80"/>
      <c r="RA6937" s="80"/>
      <c r="RB6937" s="47"/>
      <c r="RC6937" s="80"/>
      <c r="RD6937" s="29"/>
      <c r="RE6937" s="29"/>
      <c r="RF6937" s="29"/>
      <c r="RG6937" s="47"/>
      <c r="RH6937" s="80"/>
      <c r="RI6937" s="28"/>
      <c r="RJ6937" s="44"/>
      <c r="RK6937" s="80"/>
      <c r="RL6937" s="47"/>
      <c r="RM6937" s="80"/>
      <c r="RN6937" s="80"/>
      <c r="RO6937" s="80"/>
      <c r="RP6937" s="80"/>
      <c r="RQ6937" s="80"/>
      <c r="RR6937" s="47"/>
      <c r="RS6937" s="80"/>
      <c r="RT6937" s="29"/>
      <c r="RU6937" s="29"/>
      <c r="RV6937" s="29"/>
      <c r="RW6937" s="47"/>
      <c r="RX6937" s="80"/>
      <c r="RY6937" s="28"/>
      <c r="RZ6937" s="44"/>
      <c r="SA6937" s="80"/>
      <c r="SB6937" s="47"/>
      <c r="SC6937" s="80"/>
      <c r="SD6937" s="80"/>
      <c r="SE6937" s="80"/>
      <c r="SF6937" s="80"/>
      <c r="SG6937" s="80"/>
      <c r="SH6937" s="47"/>
      <c r="SI6937" s="80"/>
      <c r="SJ6937" s="29"/>
      <c r="SK6937" s="29"/>
      <c r="SL6937" s="29"/>
      <c r="SM6937" s="47"/>
      <c r="SN6937" s="80"/>
      <c r="SO6937" s="28"/>
      <c r="SP6937" s="44"/>
      <c r="SQ6937" s="80"/>
      <c r="SR6937" s="47"/>
      <c r="SS6937" s="80"/>
      <c r="ST6937" s="80"/>
      <c r="SU6937" s="80"/>
      <c r="SV6937" s="80"/>
      <c r="SW6937" s="80"/>
      <c r="SX6937" s="47"/>
      <c r="SY6937" s="80"/>
      <c r="SZ6937" s="29"/>
      <c r="TA6937" s="29"/>
      <c r="TB6937" s="29"/>
      <c r="TC6937" s="47"/>
      <c r="TD6937" s="80"/>
      <c r="TE6937" s="28"/>
      <c r="TF6937" s="44"/>
      <c r="TG6937" s="80"/>
      <c r="TH6937" s="47"/>
      <c r="TI6937" s="80"/>
      <c r="TJ6937" s="80"/>
      <c r="TK6937" s="80"/>
      <c r="TL6937" s="80"/>
      <c r="TM6937" s="80"/>
      <c r="TN6937" s="47"/>
      <c r="TO6937" s="80"/>
      <c r="TP6937" s="29"/>
      <c r="TQ6937" s="29"/>
      <c r="TR6937" s="29"/>
      <c r="TS6937" s="47"/>
      <c r="TT6937" s="80"/>
      <c r="TU6937" s="28"/>
      <c r="TV6937" s="44"/>
      <c r="TW6937" s="80"/>
      <c r="TX6937" s="47"/>
      <c r="TY6937" s="80"/>
      <c r="TZ6937" s="80"/>
      <c r="UA6937" s="80"/>
      <c r="UB6937" s="80"/>
      <c r="UC6937" s="80"/>
      <c r="UD6937" s="47"/>
      <c r="UE6937" s="80"/>
      <c r="UF6937" s="29"/>
      <c r="UG6937" s="29"/>
      <c r="UH6937" s="29"/>
      <c r="UI6937" s="47"/>
      <c r="UJ6937" s="80"/>
      <c r="UK6937" s="28"/>
      <c r="UL6937" s="44"/>
      <c r="UM6937" s="80"/>
      <c r="UN6937" s="47"/>
      <c r="UO6937" s="80"/>
      <c r="UP6937" s="80"/>
      <c r="UQ6937" s="80"/>
      <c r="UR6937" s="80"/>
      <c r="US6937" s="80"/>
      <c r="UT6937" s="47"/>
      <c r="UU6937" s="80"/>
      <c r="UV6937" s="29"/>
      <c r="UW6937" s="29"/>
      <c r="UX6937" s="29"/>
      <c r="UY6937" s="47"/>
      <c r="UZ6937" s="80"/>
      <c r="VA6937" s="28"/>
      <c r="VB6937" s="44"/>
      <c r="VC6937" s="80"/>
      <c r="VD6937" s="47"/>
      <c r="VE6937" s="80"/>
      <c r="VF6937" s="80"/>
      <c r="VG6937" s="80"/>
      <c r="VH6937" s="80"/>
      <c r="VI6937" s="80"/>
      <c r="VJ6937" s="47"/>
      <c r="VK6937" s="80"/>
      <c r="VL6937" s="29"/>
      <c r="VM6937" s="29"/>
      <c r="VN6937" s="29"/>
      <c r="VO6937" s="47"/>
      <c r="VP6937" s="80"/>
      <c r="VQ6937" s="28"/>
      <c r="VR6937" s="44"/>
      <c r="VS6937" s="80"/>
      <c r="VT6937" s="47"/>
      <c r="VU6937" s="80"/>
      <c r="VV6937" s="80"/>
      <c r="VW6937" s="80"/>
      <c r="VX6937" s="80"/>
      <c r="VY6937" s="80"/>
      <c r="VZ6937" s="47"/>
      <c r="WA6937" s="80"/>
      <c r="WB6937" s="29"/>
      <c r="WC6937" s="29"/>
      <c r="WD6937" s="29"/>
      <c r="WE6937" s="47"/>
      <c r="WF6937" s="80"/>
      <c r="WG6937" s="28"/>
      <c r="WH6937" s="44"/>
      <c r="WI6937" s="80"/>
      <c r="WJ6937" s="47"/>
      <c r="WK6937" s="80"/>
      <c r="WL6937" s="80"/>
      <c r="WM6937" s="80"/>
      <c r="WN6937" s="80"/>
      <c r="WO6937" s="80"/>
      <c r="WP6937" s="47"/>
      <c r="WQ6937" s="80"/>
      <c r="WR6937" s="29"/>
      <c r="WS6937" s="29"/>
      <c r="WT6937" s="29"/>
      <c r="WU6937" s="47"/>
      <c r="WV6937" s="80"/>
      <c r="WW6937" s="28"/>
      <c r="WX6937" s="44"/>
      <c r="WY6937" s="80"/>
      <c r="WZ6937" s="47"/>
      <c r="XA6937" s="80"/>
      <c r="XB6937" s="80"/>
      <c r="XC6937" s="80"/>
      <c r="XD6937" s="80"/>
      <c r="XE6937" s="80"/>
      <c r="XF6937" s="47"/>
      <c r="XG6937" s="80"/>
      <c r="XH6937" s="29"/>
      <c r="XI6937" s="29"/>
      <c r="XJ6937" s="29"/>
      <c r="XK6937" s="47"/>
      <c r="XL6937" s="80"/>
      <c r="XM6937" s="28"/>
      <c r="XN6937" s="44"/>
      <c r="XO6937" s="80"/>
      <c r="XP6937" s="47"/>
      <c r="XQ6937" s="80"/>
      <c r="XR6937" s="80"/>
      <c r="XS6937" s="80"/>
      <c r="XT6937" s="80"/>
      <c r="XU6937" s="80"/>
      <c r="XV6937" s="47"/>
      <c r="XW6937" s="80"/>
      <c r="XX6937" s="29"/>
      <c r="XY6937" s="29"/>
      <c r="XZ6937" s="29"/>
      <c r="YA6937" s="47"/>
      <c r="YB6937" s="80"/>
      <c r="YC6937" s="28"/>
      <c r="YD6937" s="44"/>
      <c r="YE6937" s="80"/>
      <c r="YF6937" s="47"/>
      <c r="YG6937" s="80"/>
      <c r="YH6937" s="80"/>
      <c r="YI6937" s="80"/>
      <c r="YJ6937" s="80"/>
      <c r="YK6937" s="80"/>
      <c r="YL6937" s="47"/>
      <c r="YM6937" s="80"/>
      <c r="YN6937" s="29"/>
      <c r="YO6937" s="29"/>
      <c r="YP6937" s="29"/>
      <c r="YQ6937" s="47"/>
      <c r="YR6937" s="80"/>
      <c r="YS6937" s="28"/>
      <c r="YT6937" s="44"/>
      <c r="YU6937" s="80"/>
      <c r="YV6937" s="47"/>
      <c r="YW6937" s="80"/>
      <c r="YX6937" s="80"/>
      <c r="YY6937" s="80"/>
      <c r="YZ6937" s="80"/>
      <c r="ZA6937" s="80"/>
      <c r="ZB6937" s="47"/>
      <c r="ZC6937" s="80"/>
      <c r="ZD6937" s="29"/>
      <c r="ZE6937" s="29"/>
      <c r="ZF6937" s="29"/>
      <c r="ZG6937" s="47"/>
      <c r="ZH6937" s="80"/>
      <c r="ZI6937" s="28"/>
      <c r="ZJ6937" s="44"/>
      <c r="ZK6937" s="80"/>
      <c r="ZL6937" s="47"/>
      <c r="ZM6937" s="80"/>
      <c r="ZN6937" s="80"/>
      <c r="ZO6937" s="80"/>
      <c r="ZP6937" s="80"/>
      <c r="ZQ6937" s="80"/>
      <c r="ZR6937" s="47"/>
      <c r="ZS6937" s="80"/>
      <c r="ZT6937" s="29"/>
      <c r="ZU6937" s="29"/>
      <c r="ZV6937" s="29"/>
      <c r="ZW6937" s="47"/>
      <c r="ZX6937" s="80"/>
      <c r="ZY6937" s="28"/>
      <c r="ZZ6937" s="44"/>
      <c r="AAA6937" s="80"/>
      <c r="AAB6937" s="47"/>
      <c r="AAC6937" s="80"/>
      <c r="AAD6937" s="80"/>
      <c r="AAE6937" s="80"/>
      <c r="AAF6937" s="80"/>
      <c r="AAG6937" s="80"/>
      <c r="AAH6937" s="47"/>
      <c r="AAI6937" s="80"/>
      <c r="AAJ6937" s="29"/>
      <c r="AAK6937" s="29"/>
      <c r="AAL6937" s="29"/>
      <c r="AAM6937" s="47"/>
      <c r="AAN6937" s="80"/>
      <c r="AAO6937" s="28"/>
      <c r="AAP6937" s="44"/>
      <c r="AAQ6937" s="80"/>
      <c r="AAR6937" s="47"/>
      <c r="AAS6937" s="80"/>
      <c r="AAT6937" s="80"/>
      <c r="AAU6937" s="80"/>
      <c r="AAV6937" s="80"/>
      <c r="AAW6937" s="80"/>
      <c r="AAX6937" s="47"/>
      <c r="AAY6937" s="80"/>
      <c r="AAZ6937" s="29"/>
      <c r="ABA6937" s="29"/>
      <c r="ABB6937" s="29"/>
      <c r="ABC6937" s="47"/>
      <c r="ABD6937" s="80"/>
      <c r="ABE6937" s="28"/>
      <c r="ABF6937" s="44"/>
      <c r="ABG6937" s="80"/>
      <c r="ABH6937" s="47"/>
      <c r="ABI6937" s="80"/>
      <c r="ABJ6937" s="80"/>
      <c r="ABK6937" s="80"/>
      <c r="ABL6937" s="80"/>
      <c r="ABM6937" s="80"/>
      <c r="ABN6937" s="47"/>
      <c r="ABO6937" s="80"/>
      <c r="ABP6937" s="29"/>
      <c r="ABQ6937" s="29"/>
      <c r="ABR6937" s="29"/>
      <c r="ABS6937" s="47"/>
      <c r="ABT6937" s="80"/>
      <c r="ABU6937" s="28"/>
      <c r="ABV6937" s="44"/>
      <c r="ABW6937" s="80"/>
      <c r="ABX6937" s="47"/>
      <c r="ABY6937" s="80"/>
      <c r="ABZ6937" s="80"/>
      <c r="ACA6937" s="80"/>
      <c r="ACB6937" s="80"/>
      <c r="ACC6937" s="80"/>
      <c r="ACD6937" s="47"/>
      <c r="ACE6937" s="80"/>
      <c r="ACF6937" s="29"/>
      <c r="ACG6937" s="29"/>
      <c r="ACH6937" s="29"/>
      <c r="ACI6937" s="47"/>
      <c r="ACJ6937" s="80"/>
      <c r="ACK6937" s="28"/>
      <c r="ACL6937" s="44"/>
      <c r="ACM6937" s="80"/>
      <c r="ACN6937" s="47"/>
      <c r="ACO6937" s="80"/>
      <c r="ACP6937" s="80"/>
      <c r="ACQ6937" s="80"/>
      <c r="ACR6937" s="80"/>
      <c r="ACS6937" s="80"/>
      <c r="ACT6937" s="47"/>
      <c r="ACU6937" s="80"/>
      <c r="ACV6937" s="29"/>
      <c r="ACW6937" s="29"/>
      <c r="ACX6937" s="29"/>
      <c r="ACY6937" s="47"/>
      <c r="ACZ6937" s="80"/>
      <c r="ADA6937" s="28"/>
      <c r="ADB6937" s="44"/>
      <c r="ADC6937" s="80"/>
      <c r="ADD6937" s="47"/>
      <c r="ADE6937" s="80"/>
      <c r="ADF6937" s="80"/>
      <c r="ADG6937" s="80"/>
      <c r="ADH6937" s="80"/>
      <c r="ADI6937" s="80"/>
      <c r="ADJ6937" s="47"/>
      <c r="ADK6937" s="80"/>
      <c r="ADL6937" s="29"/>
      <c r="ADM6937" s="29"/>
      <c r="ADN6937" s="29"/>
      <c r="ADO6937" s="47"/>
      <c r="ADP6937" s="80"/>
      <c r="ADQ6937" s="28"/>
      <c r="ADR6937" s="44"/>
      <c r="ADS6937" s="80"/>
      <c r="ADT6937" s="47"/>
      <c r="ADU6937" s="80"/>
      <c r="ADV6937" s="80"/>
      <c r="ADW6937" s="80"/>
      <c r="ADX6937" s="80"/>
      <c r="ADY6937" s="80"/>
      <c r="ADZ6937" s="47"/>
      <c r="AEA6937" s="80"/>
      <c r="AEB6937" s="29"/>
      <c r="AEC6937" s="29"/>
      <c r="AED6937" s="29"/>
      <c r="AEE6937" s="47"/>
      <c r="AEF6937" s="80"/>
      <c r="AEG6937" s="28"/>
      <c r="AEH6937" s="44"/>
      <c r="AEI6937" s="80"/>
      <c r="AEJ6937" s="47"/>
      <c r="AEK6937" s="80"/>
      <c r="AEL6937" s="80"/>
      <c r="AEM6937" s="80"/>
      <c r="AEN6937" s="80"/>
      <c r="AEO6937" s="80"/>
      <c r="AEP6937" s="47"/>
      <c r="AEQ6937" s="80"/>
      <c r="AER6937" s="29"/>
      <c r="AES6937" s="29"/>
      <c r="AET6937" s="29"/>
      <c r="AEU6937" s="47"/>
      <c r="AEV6937" s="80"/>
      <c r="AEW6937" s="28"/>
      <c r="AEX6937" s="44"/>
      <c r="AEY6937" s="80"/>
      <c r="AEZ6937" s="47"/>
      <c r="AFA6937" s="80"/>
      <c r="AFB6937" s="80"/>
      <c r="AFC6937" s="80"/>
      <c r="AFD6937" s="80"/>
      <c r="AFE6937" s="80"/>
      <c r="AFF6937" s="47"/>
      <c r="AFG6937" s="80"/>
      <c r="AFH6937" s="29"/>
      <c r="AFI6937" s="29"/>
      <c r="AFJ6937" s="29"/>
      <c r="AFK6937" s="47"/>
      <c r="AFL6937" s="80"/>
      <c r="AFM6937" s="28"/>
      <c r="AFN6937" s="44"/>
      <c r="AFO6937" s="80"/>
      <c r="AFP6937" s="47"/>
      <c r="AFQ6937" s="80"/>
      <c r="AFR6937" s="80"/>
      <c r="AFS6937" s="80"/>
      <c r="AFT6937" s="80"/>
      <c r="AFU6937" s="80"/>
      <c r="AFV6937" s="47"/>
      <c r="AFW6937" s="80"/>
      <c r="AFX6937" s="29"/>
      <c r="AFY6937" s="29"/>
      <c r="AFZ6937" s="29"/>
      <c r="AGA6937" s="47"/>
      <c r="AGB6937" s="80"/>
      <c r="AGC6937" s="28"/>
      <c r="AGD6937" s="44"/>
      <c r="AGE6937" s="80"/>
      <c r="AGF6937" s="47"/>
      <c r="AGG6937" s="80"/>
      <c r="AGH6937" s="80"/>
      <c r="AGI6937" s="80"/>
      <c r="AGJ6937" s="80"/>
      <c r="AGK6937" s="80"/>
      <c r="AGL6937" s="47"/>
      <c r="AGM6937" s="80"/>
      <c r="AGN6937" s="29"/>
      <c r="AGO6937" s="29"/>
      <c r="AGP6937" s="29"/>
      <c r="AGQ6937" s="47"/>
      <c r="AGR6937" s="80"/>
      <c r="AGS6937" s="28"/>
      <c r="AGT6937" s="44"/>
      <c r="AGU6937" s="80"/>
      <c r="AGV6937" s="47"/>
      <c r="AGW6937" s="80"/>
      <c r="AGX6937" s="80"/>
      <c r="AGY6937" s="80"/>
      <c r="AGZ6937" s="80"/>
      <c r="AHA6937" s="80"/>
      <c r="AHB6937" s="47"/>
      <c r="AHC6937" s="80"/>
      <c r="AHD6937" s="29"/>
      <c r="AHE6937" s="29"/>
      <c r="AHF6937" s="29"/>
      <c r="AHG6937" s="47"/>
      <c r="AHH6937" s="80"/>
      <c r="AHI6937" s="28"/>
      <c r="AHJ6937" s="44"/>
      <c r="AHK6937" s="80"/>
      <c r="AHL6937" s="47"/>
      <c r="AHM6937" s="80"/>
      <c r="AHN6937" s="80"/>
      <c r="AHO6937" s="80"/>
      <c r="AHP6937" s="80"/>
      <c r="AHQ6937" s="80"/>
      <c r="AHR6937" s="47"/>
      <c r="AHS6937" s="80"/>
      <c r="AHT6937" s="29"/>
      <c r="AHU6937" s="29"/>
      <c r="AHV6937" s="29"/>
      <c r="AHW6937" s="47"/>
      <c r="AHX6937" s="80"/>
      <c r="AHY6937" s="28"/>
      <c r="AHZ6937" s="44"/>
      <c r="AIA6937" s="80"/>
      <c r="AIB6937" s="47"/>
      <c r="AIC6937" s="80"/>
      <c r="AID6937" s="80"/>
      <c r="AIE6937" s="80"/>
      <c r="AIF6937" s="80"/>
      <c r="AIG6937" s="80"/>
      <c r="AIH6937" s="47"/>
      <c r="AII6937" s="80"/>
      <c r="AIJ6937" s="29"/>
      <c r="AIK6937" s="29"/>
      <c r="AIL6937" s="29"/>
      <c r="AIM6937" s="47"/>
      <c r="AIN6937" s="80"/>
      <c r="AIO6937" s="28"/>
      <c r="AIP6937" s="44"/>
      <c r="AIQ6937" s="80"/>
      <c r="AIR6937" s="47"/>
      <c r="AIS6937" s="80"/>
      <c r="AIT6937" s="80"/>
      <c r="AIU6937" s="80"/>
      <c r="AIV6937" s="80"/>
      <c r="AIW6937" s="80"/>
      <c r="AIX6937" s="47"/>
      <c r="AIY6937" s="80"/>
      <c r="AIZ6937" s="29"/>
      <c r="AJA6937" s="29"/>
      <c r="AJB6937" s="29"/>
      <c r="AJC6937" s="47"/>
      <c r="AJD6937" s="80"/>
      <c r="AJE6937" s="28"/>
      <c r="AJF6937" s="44"/>
      <c r="AJG6937" s="80"/>
      <c r="AJH6937" s="47"/>
      <c r="AJI6937" s="80"/>
      <c r="AJJ6937" s="80"/>
      <c r="AJK6937" s="80"/>
      <c r="AJL6937" s="80"/>
      <c r="AJM6937" s="80"/>
      <c r="AJN6937" s="47"/>
      <c r="AJO6937" s="80"/>
      <c r="AJP6937" s="29"/>
      <c r="AJQ6937" s="29"/>
      <c r="AJR6937" s="29"/>
      <c r="AJS6937" s="47"/>
      <c r="AJT6937" s="80"/>
      <c r="AJU6937" s="28"/>
      <c r="AJV6937" s="44"/>
      <c r="AJW6937" s="80"/>
      <c r="AJX6937" s="47"/>
      <c r="AJY6937" s="80"/>
      <c r="AJZ6937" s="80"/>
      <c r="AKA6937" s="80"/>
      <c r="AKB6937" s="80"/>
      <c r="AKC6937" s="80"/>
      <c r="AKD6937" s="47"/>
      <c r="AKE6937" s="80"/>
      <c r="AKF6937" s="29"/>
      <c r="AKG6937" s="29"/>
      <c r="AKH6937" s="29"/>
      <c r="AKI6937" s="47"/>
      <c r="AKJ6937" s="80"/>
      <c r="AKK6937" s="28"/>
      <c r="AKL6937" s="44"/>
      <c r="AKM6937" s="80"/>
      <c r="AKN6937" s="47"/>
      <c r="AKO6937" s="80"/>
      <c r="AKP6937" s="80"/>
      <c r="AKQ6937" s="80"/>
      <c r="AKR6937" s="80"/>
      <c r="AKS6937" s="80"/>
      <c r="AKT6937" s="47"/>
      <c r="AKU6937" s="80"/>
      <c r="AKV6937" s="29"/>
      <c r="AKW6937" s="29"/>
      <c r="AKX6937" s="29"/>
      <c r="AKY6937" s="47"/>
      <c r="AKZ6937" s="80"/>
      <c r="ALA6937" s="28"/>
      <c r="ALB6937" s="44"/>
      <c r="ALC6937" s="80"/>
      <c r="ALD6937" s="47"/>
      <c r="ALE6937" s="80"/>
      <c r="ALF6937" s="80"/>
      <c r="ALG6937" s="80"/>
      <c r="ALH6937" s="80"/>
      <c r="ALI6937" s="80"/>
      <c r="ALJ6937" s="47"/>
      <c r="ALK6937" s="80"/>
      <c r="ALL6937" s="29"/>
      <c r="ALM6937" s="29"/>
      <c r="ALN6937" s="29"/>
      <c r="ALO6937" s="47"/>
      <c r="ALP6937" s="80"/>
      <c r="ALQ6937" s="28"/>
      <c r="ALR6937" s="44"/>
      <c r="ALS6937" s="80"/>
      <c r="ALT6937" s="47"/>
      <c r="ALU6937" s="80"/>
      <c r="ALV6937" s="80"/>
      <c r="ALW6937" s="80"/>
      <c r="ALX6937" s="80"/>
      <c r="ALY6937" s="80"/>
      <c r="ALZ6937" s="47"/>
      <c r="AMA6937" s="80"/>
      <c r="AMB6937" s="29"/>
      <c r="AMC6937" s="29"/>
      <c r="AMD6937" s="29"/>
      <c r="AME6937" s="47"/>
      <c r="AMF6937" s="80"/>
      <c r="AMG6937" s="28"/>
      <c r="AMH6937" s="44"/>
      <c r="AMI6937" s="80"/>
      <c r="AMJ6937" s="47"/>
      <c r="AMK6937" s="80"/>
      <c r="AML6937" s="80"/>
      <c r="AMM6937" s="80"/>
      <c r="AMN6937" s="80"/>
      <c r="AMO6937" s="80"/>
      <c r="AMP6937" s="47"/>
      <c r="AMQ6937" s="80"/>
      <c r="AMR6937" s="29"/>
      <c r="AMS6937" s="29"/>
      <c r="AMT6937" s="29"/>
      <c r="AMU6937" s="47"/>
      <c r="AMV6937" s="80"/>
      <c r="AMW6937" s="28"/>
      <c r="AMX6937" s="44"/>
      <c r="AMY6937" s="80"/>
      <c r="AMZ6937" s="47"/>
      <c r="ANA6937" s="80"/>
      <c r="ANB6937" s="80"/>
      <c r="ANC6937" s="80"/>
      <c r="AND6937" s="80"/>
      <c r="ANE6937" s="80"/>
      <c r="ANF6937" s="47"/>
      <c r="ANG6937" s="80"/>
      <c r="ANH6937" s="29"/>
      <c r="ANI6937" s="29"/>
      <c r="ANJ6937" s="29"/>
      <c r="ANK6937" s="47"/>
      <c r="ANL6937" s="80"/>
      <c r="ANM6937" s="28"/>
      <c r="ANN6937" s="44"/>
      <c r="ANO6937" s="80"/>
      <c r="ANP6937" s="47"/>
      <c r="ANQ6937" s="80"/>
      <c r="ANR6937" s="80"/>
      <c r="ANS6937" s="80"/>
      <c r="ANT6937" s="80"/>
      <c r="ANU6937" s="80"/>
      <c r="ANV6937" s="47"/>
      <c r="ANW6937" s="80"/>
      <c r="ANX6937" s="29"/>
      <c r="ANY6937" s="29"/>
      <c r="ANZ6937" s="29"/>
      <c r="AOA6937" s="47"/>
      <c r="AOB6937" s="80"/>
      <c r="AOC6937" s="28"/>
      <c r="AOD6937" s="44"/>
      <c r="AOE6937" s="80"/>
      <c r="AOF6937" s="47"/>
      <c r="AOG6937" s="80"/>
      <c r="AOH6937" s="80"/>
      <c r="AOI6937" s="80"/>
      <c r="AOJ6937" s="80"/>
      <c r="AOK6937" s="80"/>
      <c r="AOL6937" s="47"/>
      <c r="AOM6937" s="80"/>
      <c r="AON6937" s="29"/>
      <c r="AOO6937" s="29"/>
      <c r="AOP6937" s="29"/>
      <c r="AOQ6937" s="47"/>
      <c r="AOR6937" s="80"/>
      <c r="AOS6937" s="28"/>
      <c r="AOT6937" s="44"/>
      <c r="AOU6937" s="80"/>
      <c r="AOV6937" s="47"/>
      <c r="AOW6937" s="80"/>
      <c r="AOX6937" s="80"/>
      <c r="AOY6937" s="80"/>
      <c r="AOZ6937" s="80"/>
      <c r="APA6937" s="80"/>
      <c r="APB6937" s="47"/>
      <c r="APC6937" s="80"/>
      <c r="APD6937" s="29"/>
      <c r="APE6937" s="29"/>
      <c r="APF6937" s="29"/>
      <c r="APG6937" s="47"/>
      <c r="APH6937" s="80"/>
      <c r="API6937" s="28"/>
      <c r="APJ6937" s="44"/>
      <c r="APK6937" s="80"/>
      <c r="APL6937" s="47"/>
      <c r="APM6937" s="80"/>
      <c r="APN6937" s="80"/>
      <c r="APO6937" s="80"/>
      <c r="APP6937" s="80"/>
      <c r="APQ6937" s="80"/>
      <c r="APR6937" s="47"/>
      <c r="APS6937" s="80"/>
      <c r="APT6937" s="29"/>
      <c r="APU6937" s="29"/>
      <c r="APV6937" s="29"/>
      <c r="APW6937" s="47"/>
      <c r="APX6937" s="80"/>
      <c r="APY6937" s="28"/>
      <c r="APZ6937" s="44"/>
      <c r="AQA6937" s="80"/>
      <c r="AQB6937" s="47"/>
      <c r="AQC6937" s="80"/>
      <c r="AQD6937" s="80"/>
      <c r="AQE6937" s="80"/>
      <c r="AQF6937" s="80"/>
      <c r="AQG6937" s="80"/>
      <c r="AQH6937" s="47"/>
      <c r="AQI6937" s="80"/>
      <c r="AQJ6937" s="29"/>
      <c r="AQK6937" s="29"/>
      <c r="AQL6937" s="29"/>
      <c r="AQM6937" s="47"/>
      <c r="AQN6937" s="80"/>
      <c r="AQO6937" s="28"/>
      <c r="AQP6937" s="44"/>
      <c r="AQQ6937" s="80"/>
      <c r="AQR6937" s="47"/>
      <c r="AQS6937" s="80"/>
      <c r="AQT6937" s="80"/>
      <c r="AQU6937" s="80"/>
      <c r="AQV6937" s="80"/>
      <c r="AQW6937" s="80"/>
      <c r="AQX6937" s="47"/>
      <c r="AQY6937" s="80"/>
      <c r="AQZ6937" s="29"/>
      <c r="ARA6937" s="29"/>
      <c r="ARB6937" s="29"/>
      <c r="ARC6937" s="47"/>
      <c r="ARD6937" s="80"/>
      <c r="ARE6937" s="28"/>
      <c r="ARF6937" s="44"/>
      <c r="ARG6937" s="80"/>
      <c r="ARH6937" s="47"/>
      <c r="ARI6937" s="80"/>
      <c r="ARJ6937" s="80"/>
      <c r="ARK6937" s="80"/>
      <c r="ARL6937" s="80"/>
      <c r="ARM6937" s="80"/>
      <c r="ARN6937" s="47"/>
      <c r="ARO6937" s="80"/>
      <c r="ARP6937" s="29"/>
      <c r="ARQ6937" s="29"/>
      <c r="ARR6937" s="29"/>
      <c r="ARS6937" s="47"/>
      <c r="ART6937" s="80"/>
      <c r="ARU6937" s="28"/>
      <c r="ARV6937" s="44"/>
      <c r="ARW6937" s="80"/>
      <c r="ARX6937" s="47"/>
      <c r="ARY6937" s="80"/>
      <c r="ARZ6937" s="80"/>
      <c r="ASA6937" s="80"/>
      <c r="ASB6937" s="80"/>
      <c r="ASC6937" s="80"/>
      <c r="ASD6937" s="47"/>
      <c r="ASE6937" s="80"/>
      <c r="ASF6937" s="29"/>
      <c r="ASG6937" s="29"/>
      <c r="ASH6937" s="29"/>
      <c r="ASI6937" s="47"/>
      <c r="ASJ6937" s="80"/>
      <c r="ASK6937" s="28"/>
      <c r="ASL6937" s="44"/>
      <c r="ASM6937" s="80"/>
      <c r="ASN6937" s="47"/>
      <c r="ASO6937" s="80"/>
      <c r="ASP6937" s="80"/>
      <c r="ASQ6937" s="80"/>
      <c r="ASR6937" s="80"/>
      <c r="ASS6937" s="80"/>
      <c r="AST6937" s="47"/>
      <c r="ASU6937" s="80"/>
      <c r="ASV6937" s="29"/>
      <c r="ASW6937" s="29"/>
      <c r="ASX6937" s="29"/>
      <c r="ASY6937" s="47"/>
      <c r="ASZ6937" s="80"/>
      <c r="ATA6937" s="28"/>
      <c r="ATB6937" s="44"/>
      <c r="ATC6937" s="80"/>
      <c r="ATD6937" s="47"/>
      <c r="ATE6937" s="80"/>
      <c r="ATF6937" s="80"/>
      <c r="ATG6937" s="80"/>
      <c r="ATH6937" s="80"/>
      <c r="ATI6937" s="80"/>
      <c r="ATJ6937" s="47"/>
      <c r="ATK6937" s="80"/>
      <c r="ATL6937" s="29"/>
      <c r="ATM6937" s="29"/>
      <c r="ATN6937" s="29"/>
      <c r="ATO6937" s="47"/>
      <c r="ATP6937" s="80"/>
      <c r="ATQ6937" s="28"/>
      <c r="ATR6937" s="44"/>
      <c r="ATS6937" s="80"/>
      <c r="ATT6937" s="47"/>
      <c r="ATU6937" s="80"/>
      <c r="ATV6937" s="80"/>
      <c r="ATW6937" s="80"/>
      <c r="ATX6937" s="80"/>
      <c r="ATY6937" s="80"/>
      <c r="ATZ6937" s="47"/>
      <c r="AUA6937" s="80"/>
      <c r="AUB6937" s="29"/>
      <c r="AUC6937" s="29"/>
      <c r="AUD6937" s="29"/>
      <c r="AUE6937" s="47"/>
      <c r="AUF6937" s="80"/>
      <c r="AUG6937" s="28"/>
      <c r="AUH6937" s="44"/>
      <c r="AUI6937" s="80"/>
      <c r="AUJ6937" s="47"/>
      <c r="AUK6937" s="80"/>
      <c r="AUL6937" s="80"/>
      <c r="AUM6937" s="80"/>
      <c r="AUN6937" s="80"/>
      <c r="AUO6937" s="80"/>
      <c r="AUP6937" s="47"/>
      <c r="AUQ6937" s="80"/>
      <c r="AUR6937" s="29"/>
      <c r="AUS6937" s="29"/>
      <c r="AUT6937" s="29"/>
      <c r="AUU6937" s="47"/>
      <c r="AUV6937" s="80"/>
      <c r="AUW6937" s="28"/>
      <c r="AUX6937" s="44"/>
      <c r="AUY6937" s="80"/>
      <c r="AUZ6937" s="47"/>
      <c r="AVA6937" s="80"/>
      <c r="AVB6937" s="80"/>
      <c r="AVC6937" s="80"/>
      <c r="AVD6937" s="80"/>
      <c r="AVE6937" s="80"/>
      <c r="AVF6937" s="47"/>
      <c r="AVG6937" s="80"/>
      <c r="AVH6937" s="29"/>
      <c r="AVI6937" s="29"/>
      <c r="AVJ6937" s="29"/>
      <c r="AVK6937" s="47"/>
      <c r="AVL6937" s="80"/>
      <c r="AVM6937" s="28"/>
      <c r="AVN6937" s="44"/>
      <c r="AVO6937" s="80"/>
      <c r="AVP6937" s="47"/>
      <c r="AVQ6937" s="80"/>
      <c r="AVR6937" s="80"/>
      <c r="AVS6937" s="80"/>
      <c r="AVT6937" s="80"/>
      <c r="AVU6937" s="80"/>
      <c r="AVV6937" s="47"/>
      <c r="AVW6937" s="80"/>
      <c r="AVX6937" s="29"/>
      <c r="AVY6937" s="29"/>
      <c r="AVZ6937" s="29"/>
      <c r="AWA6937" s="47"/>
      <c r="AWB6937" s="80"/>
      <c r="AWC6937" s="28"/>
      <c r="AWD6937" s="44"/>
      <c r="AWE6937" s="80"/>
      <c r="AWF6937" s="47"/>
      <c r="AWG6937" s="80"/>
      <c r="AWH6937" s="80"/>
      <c r="AWI6937" s="80"/>
      <c r="AWJ6937" s="80"/>
      <c r="AWK6937" s="80"/>
      <c r="AWL6937" s="47"/>
      <c r="AWM6937" s="80"/>
      <c r="AWN6937" s="29"/>
      <c r="AWO6937" s="29"/>
      <c r="AWP6937" s="29"/>
      <c r="AWQ6937" s="47"/>
      <c r="AWR6937" s="80"/>
      <c r="AWS6937" s="28"/>
      <c r="AWT6937" s="44"/>
      <c r="AWU6937" s="80"/>
      <c r="AWV6937" s="47"/>
      <c r="AWW6937" s="80"/>
      <c r="AWX6937" s="80"/>
      <c r="AWY6937" s="80"/>
      <c r="AWZ6937" s="80"/>
      <c r="AXA6937" s="80"/>
      <c r="AXB6937" s="47"/>
      <c r="AXC6937" s="80"/>
      <c r="AXD6937" s="29"/>
      <c r="AXE6937" s="29"/>
      <c r="AXF6937" s="29"/>
      <c r="AXG6937" s="47"/>
      <c r="AXH6937" s="80"/>
      <c r="AXI6937" s="28"/>
      <c r="AXJ6937" s="44"/>
      <c r="AXK6937" s="80"/>
      <c r="AXL6937" s="47"/>
      <c r="AXM6937" s="80"/>
      <c r="AXN6937" s="80"/>
      <c r="AXO6937" s="80"/>
      <c r="AXP6937" s="80"/>
      <c r="AXQ6937" s="80"/>
      <c r="AXR6937" s="47"/>
      <c r="AXS6937" s="80"/>
      <c r="AXT6937" s="29"/>
      <c r="AXU6937" s="29"/>
      <c r="AXV6937" s="29"/>
      <c r="AXW6937" s="47"/>
      <c r="AXX6937" s="80"/>
      <c r="AXY6937" s="28"/>
      <c r="AXZ6937" s="44"/>
      <c r="AYA6937" s="80"/>
      <c r="AYB6937" s="47"/>
      <c r="AYC6937" s="80"/>
      <c r="AYD6937" s="80"/>
      <c r="AYE6937" s="80"/>
      <c r="AYF6937" s="80"/>
      <c r="AYG6937" s="80"/>
      <c r="AYH6937" s="47"/>
      <c r="AYI6937" s="80"/>
      <c r="AYJ6937" s="29"/>
      <c r="AYK6937" s="29"/>
      <c r="AYL6937" s="29"/>
      <c r="AYM6937" s="47"/>
      <c r="AYN6937" s="80"/>
      <c r="AYO6937" s="28"/>
      <c r="AYP6937" s="44"/>
      <c r="AYQ6937" s="80"/>
      <c r="AYR6937" s="47"/>
      <c r="AYS6937" s="80"/>
      <c r="AYT6937" s="80"/>
      <c r="AYU6937" s="80"/>
      <c r="AYV6937" s="80"/>
      <c r="AYW6937" s="80"/>
      <c r="AYX6937" s="47"/>
      <c r="AYY6937" s="80"/>
      <c r="AYZ6937" s="29"/>
      <c r="AZA6937" s="29"/>
      <c r="AZB6937" s="29"/>
      <c r="AZC6937" s="47"/>
      <c r="AZD6937" s="80"/>
      <c r="AZE6937" s="28"/>
      <c r="AZF6937" s="44"/>
      <c r="AZG6937" s="80"/>
      <c r="AZH6937" s="47"/>
      <c r="AZI6937" s="80"/>
      <c r="AZJ6937" s="80"/>
      <c r="AZK6937" s="80"/>
      <c r="AZL6937" s="80"/>
      <c r="AZM6937" s="80"/>
      <c r="AZN6937" s="47"/>
      <c r="AZO6937" s="80"/>
      <c r="AZP6937" s="29"/>
      <c r="AZQ6937" s="29"/>
      <c r="AZR6937" s="29"/>
      <c r="AZS6937" s="47"/>
      <c r="AZT6937" s="80"/>
      <c r="AZU6937" s="28"/>
      <c r="AZV6937" s="44"/>
      <c r="AZW6937" s="80"/>
      <c r="AZX6937" s="47"/>
      <c r="AZY6937" s="80"/>
      <c r="AZZ6937" s="80"/>
      <c r="BAA6937" s="80"/>
      <c r="BAB6937" s="80"/>
      <c r="BAC6937" s="80"/>
      <c r="BAD6937" s="47"/>
      <c r="BAE6937" s="80"/>
      <c r="BAF6937" s="29"/>
      <c r="BAG6937" s="29"/>
      <c r="BAH6937" s="29"/>
      <c r="BAI6937" s="47"/>
      <c r="BAJ6937" s="80"/>
      <c r="BAK6937" s="28"/>
      <c r="BAL6937" s="44"/>
      <c r="BAM6937" s="80"/>
      <c r="BAN6937" s="47"/>
      <c r="BAO6937" s="80"/>
      <c r="BAP6937" s="80"/>
      <c r="BAQ6937" s="80"/>
      <c r="BAR6937" s="80"/>
      <c r="BAS6937" s="80"/>
      <c r="BAT6937" s="47"/>
      <c r="BAU6937" s="80"/>
      <c r="BAV6937" s="29"/>
      <c r="BAW6937" s="29"/>
      <c r="BAX6937" s="29"/>
      <c r="BAY6937" s="47"/>
      <c r="BAZ6937" s="80"/>
      <c r="BBA6937" s="28"/>
      <c r="BBB6937" s="44"/>
      <c r="BBC6937" s="80"/>
      <c r="BBD6937" s="47"/>
      <c r="BBE6937" s="80"/>
      <c r="BBF6937" s="80"/>
      <c r="BBG6937" s="80"/>
      <c r="BBH6937" s="80"/>
      <c r="BBI6937" s="80"/>
      <c r="BBJ6937" s="47"/>
      <c r="BBK6937" s="80"/>
      <c r="BBL6937" s="29"/>
      <c r="BBM6937" s="29"/>
      <c r="BBN6937" s="29"/>
      <c r="BBO6937" s="47"/>
      <c r="BBP6937" s="80"/>
      <c r="BBQ6937" s="28"/>
      <c r="BBR6937" s="44"/>
      <c r="BBS6937" s="80"/>
      <c r="BBT6937" s="47"/>
      <c r="BBU6937" s="80"/>
      <c r="BBV6937" s="80"/>
      <c r="BBW6937" s="80"/>
      <c r="BBX6937" s="80"/>
      <c r="BBY6937" s="80"/>
      <c r="BBZ6937" s="47"/>
      <c r="BCA6937" s="80"/>
      <c r="BCB6937" s="29"/>
      <c r="BCC6937" s="29"/>
      <c r="BCD6937" s="29"/>
      <c r="BCE6937" s="47"/>
      <c r="BCF6937" s="80"/>
      <c r="BCG6937" s="28"/>
      <c r="BCH6937" s="44"/>
      <c r="BCI6937" s="80"/>
      <c r="BCJ6937" s="47"/>
      <c r="BCK6937" s="80"/>
      <c r="BCL6937" s="80"/>
      <c r="BCM6937" s="80"/>
      <c r="BCN6937" s="80"/>
      <c r="BCO6937" s="80"/>
      <c r="BCP6937" s="47"/>
      <c r="BCQ6937" s="80"/>
      <c r="BCR6937" s="29"/>
      <c r="BCS6937" s="29"/>
      <c r="BCT6937" s="29"/>
      <c r="BCU6937" s="47"/>
      <c r="BCV6937" s="80"/>
      <c r="BCW6937" s="28"/>
      <c r="BCX6937" s="44"/>
      <c r="BCY6937" s="80"/>
      <c r="BCZ6937" s="47"/>
      <c r="BDA6937" s="80"/>
      <c r="BDB6937" s="80"/>
      <c r="BDC6937" s="80"/>
      <c r="BDD6937" s="80"/>
      <c r="BDE6937" s="80"/>
      <c r="BDF6937" s="47"/>
      <c r="BDG6937" s="80"/>
      <c r="BDH6937" s="29"/>
      <c r="BDI6937" s="29"/>
      <c r="BDJ6937" s="29"/>
      <c r="BDK6937" s="47"/>
      <c r="BDL6937" s="80"/>
      <c r="BDM6937" s="28"/>
      <c r="BDN6937" s="44"/>
      <c r="BDO6937" s="80"/>
      <c r="BDP6937" s="47"/>
      <c r="BDQ6937" s="80"/>
      <c r="BDR6937" s="80"/>
      <c r="BDS6937" s="80"/>
      <c r="BDT6937" s="80"/>
      <c r="BDU6937" s="80"/>
      <c r="BDV6937" s="47"/>
      <c r="BDW6937" s="80"/>
      <c r="BDX6937" s="29"/>
      <c r="BDY6937" s="29"/>
      <c r="BDZ6937" s="29"/>
      <c r="BEA6937" s="47"/>
      <c r="BEB6937" s="80"/>
      <c r="BEC6937" s="28"/>
      <c r="BED6937" s="44"/>
      <c r="BEE6937" s="80"/>
      <c r="BEF6937" s="47"/>
      <c r="BEG6937" s="80"/>
      <c r="BEH6937" s="80"/>
      <c r="BEI6937" s="80"/>
      <c r="BEJ6937" s="80"/>
      <c r="BEK6937" s="80"/>
      <c r="BEL6937" s="47"/>
      <c r="BEM6937" s="80"/>
      <c r="BEN6937" s="29"/>
      <c r="BEO6937" s="29"/>
      <c r="BEP6937" s="29"/>
      <c r="BEQ6937" s="47"/>
      <c r="BER6937" s="80"/>
      <c r="BES6937" s="28"/>
      <c r="BET6937" s="44"/>
      <c r="BEU6937" s="80"/>
      <c r="BEV6937" s="47"/>
      <c r="BEW6937" s="80"/>
      <c r="BEX6937" s="80"/>
      <c r="BEY6937" s="80"/>
      <c r="BEZ6937" s="80"/>
      <c r="BFA6937" s="80"/>
      <c r="BFB6937" s="47"/>
      <c r="BFC6937" s="80"/>
      <c r="BFD6937" s="29"/>
      <c r="BFE6937" s="29"/>
      <c r="BFF6937" s="29"/>
      <c r="BFG6937" s="47"/>
      <c r="BFH6937" s="80"/>
      <c r="BFI6937" s="28"/>
      <c r="BFJ6937" s="44"/>
      <c r="BFK6937" s="80"/>
      <c r="BFL6937" s="47"/>
      <c r="BFM6937" s="80"/>
      <c r="BFN6937" s="80"/>
      <c r="BFO6937" s="80"/>
      <c r="BFP6937" s="80"/>
      <c r="BFQ6937" s="80"/>
      <c r="BFR6937" s="47"/>
      <c r="BFS6937" s="80"/>
      <c r="BFT6937" s="29"/>
      <c r="BFU6937" s="29"/>
      <c r="BFV6937" s="29"/>
      <c r="BFW6937" s="47"/>
      <c r="BFX6937" s="80"/>
      <c r="BFY6937" s="28"/>
      <c r="BFZ6937" s="44"/>
      <c r="BGA6937" s="80"/>
      <c r="BGB6937" s="47"/>
      <c r="BGC6937" s="80"/>
      <c r="BGD6937" s="80"/>
      <c r="BGE6937" s="80"/>
      <c r="BGF6937" s="80"/>
      <c r="BGG6937" s="80"/>
      <c r="BGH6937" s="47"/>
      <c r="BGI6937" s="80"/>
      <c r="BGJ6937" s="29"/>
      <c r="BGK6937" s="29"/>
      <c r="BGL6937" s="29"/>
      <c r="BGM6937" s="47"/>
      <c r="BGN6937" s="80"/>
      <c r="BGO6937" s="28"/>
      <c r="BGP6937" s="44"/>
      <c r="BGQ6937" s="80"/>
      <c r="BGR6937" s="47"/>
      <c r="BGS6937" s="80"/>
      <c r="BGT6937" s="80"/>
      <c r="BGU6937" s="80"/>
      <c r="BGV6937" s="80"/>
      <c r="BGW6937" s="80"/>
      <c r="BGX6937" s="47"/>
      <c r="BGY6937" s="80"/>
      <c r="BGZ6937" s="29"/>
      <c r="BHA6937" s="29"/>
      <c r="BHB6937" s="29"/>
      <c r="BHC6937" s="47"/>
      <c r="BHD6937" s="80"/>
      <c r="BHE6937" s="28"/>
      <c r="BHF6937" s="44"/>
      <c r="BHG6937" s="80"/>
      <c r="BHH6937" s="47"/>
      <c r="BHI6937" s="80"/>
      <c r="BHJ6937" s="80"/>
      <c r="BHK6937" s="80"/>
      <c r="BHL6937" s="80"/>
      <c r="BHM6937" s="80"/>
      <c r="BHN6937" s="47"/>
      <c r="BHO6937" s="80"/>
      <c r="BHP6937" s="29"/>
      <c r="BHQ6937" s="29"/>
      <c r="BHR6937" s="29"/>
      <c r="BHS6937" s="47"/>
      <c r="BHT6937" s="80"/>
      <c r="BHU6937" s="28"/>
      <c r="BHV6937" s="44"/>
      <c r="BHW6937" s="80"/>
      <c r="BHX6937" s="47"/>
      <c r="BHY6937" s="80"/>
      <c r="BHZ6937" s="80"/>
      <c r="BIA6937" s="80"/>
      <c r="BIB6937" s="80"/>
      <c r="BIC6937" s="80"/>
      <c r="BID6937" s="47"/>
      <c r="BIE6937" s="80"/>
      <c r="BIF6937" s="29"/>
      <c r="BIG6937" s="29"/>
      <c r="BIH6937" s="29"/>
      <c r="BII6937" s="47"/>
      <c r="BIJ6937" s="80"/>
      <c r="BIK6937" s="28"/>
      <c r="BIL6937" s="44"/>
      <c r="BIM6937" s="80"/>
      <c r="BIN6937" s="47"/>
      <c r="BIO6937" s="80"/>
      <c r="BIP6937" s="80"/>
      <c r="BIQ6937" s="80"/>
      <c r="BIR6937" s="80"/>
      <c r="BIS6937" s="80"/>
      <c r="BIT6937" s="47"/>
      <c r="BIU6937" s="80"/>
      <c r="BIV6937" s="29"/>
      <c r="BIW6937" s="29"/>
      <c r="BIX6937" s="29"/>
      <c r="BIY6937" s="47"/>
      <c r="BIZ6937" s="80"/>
      <c r="BJA6937" s="28"/>
      <c r="BJB6937" s="44"/>
      <c r="BJC6937" s="80"/>
      <c r="BJD6937" s="47"/>
      <c r="BJE6937" s="80"/>
      <c r="BJF6937" s="80"/>
      <c r="BJG6937" s="80"/>
      <c r="BJH6937" s="80"/>
      <c r="BJI6937" s="80"/>
      <c r="BJJ6937" s="47"/>
      <c r="BJK6937" s="80"/>
      <c r="BJL6937" s="29"/>
      <c r="BJM6937" s="29"/>
      <c r="BJN6937" s="29"/>
      <c r="BJO6937" s="47"/>
      <c r="BJP6937" s="80"/>
      <c r="BJQ6937" s="28"/>
      <c r="BJR6937" s="44"/>
      <c r="BJS6937" s="80"/>
      <c r="BJT6937" s="47"/>
      <c r="BJU6937" s="80"/>
      <c r="BJV6937" s="80"/>
      <c r="BJW6937" s="80"/>
      <c r="BJX6937" s="80"/>
      <c r="BJY6937" s="80"/>
      <c r="BJZ6937" s="47"/>
      <c r="BKA6937" s="80"/>
      <c r="BKB6937" s="29"/>
      <c r="BKC6937" s="29"/>
      <c r="BKD6937" s="29"/>
      <c r="BKE6937" s="47"/>
      <c r="BKF6937" s="80"/>
      <c r="BKG6937" s="28"/>
      <c r="BKH6937" s="44"/>
      <c r="BKI6937" s="80"/>
      <c r="BKJ6937" s="47"/>
      <c r="BKK6937" s="80"/>
      <c r="BKL6937" s="80"/>
      <c r="BKM6937" s="80"/>
      <c r="BKN6937" s="80"/>
      <c r="BKO6937" s="80"/>
      <c r="BKP6937" s="47"/>
      <c r="BKQ6937" s="80"/>
      <c r="BKR6937" s="29"/>
      <c r="BKS6937" s="29"/>
      <c r="BKT6937" s="29"/>
      <c r="BKU6937" s="47"/>
      <c r="BKV6937" s="80"/>
      <c r="BKW6937" s="28"/>
      <c r="BKX6937" s="44"/>
      <c r="BKY6937" s="80"/>
      <c r="BKZ6937" s="47"/>
      <c r="BLA6937" s="80"/>
      <c r="BLB6937" s="80"/>
      <c r="BLC6937" s="80"/>
      <c r="BLD6937" s="80"/>
      <c r="BLE6937" s="80"/>
      <c r="BLF6937" s="47"/>
      <c r="BLG6937" s="80"/>
      <c r="BLH6937" s="29"/>
      <c r="BLI6937" s="29"/>
      <c r="BLJ6937" s="29"/>
      <c r="BLK6937" s="47"/>
      <c r="BLL6937" s="80"/>
      <c r="BLM6937" s="28"/>
      <c r="BLN6937" s="44"/>
      <c r="BLO6937" s="80"/>
      <c r="BLP6937" s="47"/>
      <c r="BLQ6937" s="80"/>
      <c r="BLR6937" s="80"/>
      <c r="BLS6937" s="80"/>
      <c r="BLT6937" s="80"/>
      <c r="BLU6937" s="80"/>
      <c r="BLV6937" s="47"/>
      <c r="BLW6937" s="80"/>
      <c r="BLX6937" s="29"/>
      <c r="BLY6937" s="29"/>
      <c r="BLZ6937" s="29"/>
      <c r="BMA6937" s="47"/>
      <c r="BMB6937" s="80"/>
      <c r="BMC6937" s="28"/>
      <c r="BMD6937" s="44"/>
      <c r="BME6937" s="80"/>
      <c r="BMF6937" s="47"/>
      <c r="BMG6937" s="80"/>
      <c r="BMH6937" s="80"/>
      <c r="BMI6937" s="80"/>
      <c r="BMJ6937" s="80"/>
      <c r="BMK6937" s="80"/>
      <c r="BML6937" s="47"/>
      <c r="BMM6937" s="80"/>
      <c r="BMN6937" s="29"/>
      <c r="BMO6937" s="29"/>
      <c r="BMP6937" s="29"/>
      <c r="BMQ6937" s="47"/>
      <c r="BMR6937" s="80"/>
      <c r="BMS6937" s="28"/>
      <c r="BMT6937" s="44"/>
      <c r="BMU6937" s="80"/>
      <c r="BMV6937" s="47"/>
      <c r="BMW6937" s="80"/>
      <c r="BMX6937" s="80"/>
      <c r="BMY6937" s="80"/>
      <c r="BMZ6937" s="80"/>
      <c r="BNA6937" s="80"/>
      <c r="BNB6937" s="47"/>
      <c r="BNC6937" s="80"/>
      <c r="BND6937" s="29"/>
      <c r="BNE6937" s="29"/>
      <c r="BNF6937" s="29"/>
      <c r="BNG6937" s="47"/>
      <c r="BNH6937" s="80"/>
      <c r="BNI6937" s="28"/>
      <c r="BNJ6937" s="44"/>
      <c r="BNK6937" s="80"/>
      <c r="BNL6937" s="47"/>
      <c r="BNM6937" s="80"/>
      <c r="BNN6937" s="80"/>
      <c r="BNO6937" s="80"/>
      <c r="BNP6937" s="80"/>
      <c r="BNQ6937" s="80"/>
      <c r="BNR6937" s="47"/>
      <c r="BNS6937" s="80"/>
      <c r="BNT6937" s="29"/>
      <c r="BNU6937" s="29"/>
      <c r="BNV6937" s="29"/>
      <c r="BNW6937" s="47"/>
      <c r="BNX6937" s="80"/>
      <c r="BNY6937" s="28"/>
      <c r="BNZ6937" s="44"/>
      <c r="BOA6937" s="80"/>
      <c r="BOB6937" s="47"/>
      <c r="BOC6937" s="80"/>
      <c r="BOD6937" s="80"/>
      <c r="BOE6937" s="80"/>
      <c r="BOF6937" s="80"/>
      <c r="BOG6937" s="80"/>
      <c r="BOH6937" s="47"/>
      <c r="BOI6937" s="80"/>
      <c r="BOJ6937" s="29"/>
      <c r="BOK6937" s="29"/>
      <c r="BOL6937" s="29"/>
      <c r="BOM6937" s="47"/>
      <c r="BON6937" s="80"/>
      <c r="BOO6937" s="28"/>
      <c r="BOP6937" s="44"/>
      <c r="BOQ6937" s="80"/>
      <c r="BOR6937" s="47"/>
      <c r="BOS6937" s="80"/>
      <c r="BOT6937" s="80"/>
      <c r="BOU6937" s="80"/>
      <c r="BOV6937" s="80"/>
      <c r="BOW6937" s="80"/>
      <c r="BOX6937" s="47"/>
      <c r="BOY6937" s="80"/>
      <c r="BOZ6937" s="29"/>
      <c r="BPA6937" s="29"/>
      <c r="BPB6937" s="29"/>
      <c r="BPC6937" s="47"/>
      <c r="BPD6937" s="80"/>
      <c r="BPE6937" s="28"/>
      <c r="BPF6937" s="44"/>
      <c r="BPG6937" s="80"/>
      <c r="BPH6937" s="47"/>
      <c r="BPI6937" s="80"/>
      <c r="BPJ6937" s="80"/>
      <c r="BPK6937" s="80"/>
      <c r="BPL6937" s="80"/>
      <c r="BPM6937" s="80"/>
      <c r="BPN6937" s="47"/>
      <c r="BPO6937" s="80"/>
      <c r="BPP6937" s="29"/>
      <c r="BPQ6937" s="29"/>
      <c r="BPR6937" s="29"/>
      <c r="BPS6937" s="47"/>
      <c r="BPT6937" s="80"/>
      <c r="BPU6937" s="28"/>
      <c r="BPV6937" s="44"/>
      <c r="BPW6937" s="80"/>
      <c r="BPX6937" s="47"/>
      <c r="BPY6937" s="80"/>
      <c r="BPZ6937" s="80"/>
      <c r="BQA6937" s="80"/>
      <c r="BQB6937" s="80"/>
      <c r="BQC6937" s="80"/>
      <c r="BQD6937" s="47"/>
      <c r="BQE6937" s="80"/>
      <c r="BQF6937" s="29"/>
      <c r="BQG6937" s="29"/>
      <c r="BQH6937" s="29"/>
      <c r="BQI6937" s="47"/>
      <c r="BQJ6937" s="80"/>
      <c r="BQK6937" s="28"/>
      <c r="BQL6937" s="44"/>
      <c r="BQM6937" s="80"/>
      <c r="BQN6937" s="47"/>
      <c r="BQO6937" s="80"/>
      <c r="BQP6937" s="80"/>
      <c r="BQQ6937" s="80"/>
      <c r="BQR6937" s="80"/>
      <c r="BQS6937" s="80"/>
      <c r="BQT6937" s="47"/>
      <c r="BQU6937" s="80"/>
      <c r="BQV6937" s="29"/>
      <c r="BQW6937" s="29"/>
      <c r="BQX6937" s="29"/>
      <c r="BQY6937" s="47"/>
      <c r="BQZ6937" s="80"/>
      <c r="BRA6937" s="28"/>
      <c r="BRB6937" s="44"/>
      <c r="BRC6937" s="80"/>
      <c r="BRD6937" s="47"/>
      <c r="BRE6937" s="80"/>
      <c r="BRF6937" s="80"/>
      <c r="BRG6937" s="80"/>
      <c r="BRH6937" s="80"/>
      <c r="BRI6937" s="80"/>
      <c r="BRJ6937" s="47"/>
      <c r="BRK6937" s="80"/>
      <c r="BRL6937" s="29"/>
      <c r="BRM6937" s="29"/>
      <c r="BRN6937" s="29"/>
      <c r="BRO6937" s="47"/>
      <c r="BRP6937" s="80"/>
      <c r="BRQ6937" s="28"/>
      <c r="BRR6937" s="44"/>
      <c r="BRS6937" s="80"/>
      <c r="BRT6937" s="47"/>
      <c r="BRU6937" s="80"/>
      <c r="BRV6937" s="80"/>
      <c r="BRW6937" s="80"/>
      <c r="BRX6937" s="80"/>
      <c r="BRY6937" s="80"/>
      <c r="BRZ6937" s="47"/>
      <c r="BSA6937" s="80"/>
      <c r="BSB6937" s="29"/>
      <c r="BSC6937" s="29"/>
      <c r="BSD6937" s="29"/>
      <c r="BSE6937" s="47"/>
      <c r="BSF6937" s="80"/>
      <c r="BSG6937" s="28"/>
      <c r="BSH6937" s="44"/>
      <c r="BSI6937" s="80"/>
      <c r="BSJ6937" s="47"/>
      <c r="BSK6937" s="80"/>
      <c r="BSL6937" s="80"/>
      <c r="BSM6937" s="80"/>
      <c r="BSN6937" s="80"/>
      <c r="BSO6937" s="80"/>
      <c r="BSP6937" s="47"/>
      <c r="BSQ6937" s="80"/>
      <c r="BSR6937" s="29"/>
      <c r="BSS6937" s="29"/>
      <c r="BST6937" s="29"/>
      <c r="BSU6937" s="47"/>
      <c r="BSV6937" s="80"/>
      <c r="BSW6937" s="28"/>
      <c r="BSX6937" s="44"/>
      <c r="BSY6937" s="80"/>
      <c r="BSZ6937" s="47"/>
      <c r="BTA6937" s="80"/>
      <c r="BTB6937" s="80"/>
      <c r="BTC6937" s="80"/>
      <c r="BTD6937" s="80"/>
      <c r="BTE6937" s="80"/>
      <c r="BTF6937" s="47"/>
      <c r="BTG6937" s="80"/>
      <c r="BTH6937" s="29"/>
      <c r="BTI6937" s="29"/>
      <c r="BTJ6937" s="29"/>
      <c r="BTK6937" s="47"/>
      <c r="BTL6937" s="80"/>
      <c r="BTM6937" s="28"/>
      <c r="BTN6937" s="44"/>
      <c r="BTO6937" s="80"/>
      <c r="BTP6937" s="47"/>
      <c r="BTQ6937" s="80"/>
      <c r="BTR6937" s="80"/>
      <c r="BTS6937" s="80"/>
      <c r="BTT6937" s="80"/>
      <c r="BTU6937" s="80"/>
      <c r="BTV6937" s="47"/>
      <c r="BTW6937" s="80"/>
      <c r="BTX6937" s="29"/>
      <c r="BTY6937" s="29"/>
      <c r="BTZ6937" s="29"/>
      <c r="BUA6937" s="47"/>
      <c r="BUB6937" s="80"/>
      <c r="BUC6937" s="28"/>
      <c r="BUD6937" s="44"/>
      <c r="BUE6937" s="80"/>
      <c r="BUF6937" s="47"/>
      <c r="BUG6937" s="80"/>
      <c r="BUH6937" s="80"/>
      <c r="BUI6937" s="80"/>
      <c r="BUJ6937" s="80"/>
      <c r="BUK6937" s="80"/>
      <c r="BUL6937" s="47"/>
      <c r="BUM6937" s="80"/>
      <c r="BUN6937" s="29"/>
      <c r="BUO6937" s="29"/>
      <c r="BUP6937" s="29"/>
      <c r="BUQ6937" s="47"/>
      <c r="BUR6937" s="80"/>
      <c r="BUS6937" s="28"/>
      <c r="BUT6937" s="44"/>
      <c r="BUU6937" s="80"/>
      <c r="BUV6937" s="47"/>
      <c r="BUW6937" s="80"/>
      <c r="BUX6937" s="80"/>
      <c r="BUY6937" s="80"/>
      <c r="BUZ6937" s="80"/>
      <c r="BVA6937" s="80"/>
      <c r="BVB6937" s="47"/>
      <c r="BVC6937" s="80"/>
      <c r="BVD6937" s="29"/>
      <c r="BVE6937" s="29"/>
      <c r="BVF6937" s="29"/>
      <c r="BVG6937" s="47"/>
      <c r="BVH6937" s="80"/>
      <c r="BVI6937" s="28"/>
      <c r="BVJ6937" s="44"/>
      <c r="BVK6937" s="80"/>
      <c r="BVL6937" s="47"/>
      <c r="BVM6937" s="80"/>
      <c r="BVN6937" s="80"/>
      <c r="BVO6937" s="80"/>
      <c r="BVP6937" s="80"/>
      <c r="BVQ6937" s="80"/>
      <c r="BVR6937" s="47"/>
      <c r="BVS6937" s="80"/>
      <c r="BVT6937" s="29"/>
      <c r="BVU6937" s="29"/>
      <c r="BVV6937" s="29"/>
      <c r="BVW6937" s="47"/>
      <c r="BVX6937" s="80"/>
      <c r="BVY6937" s="28"/>
      <c r="BVZ6937" s="44"/>
      <c r="BWA6937" s="80"/>
      <c r="BWB6937" s="47"/>
      <c r="BWC6937" s="80"/>
      <c r="BWD6937" s="80"/>
      <c r="BWE6937" s="80"/>
      <c r="BWF6937" s="80"/>
      <c r="BWG6937" s="80"/>
      <c r="BWH6937" s="47"/>
      <c r="BWI6937" s="80"/>
      <c r="BWJ6937" s="29"/>
      <c r="BWK6937" s="29"/>
      <c r="BWL6937" s="29"/>
      <c r="BWM6937" s="47"/>
      <c r="BWN6937" s="80"/>
      <c r="BWO6937" s="28"/>
      <c r="BWP6937" s="44"/>
      <c r="BWQ6937" s="80"/>
      <c r="BWR6937" s="47"/>
      <c r="BWS6937" s="80"/>
      <c r="BWT6937" s="80"/>
      <c r="BWU6937" s="80"/>
      <c r="BWV6937" s="80"/>
      <c r="BWW6937" s="80"/>
      <c r="BWX6937" s="47"/>
      <c r="BWY6937" s="80"/>
      <c r="BWZ6937" s="29"/>
      <c r="BXA6937" s="29"/>
      <c r="BXB6937" s="29"/>
      <c r="BXC6937" s="47"/>
      <c r="BXD6937" s="80"/>
      <c r="BXE6937" s="28"/>
      <c r="BXF6937" s="44"/>
      <c r="BXG6937" s="80"/>
      <c r="BXH6937" s="47"/>
      <c r="BXI6937" s="80"/>
      <c r="BXJ6937" s="80"/>
      <c r="BXK6937" s="80"/>
      <c r="BXL6937" s="80"/>
      <c r="BXM6937" s="80"/>
      <c r="BXN6937" s="47"/>
      <c r="BXO6937" s="80"/>
      <c r="BXP6937" s="29"/>
      <c r="BXQ6937" s="29"/>
      <c r="BXR6937" s="29"/>
      <c r="BXS6937" s="47"/>
      <c r="BXT6937" s="80"/>
      <c r="BXU6937" s="28"/>
      <c r="BXV6937" s="44"/>
      <c r="BXW6937" s="80"/>
      <c r="BXX6937" s="47"/>
      <c r="BXY6937" s="80"/>
      <c r="BXZ6937" s="80"/>
      <c r="BYA6937" s="80"/>
      <c r="BYB6937" s="80"/>
      <c r="BYC6937" s="80"/>
      <c r="BYD6937" s="47"/>
      <c r="BYE6937" s="80"/>
      <c r="BYF6937" s="29"/>
      <c r="BYG6937" s="29"/>
      <c r="BYH6937" s="29"/>
      <c r="BYI6937" s="47"/>
      <c r="BYJ6937" s="80"/>
      <c r="BYK6937" s="28"/>
      <c r="BYL6937" s="44"/>
      <c r="BYM6937" s="80"/>
      <c r="BYN6937" s="47"/>
      <c r="BYO6937" s="80"/>
      <c r="BYP6937" s="80"/>
      <c r="BYQ6937" s="80"/>
      <c r="BYR6937" s="80"/>
      <c r="BYS6937" s="80"/>
      <c r="BYT6937" s="47"/>
      <c r="BYU6937" s="80"/>
      <c r="BYV6937" s="29"/>
      <c r="BYW6937" s="29"/>
      <c r="BYX6937" s="29"/>
      <c r="BYY6937" s="47"/>
      <c r="BYZ6937" s="80"/>
      <c r="BZA6937" s="28"/>
      <c r="BZB6937" s="44"/>
      <c r="BZC6937" s="80"/>
      <c r="BZD6937" s="47"/>
      <c r="BZE6937" s="80"/>
      <c r="BZF6937" s="80"/>
      <c r="BZG6937" s="80"/>
      <c r="BZH6937" s="80"/>
      <c r="BZI6937" s="80"/>
      <c r="BZJ6937" s="47"/>
      <c r="BZK6937" s="80"/>
      <c r="BZL6937" s="29"/>
      <c r="BZM6937" s="29"/>
      <c r="BZN6937" s="29"/>
      <c r="BZO6937" s="47"/>
      <c r="BZP6937" s="80"/>
      <c r="BZQ6937" s="28"/>
      <c r="BZR6937" s="44"/>
      <c r="BZS6937" s="80"/>
      <c r="BZT6937" s="47"/>
      <c r="BZU6937" s="80"/>
      <c r="BZV6937" s="80"/>
      <c r="BZW6937" s="80"/>
      <c r="BZX6937" s="80"/>
      <c r="BZY6937" s="80"/>
      <c r="BZZ6937" s="47"/>
      <c r="CAA6937" s="80"/>
      <c r="CAB6937" s="29"/>
      <c r="CAC6937" s="29"/>
      <c r="CAD6937" s="29"/>
      <c r="CAE6937" s="47"/>
      <c r="CAF6937" s="80"/>
      <c r="CAG6937" s="28"/>
      <c r="CAH6937" s="44"/>
      <c r="CAI6937" s="80"/>
      <c r="CAJ6937" s="47"/>
      <c r="CAK6937" s="80"/>
      <c r="CAL6937" s="80"/>
      <c r="CAM6937" s="80"/>
      <c r="CAN6937" s="80"/>
      <c r="CAO6937" s="80"/>
      <c r="CAP6937" s="47"/>
      <c r="CAQ6937" s="80"/>
      <c r="CAR6937" s="29"/>
      <c r="CAS6937" s="29"/>
      <c r="CAT6937" s="29"/>
      <c r="CAU6937" s="47"/>
      <c r="CAV6937" s="80"/>
      <c r="CAW6937" s="28"/>
      <c r="CAX6937" s="44"/>
      <c r="CAY6937" s="80"/>
      <c r="CAZ6937" s="47"/>
      <c r="CBA6937" s="80"/>
      <c r="CBB6937" s="80"/>
      <c r="CBC6937" s="80"/>
      <c r="CBD6937" s="80"/>
      <c r="CBE6937" s="80"/>
      <c r="CBF6937" s="47"/>
      <c r="CBG6937" s="80"/>
      <c r="CBH6937" s="29"/>
      <c r="CBI6937" s="29"/>
      <c r="CBJ6937" s="29"/>
      <c r="CBK6937" s="47"/>
      <c r="CBL6937" s="80"/>
      <c r="CBM6937" s="28"/>
      <c r="CBN6937" s="44"/>
      <c r="CBO6937" s="80"/>
      <c r="CBP6937" s="47"/>
      <c r="CBQ6937" s="80"/>
      <c r="CBR6937" s="80"/>
      <c r="CBS6937" s="80"/>
      <c r="CBT6937" s="80"/>
      <c r="CBU6937" s="80"/>
      <c r="CBV6937" s="47"/>
      <c r="CBW6937" s="80"/>
      <c r="CBX6937" s="29"/>
      <c r="CBY6937" s="29"/>
      <c r="CBZ6937" s="29"/>
      <c r="CCA6937" s="47"/>
      <c r="CCB6937" s="80"/>
      <c r="CCC6937" s="28"/>
      <c r="CCD6937" s="44"/>
      <c r="CCE6937" s="80"/>
      <c r="CCF6937" s="47"/>
      <c r="CCG6937" s="80"/>
      <c r="CCH6937" s="80"/>
      <c r="CCI6937" s="80"/>
      <c r="CCJ6937" s="80"/>
      <c r="CCK6937" s="80"/>
      <c r="CCL6937" s="47"/>
      <c r="CCM6937" s="80"/>
      <c r="CCN6937" s="29"/>
      <c r="CCO6937" s="29"/>
      <c r="CCP6937" s="29"/>
      <c r="CCQ6937" s="47"/>
      <c r="CCR6937" s="80"/>
      <c r="CCS6937" s="28"/>
      <c r="CCT6937" s="44"/>
      <c r="CCU6937" s="80"/>
      <c r="CCV6937" s="47"/>
      <c r="CCW6937" s="80"/>
      <c r="CCX6937" s="80"/>
      <c r="CCY6937" s="80"/>
      <c r="CCZ6937" s="80"/>
      <c r="CDA6937" s="80"/>
      <c r="CDB6937" s="47"/>
      <c r="CDC6937" s="80"/>
      <c r="CDD6937" s="29"/>
      <c r="CDE6937" s="29"/>
      <c r="CDF6937" s="29"/>
      <c r="CDG6937" s="47"/>
      <c r="CDH6937" s="80"/>
      <c r="CDI6937" s="28"/>
      <c r="CDJ6937" s="44"/>
      <c r="CDK6937" s="80"/>
      <c r="CDL6937" s="47"/>
      <c r="CDM6937" s="80"/>
      <c r="CDN6937" s="80"/>
      <c r="CDO6937" s="80"/>
      <c r="CDP6937" s="80"/>
      <c r="CDQ6937" s="80"/>
      <c r="CDR6937" s="47"/>
      <c r="CDS6937" s="80"/>
      <c r="CDT6937" s="29"/>
      <c r="CDU6937" s="29"/>
      <c r="CDV6937" s="29"/>
      <c r="CDW6937" s="47"/>
      <c r="CDX6937" s="80"/>
      <c r="CDY6937" s="28"/>
      <c r="CDZ6937" s="44"/>
      <c r="CEA6937" s="80"/>
      <c r="CEB6937" s="47"/>
      <c r="CEC6937" s="80"/>
      <c r="CED6937" s="80"/>
      <c r="CEE6937" s="80"/>
      <c r="CEF6937" s="80"/>
      <c r="CEG6937" s="80"/>
      <c r="CEH6937" s="47"/>
      <c r="CEI6937" s="80"/>
      <c r="CEJ6937" s="29"/>
      <c r="CEK6937" s="29"/>
      <c r="CEL6937" s="29"/>
      <c r="CEM6937" s="47"/>
      <c r="CEN6937" s="80"/>
      <c r="CEO6937" s="28"/>
      <c r="CEP6937" s="44"/>
      <c r="CEQ6937" s="80"/>
      <c r="CER6937" s="47"/>
      <c r="CES6937" s="80"/>
      <c r="CET6937" s="80"/>
      <c r="CEU6937" s="80"/>
      <c r="CEV6937" s="80"/>
      <c r="CEW6937" s="80"/>
      <c r="CEX6937" s="47"/>
      <c r="CEY6937" s="80"/>
      <c r="CEZ6937" s="29"/>
      <c r="CFA6937" s="29"/>
      <c r="CFB6937" s="29"/>
      <c r="CFC6937" s="47"/>
      <c r="CFD6937" s="80"/>
      <c r="CFE6937" s="28"/>
      <c r="CFF6937" s="44"/>
      <c r="CFG6937" s="80"/>
      <c r="CFH6937" s="47"/>
      <c r="CFI6937" s="80"/>
      <c r="CFJ6937" s="80"/>
      <c r="CFK6937" s="80"/>
      <c r="CFL6937" s="80"/>
      <c r="CFM6937" s="80"/>
      <c r="CFN6937" s="47"/>
      <c r="CFO6937" s="80"/>
      <c r="CFP6937" s="29"/>
      <c r="CFQ6937" s="29"/>
      <c r="CFR6937" s="29"/>
      <c r="CFS6937" s="47"/>
      <c r="CFT6937" s="80"/>
      <c r="CFU6937" s="28"/>
      <c r="CFV6937" s="44"/>
      <c r="CFW6937" s="80"/>
      <c r="CFX6937" s="47"/>
      <c r="CFY6937" s="80"/>
      <c r="CFZ6937" s="80"/>
      <c r="CGA6937" s="80"/>
      <c r="CGB6937" s="80"/>
      <c r="CGC6937" s="80"/>
      <c r="CGD6937" s="47"/>
      <c r="CGE6937" s="80"/>
      <c r="CGF6937" s="29"/>
      <c r="CGG6937" s="29"/>
      <c r="CGH6937" s="29"/>
      <c r="CGI6937" s="47"/>
      <c r="CGJ6937" s="80"/>
      <c r="CGK6937" s="28"/>
      <c r="CGL6937" s="44"/>
      <c r="CGM6937" s="80"/>
      <c r="CGN6937" s="47"/>
      <c r="CGO6937" s="80"/>
      <c r="CGP6937" s="80"/>
      <c r="CGQ6937" s="80"/>
      <c r="CGR6937" s="80"/>
      <c r="CGS6937" s="80"/>
      <c r="CGT6937" s="47"/>
      <c r="CGU6937" s="80"/>
      <c r="CGV6937" s="29"/>
      <c r="CGW6937" s="29"/>
      <c r="CGX6937" s="29"/>
      <c r="CGY6937" s="47"/>
      <c r="CGZ6937" s="80"/>
      <c r="CHA6937" s="28"/>
      <c r="CHB6937" s="44"/>
      <c r="CHC6937" s="80"/>
      <c r="CHD6937" s="47"/>
      <c r="CHE6937" s="80"/>
      <c r="CHF6937" s="80"/>
      <c r="CHG6937" s="80"/>
      <c r="CHH6937" s="80"/>
      <c r="CHI6937" s="80"/>
      <c r="CHJ6937" s="47"/>
      <c r="CHK6937" s="80"/>
      <c r="CHL6937" s="29"/>
      <c r="CHM6937" s="29"/>
      <c r="CHN6937" s="29"/>
      <c r="CHO6937" s="47"/>
      <c r="CHP6937" s="80"/>
      <c r="CHQ6937" s="28"/>
      <c r="CHR6937" s="44"/>
      <c r="CHS6937" s="80"/>
      <c r="CHT6937" s="47"/>
      <c r="CHU6937" s="80"/>
      <c r="CHV6937" s="80"/>
      <c r="CHW6937" s="80"/>
      <c r="CHX6937" s="80"/>
      <c r="CHY6937" s="80"/>
      <c r="CHZ6937" s="47"/>
      <c r="CIA6937" s="80"/>
      <c r="CIB6937" s="29"/>
      <c r="CIC6937" s="29"/>
      <c r="CID6937" s="29"/>
      <c r="CIE6937" s="47"/>
      <c r="CIF6937" s="80"/>
      <c r="CIG6937" s="28"/>
      <c r="CIH6937" s="44"/>
      <c r="CII6937" s="80"/>
      <c r="CIJ6937" s="47"/>
      <c r="CIK6937" s="80"/>
      <c r="CIL6937" s="80"/>
      <c r="CIM6937" s="80"/>
      <c r="CIN6937" s="80"/>
      <c r="CIO6937" s="80"/>
      <c r="CIP6937" s="47"/>
      <c r="CIQ6937" s="80"/>
      <c r="CIR6937" s="29"/>
      <c r="CIS6937" s="29"/>
      <c r="CIT6937" s="29"/>
      <c r="CIU6937" s="47"/>
      <c r="CIV6937" s="80"/>
      <c r="CIW6937" s="28"/>
      <c r="CIX6937" s="44"/>
      <c r="CIY6937" s="80"/>
      <c r="CIZ6937" s="47"/>
      <c r="CJA6937" s="80"/>
      <c r="CJB6937" s="80"/>
      <c r="CJC6937" s="80"/>
      <c r="CJD6937" s="80"/>
      <c r="CJE6937" s="80"/>
      <c r="CJF6937" s="47"/>
      <c r="CJG6937" s="80"/>
      <c r="CJH6937" s="29"/>
      <c r="CJI6937" s="29"/>
      <c r="CJJ6937" s="29"/>
      <c r="CJK6937" s="47"/>
      <c r="CJL6937" s="80"/>
      <c r="CJM6937" s="28"/>
      <c r="CJN6937" s="44"/>
      <c r="CJO6937" s="80"/>
      <c r="CJP6937" s="47"/>
      <c r="CJQ6937" s="80"/>
      <c r="CJR6937" s="80"/>
      <c r="CJS6937" s="80"/>
      <c r="CJT6937" s="80"/>
      <c r="CJU6937" s="80"/>
      <c r="CJV6937" s="47"/>
      <c r="CJW6937" s="80"/>
      <c r="CJX6937" s="29"/>
      <c r="CJY6937" s="29"/>
      <c r="CJZ6937" s="29"/>
      <c r="CKA6937" s="47"/>
      <c r="CKB6937" s="80"/>
      <c r="CKC6937" s="28"/>
      <c r="CKD6937" s="44"/>
      <c r="CKE6937" s="80"/>
      <c r="CKF6937" s="47"/>
      <c r="CKG6937" s="80"/>
      <c r="CKH6937" s="80"/>
      <c r="CKI6937" s="80"/>
      <c r="CKJ6937" s="80"/>
      <c r="CKK6937" s="80"/>
      <c r="CKL6937" s="47"/>
      <c r="CKM6937" s="80"/>
      <c r="CKN6937" s="29"/>
      <c r="CKO6937" s="29"/>
      <c r="CKP6937" s="29"/>
      <c r="CKQ6937" s="47"/>
      <c r="CKR6937" s="80"/>
      <c r="CKS6937" s="28"/>
      <c r="CKT6937" s="44"/>
      <c r="CKU6937" s="80"/>
      <c r="CKV6937" s="47"/>
      <c r="CKW6937" s="80"/>
      <c r="CKX6937" s="80"/>
      <c r="CKY6937" s="80"/>
      <c r="CKZ6937" s="80"/>
      <c r="CLA6937" s="80"/>
      <c r="CLB6937" s="47"/>
      <c r="CLC6937" s="80"/>
      <c r="CLD6937" s="29"/>
      <c r="CLE6937" s="29"/>
      <c r="CLF6937" s="29"/>
      <c r="CLG6937" s="47"/>
      <c r="CLH6937" s="80"/>
      <c r="CLI6937" s="28"/>
      <c r="CLJ6937" s="44"/>
      <c r="CLK6937" s="80"/>
      <c r="CLL6937" s="47"/>
      <c r="CLM6937" s="80"/>
      <c r="CLN6937" s="80"/>
      <c r="CLO6937" s="80"/>
      <c r="CLP6937" s="80"/>
      <c r="CLQ6937" s="80"/>
      <c r="CLR6937" s="47"/>
      <c r="CLS6937" s="80"/>
      <c r="CLT6937" s="29"/>
      <c r="CLU6937" s="29"/>
      <c r="CLV6937" s="29"/>
      <c r="CLW6937" s="47"/>
      <c r="CLX6937" s="80"/>
      <c r="CLY6937" s="28"/>
      <c r="CLZ6937" s="44"/>
      <c r="CMA6937" s="80"/>
      <c r="CMB6937" s="47"/>
      <c r="CMC6937" s="80"/>
      <c r="CMD6937" s="80"/>
      <c r="CME6937" s="80"/>
      <c r="CMF6937" s="80"/>
      <c r="CMG6937" s="80"/>
      <c r="CMH6937" s="47"/>
      <c r="CMI6937" s="80"/>
      <c r="CMJ6937" s="29"/>
      <c r="CMK6937" s="29"/>
      <c r="CML6937" s="29"/>
      <c r="CMM6937" s="47"/>
      <c r="CMN6937" s="80"/>
      <c r="CMO6937" s="28"/>
      <c r="CMP6937" s="44"/>
      <c r="CMQ6937" s="80"/>
      <c r="CMR6937" s="47"/>
      <c r="CMS6937" s="80"/>
      <c r="CMT6937" s="80"/>
      <c r="CMU6937" s="80"/>
      <c r="CMV6937" s="80"/>
      <c r="CMW6937" s="80"/>
      <c r="CMX6937" s="47"/>
      <c r="CMY6937" s="80"/>
      <c r="CMZ6937" s="29"/>
      <c r="CNA6937" s="29"/>
      <c r="CNB6937" s="29"/>
      <c r="CNC6937" s="47"/>
      <c r="CND6937" s="80"/>
      <c r="CNE6937" s="28"/>
      <c r="CNF6937" s="44"/>
      <c r="CNG6937" s="80"/>
      <c r="CNH6937" s="47"/>
      <c r="CNI6937" s="80"/>
      <c r="CNJ6937" s="80"/>
      <c r="CNK6937" s="80"/>
      <c r="CNL6937" s="80"/>
      <c r="CNM6937" s="80"/>
      <c r="CNN6937" s="47"/>
      <c r="CNO6937" s="80"/>
      <c r="CNP6937" s="29"/>
      <c r="CNQ6937" s="29"/>
      <c r="CNR6937" s="29"/>
      <c r="CNS6937" s="47"/>
      <c r="CNT6937" s="80"/>
      <c r="CNU6937" s="28"/>
      <c r="CNV6937" s="44"/>
      <c r="CNW6937" s="80"/>
      <c r="CNX6937" s="47"/>
      <c r="CNY6937" s="80"/>
      <c r="CNZ6937" s="80"/>
      <c r="COA6937" s="80"/>
      <c r="COB6937" s="80"/>
      <c r="COC6937" s="80"/>
      <c r="COD6937" s="47"/>
      <c r="COE6937" s="80"/>
      <c r="COF6937" s="29"/>
      <c r="COG6937" s="29"/>
      <c r="COH6937" s="29"/>
      <c r="COI6937" s="47"/>
      <c r="COJ6937" s="80"/>
      <c r="COK6937" s="28"/>
      <c r="COL6937" s="44"/>
      <c r="COM6937" s="80"/>
      <c r="CON6937" s="47"/>
      <c r="COO6937" s="80"/>
      <c r="COP6937" s="80"/>
      <c r="COQ6937" s="80"/>
      <c r="COR6937" s="80"/>
      <c r="COS6937" s="80"/>
      <c r="COT6937" s="47"/>
      <c r="COU6937" s="80"/>
      <c r="COV6937" s="29"/>
      <c r="COW6937" s="29"/>
      <c r="COX6937" s="29"/>
      <c r="COY6937" s="47"/>
      <c r="COZ6937" s="80"/>
      <c r="CPA6937" s="28"/>
      <c r="CPB6937" s="44"/>
      <c r="CPC6937" s="80"/>
      <c r="CPD6937" s="47"/>
      <c r="CPE6937" s="80"/>
      <c r="CPF6937" s="80"/>
      <c r="CPG6937" s="80"/>
      <c r="CPH6937" s="80"/>
      <c r="CPI6937" s="80"/>
      <c r="CPJ6937" s="47"/>
      <c r="CPK6937" s="80"/>
      <c r="CPL6937" s="29"/>
      <c r="CPM6937" s="29"/>
      <c r="CPN6937" s="29"/>
      <c r="CPO6937" s="47"/>
      <c r="CPP6937" s="80"/>
      <c r="CPQ6937" s="28"/>
      <c r="CPR6937" s="44"/>
      <c r="CPS6937" s="80"/>
      <c r="CPT6937" s="47"/>
      <c r="CPU6937" s="80"/>
      <c r="CPV6937" s="80"/>
      <c r="CPW6937" s="80"/>
      <c r="CPX6937" s="80"/>
      <c r="CPY6937" s="80"/>
      <c r="CPZ6937" s="47"/>
      <c r="CQA6937" s="80"/>
      <c r="CQB6937" s="29"/>
      <c r="CQC6937" s="29"/>
      <c r="CQD6937" s="29"/>
      <c r="CQE6937" s="47"/>
      <c r="CQF6937" s="80"/>
      <c r="CQG6937" s="28"/>
      <c r="CQH6937" s="44"/>
      <c r="CQI6937" s="80"/>
      <c r="CQJ6937" s="47"/>
      <c r="CQK6937" s="80"/>
      <c r="CQL6937" s="80"/>
      <c r="CQM6937" s="80"/>
      <c r="CQN6937" s="80"/>
      <c r="CQO6937" s="80"/>
      <c r="CQP6937" s="47"/>
      <c r="CQQ6937" s="80"/>
      <c r="CQR6937" s="29"/>
      <c r="CQS6937" s="29"/>
      <c r="CQT6937" s="29"/>
      <c r="CQU6937" s="47"/>
      <c r="CQV6937" s="80"/>
      <c r="CQW6937" s="28"/>
      <c r="CQX6937" s="44"/>
      <c r="CQY6937" s="80"/>
      <c r="CQZ6937" s="47"/>
      <c r="CRA6937" s="80"/>
      <c r="CRB6937" s="80"/>
      <c r="CRC6937" s="80"/>
      <c r="CRD6937" s="80"/>
      <c r="CRE6937" s="80"/>
      <c r="CRF6937" s="47"/>
      <c r="CRG6937" s="80"/>
      <c r="CRH6937" s="29"/>
      <c r="CRI6937" s="29"/>
      <c r="CRJ6937" s="29"/>
      <c r="CRK6937" s="47"/>
      <c r="CRL6937" s="80"/>
      <c r="CRM6937" s="28"/>
      <c r="CRN6937" s="44"/>
      <c r="CRO6937" s="80"/>
      <c r="CRP6937" s="47"/>
      <c r="CRQ6937" s="80"/>
      <c r="CRR6937" s="80"/>
      <c r="CRS6937" s="80"/>
      <c r="CRT6937" s="80"/>
      <c r="CRU6937" s="80"/>
      <c r="CRV6937" s="47"/>
      <c r="CRW6937" s="80"/>
      <c r="CRX6937" s="29"/>
      <c r="CRY6937" s="29"/>
      <c r="CRZ6937" s="29"/>
      <c r="CSA6937" s="47"/>
      <c r="CSB6937" s="80"/>
      <c r="CSC6937" s="28"/>
      <c r="CSD6937" s="44"/>
      <c r="CSE6937" s="80"/>
      <c r="CSF6937" s="47"/>
      <c r="CSG6937" s="80"/>
      <c r="CSH6937" s="80"/>
      <c r="CSI6937" s="80"/>
      <c r="CSJ6937" s="80"/>
      <c r="CSK6937" s="80"/>
      <c r="CSL6937" s="47"/>
      <c r="CSM6937" s="80"/>
      <c r="CSN6937" s="29"/>
      <c r="CSO6937" s="29"/>
      <c r="CSP6937" s="29"/>
      <c r="CSQ6937" s="47"/>
      <c r="CSR6937" s="80"/>
      <c r="CSS6937" s="28"/>
      <c r="CST6937" s="44"/>
      <c r="CSU6937" s="80"/>
      <c r="CSV6937" s="47"/>
      <c r="CSW6937" s="80"/>
      <c r="CSX6937" s="80"/>
      <c r="CSY6937" s="80"/>
      <c r="CSZ6937" s="80"/>
      <c r="CTA6937" s="80"/>
      <c r="CTB6937" s="47"/>
      <c r="CTC6937" s="80"/>
      <c r="CTD6937" s="29"/>
      <c r="CTE6937" s="29"/>
      <c r="CTF6937" s="29"/>
      <c r="CTG6937" s="47"/>
      <c r="CTH6937" s="80"/>
      <c r="CTI6937" s="28"/>
      <c r="CTJ6937" s="44"/>
      <c r="CTK6937" s="80"/>
      <c r="CTL6937" s="47"/>
      <c r="CTM6937" s="80"/>
      <c r="CTN6937" s="80"/>
      <c r="CTO6937" s="80"/>
      <c r="CTP6937" s="80"/>
      <c r="CTQ6937" s="80"/>
      <c r="CTR6937" s="47"/>
      <c r="CTS6937" s="80"/>
      <c r="CTT6937" s="29"/>
      <c r="CTU6937" s="29"/>
      <c r="CTV6937" s="29"/>
      <c r="CTW6937" s="47"/>
      <c r="CTX6937" s="80"/>
      <c r="CTY6937" s="28"/>
      <c r="CTZ6937" s="44"/>
      <c r="CUA6937" s="80"/>
      <c r="CUB6937" s="47"/>
      <c r="CUC6937" s="80"/>
      <c r="CUD6937" s="80"/>
      <c r="CUE6937" s="80"/>
      <c r="CUF6937" s="80"/>
      <c r="CUG6937" s="80"/>
      <c r="CUH6937" s="47"/>
      <c r="CUI6937" s="80"/>
      <c r="CUJ6937" s="29"/>
      <c r="CUK6937" s="29"/>
      <c r="CUL6937" s="29"/>
      <c r="CUM6937" s="47"/>
      <c r="CUN6937" s="80"/>
      <c r="CUO6937" s="28"/>
      <c r="CUP6937" s="44"/>
      <c r="CUQ6937" s="80"/>
      <c r="CUR6937" s="47"/>
      <c r="CUS6937" s="80"/>
      <c r="CUT6937" s="80"/>
      <c r="CUU6937" s="80"/>
      <c r="CUV6937" s="80"/>
      <c r="CUW6937" s="80"/>
      <c r="CUX6937" s="47"/>
      <c r="CUY6937" s="80"/>
      <c r="CUZ6937" s="29"/>
      <c r="CVA6937" s="29"/>
      <c r="CVB6937" s="29"/>
      <c r="CVC6937" s="47"/>
      <c r="CVD6937" s="80"/>
      <c r="CVE6937" s="28"/>
      <c r="CVF6937" s="44"/>
      <c r="CVG6937" s="80"/>
      <c r="CVH6937" s="47"/>
      <c r="CVI6937" s="80"/>
      <c r="CVJ6937" s="80"/>
      <c r="CVK6937" s="80"/>
      <c r="CVL6937" s="80"/>
      <c r="CVM6937" s="80"/>
      <c r="CVN6937" s="47"/>
      <c r="CVO6937" s="80"/>
      <c r="CVP6937" s="29"/>
      <c r="CVQ6937" s="29"/>
      <c r="CVR6937" s="29"/>
      <c r="CVS6937" s="47"/>
      <c r="CVT6937" s="80"/>
      <c r="CVU6937" s="28"/>
      <c r="CVV6937" s="44"/>
      <c r="CVW6937" s="80"/>
      <c r="CVX6937" s="47"/>
      <c r="CVY6937" s="80"/>
      <c r="CVZ6937" s="80"/>
      <c r="CWA6937" s="80"/>
      <c r="CWB6937" s="80"/>
      <c r="CWC6937" s="80"/>
      <c r="CWD6937" s="47"/>
      <c r="CWE6937" s="80"/>
      <c r="CWF6937" s="29"/>
      <c r="CWG6937" s="29"/>
      <c r="CWH6937" s="29"/>
      <c r="CWI6937" s="47"/>
      <c r="CWJ6937" s="80"/>
      <c r="CWK6937" s="28"/>
      <c r="CWL6937" s="44"/>
      <c r="CWM6937" s="80"/>
      <c r="CWN6937" s="47"/>
      <c r="CWO6937" s="80"/>
      <c r="CWP6937" s="80"/>
      <c r="CWQ6937" s="80"/>
      <c r="CWR6937" s="80"/>
      <c r="CWS6937" s="80"/>
      <c r="CWT6937" s="47"/>
      <c r="CWU6937" s="80"/>
      <c r="CWV6937" s="29"/>
      <c r="CWW6937" s="29"/>
      <c r="CWX6937" s="29"/>
      <c r="CWY6937" s="47"/>
      <c r="CWZ6937" s="80"/>
      <c r="CXA6937" s="28"/>
      <c r="CXB6937" s="44"/>
      <c r="CXC6937" s="80"/>
      <c r="CXD6937" s="47"/>
      <c r="CXE6937" s="80"/>
      <c r="CXF6937" s="80"/>
      <c r="CXG6937" s="80"/>
      <c r="CXH6937" s="80"/>
      <c r="CXI6937" s="80"/>
      <c r="CXJ6937" s="47"/>
      <c r="CXK6937" s="80"/>
      <c r="CXL6937" s="29"/>
      <c r="CXM6937" s="29"/>
      <c r="CXN6937" s="29"/>
      <c r="CXO6937" s="47"/>
      <c r="CXP6937" s="80"/>
      <c r="CXQ6937" s="28"/>
      <c r="CXR6937" s="44"/>
      <c r="CXS6937" s="80"/>
      <c r="CXT6937" s="47"/>
      <c r="CXU6937" s="80"/>
      <c r="CXV6937" s="80"/>
      <c r="CXW6937" s="80"/>
      <c r="CXX6937" s="80"/>
      <c r="CXY6937" s="80"/>
      <c r="CXZ6937" s="47"/>
      <c r="CYA6937" s="80"/>
      <c r="CYB6937" s="29"/>
      <c r="CYC6937" s="29"/>
      <c r="CYD6937" s="29"/>
      <c r="CYE6937" s="47"/>
      <c r="CYF6937" s="80"/>
      <c r="CYG6937" s="28"/>
      <c r="CYH6937" s="44"/>
      <c r="CYI6937" s="80"/>
      <c r="CYJ6937" s="47"/>
      <c r="CYK6937" s="80"/>
      <c r="CYL6937" s="80"/>
      <c r="CYM6937" s="80"/>
      <c r="CYN6937" s="80"/>
      <c r="CYO6937" s="80"/>
      <c r="CYP6937" s="47"/>
      <c r="CYQ6937" s="80"/>
      <c r="CYR6937" s="29"/>
      <c r="CYS6937" s="29"/>
      <c r="CYT6937" s="29"/>
      <c r="CYU6937" s="47"/>
      <c r="CYV6937" s="80"/>
      <c r="CYW6937" s="28"/>
      <c r="CYX6937" s="44"/>
      <c r="CYY6937" s="80"/>
      <c r="CYZ6937" s="47"/>
      <c r="CZA6937" s="80"/>
      <c r="CZB6937" s="80"/>
      <c r="CZC6937" s="80"/>
      <c r="CZD6937" s="80"/>
      <c r="CZE6937" s="80"/>
      <c r="CZF6937" s="47"/>
      <c r="CZG6937" s="80"/>
      <c r="CZH6937" s="29"/>
      <c r="CZI6937" s="29"/>
      <c r="CZJ6937" s="29"/>
      <c r="CZK6937" s="47"/>
      <c r="CZL6937" s="80"/>
      <c r="CZM6937" s="28"/>
      <c r="CZN6937" s="44"/>
      <c r="CZO6937" s="80"/>
      <c r="CZP6937" s="47"/>
      <c r="CZQ6937" s="80"/>
      <c r="CZR6937" s="80"/>
      <c r="CZS6937" s="80"/>
      <c r="CZT6937" s="80"/>
      <c r="CZU6937" s="80"/>
      <c r="CZV6937" s="47"/>
      <c r="CZW6937" s="80"/>
      <c r="CZX6937" s="29"/>
      <c r="CZY6937" s="29"/>
      <c r="CZZ6937" s="29"/>
      <c r="DAA6937" s="47"/>
      <c r="DAB6937" s="80"/>
      <c r="DAC6937" s="28"/>
      <c r="DAD6937" s="44"/>
      <c r="DAE6937" s="80"/>
      <c r="DAF6937" s="47"/>
      <c r="DAG6937" s="80"/>
      <c r="DAH6937" s="80"/>
      <c r="DAI6937" s="80"/>
      <c r="DAJ6937" s="80"/>
      <c r="DAK6937" s="80"/>
      <c r="DAL6937" s="47"/>
      <c r="DAM6937" s="80"/>
      <c r="DAN6937" s="29"/>
      <c r="DAO6937" s="29"/>
      <c r="DAP6937" s="29"/>
      <c r="DAQ6937" s="47"/>
      <c r="DAR6937" s="80"/>
      <c r="DAS6937" s="28"/>
      <c r="DAT6937" s="44"/>
      <c r="DAU6937" s="80"/>
      <c r="DAV6937" s="47"/>
      <c r="DAW6937" s="80"/>
      <c r="DAX6937" s="80"/>
      <c r="DAY6937" s="80"/>
      <c r="DAZ6937" s="80"/>
      <c r="DBA6937" s="80"/>
      <c r="DBB6937" s="47"/>
      <c r="DBC6937" s="80"/>
      <c r="DBD6937" s="29"/>
      <c r="DBE6937" s="29"/>
      <c r="DBF6937" s="29"/>
      <c r="DBG6937" s="47"/>
      <c r="DBH6937" s="80"/>
      <c r="DBI6937" s="28"/>
      <c r="DBJ6937" s="44"/>
      <c r="DBK6937" s="80"/>
      <c r="DBL6937" s="47"/>
      <c r="DBM6937" s="80"/>
      <c r="DBN6937" s="80"/>
      <c r="DBO6937" s="80"/>
      <c r="DBP6937" s="80"/>
      <c r="DBQ6937" s="80"/>
      <c r="DBR6937" s="47"/>
      <c r="DBS6937" s="80"/>
      <c r="DBT6937" s="29"/>
      <c r="DBU6937" s="29"/>
      <c r="DBV6937" s="29"/>
      <c r="DBW6937" s="47"/>
      <c r="DBX6937" s="80"/>
      <c r="DBY6937" s="28"/>
      <c r="DBZ6937" s="44"/>
      <c r="DCA6937" s="80"/>
      <c r="DCB6937" s="47"/>
      <c r="DCC6937" s="80"/>
      <c r="DCD6937" s="80"/>
      <c r="DCE6937" s="80"/>
      <c r="DCF6937" s="80"/>
      <c r="DCG6937" s="80"/>
      <c r="DCH6937" s="47"/>
      <c r="DCI6937" s="80"/>
      <c r="DCJ6937" s="29"/>
      <c r="DCK6937" s="29"/>
      <c r="DCL6937" s="29"/>
      <c r="DCM6937" s="47"/>
      <c r="DCN6937" s="80"/>
      <c r="DCO6937" s="28"/>
      <c r="DCP6937" s="44"/>
      <c r="DCQ6937" s="80"/>
      <c r="DCR6937" s="47"/>
      <c r="DCS6937" s="80"/>
      <c r="DCT6937" s="80"/>
      <c r="DCU6937" s="80"/>
      <c r="DCV6937" s="80"/>
      <c r="DCW6937" s="80"/>
      <c r="DCX6937" s="47"/>
      <c r="DCY6937" s="80"/>
      <c r="DCZ6937" s="29"/>
      <c r="DDA6937" s="29"/>
      <c r="DDB6937" s="29"/>
      <c r="DDC6937" s="47"/>
      <c r="DDD6937" s="80"/>
      <c r="DDE6937" s="28"/>
      <c r="DDF6937" s="44"/>
      <c r="DDG6937" s="80"/>
      <c r="DDH6937" s="47"/>
      <c r="DDI6937" s="80"/>
      <c r="DDJ6937" s="80"/>
      <c r="DDK6937" s="80"/>
      <c r="DDL6937" s="80"/>
      <c r="DDM6937" s="80"/>
      <c r="DDN6937" s="47"/>
      <c r="DDO6937" s="80"/>
      <c r="DDP6937" s="29"/>
      <c r="DDQ6937" s="29"/>
      <c r="DDR6937" s="29"/>
      <c r="DDS6937" s="47"/>
      <c r="DDT6937" s="80"/>
      <c r="DDU6937" s="28"/>
      <c r="DDV6937" s="44"/>
      <c r="DDW6937" s="80"/>
      <c r="DDX6937" s="47"/>
      <c r="DDY6937" s="80"/>
      <c r="DDZ6937" s="80"/>
      <c r="DEA6937" s="80"/>
      <c r="DEB6937" s="80"/>
      <c r="DEC6937" s="80"/>
      <c r="DED6937" s="47"/>
      <c r="DEE6937" s="80"/>
      <c r="DEF6937" s="29"/>
      <c r="DEG6937" s="29"/>
      <c r="DEH6937" s="29"/>
      <c r="DEI6937" s="47"/>
      <c r="DEJ6937" s="80"/>
      <c r="DEK6937" s="28"/>
      <c r="DEL6937" s="44"/>
      <c r="DEM6937" s="80"/>
      <c r="DEN6937" s="47"/>
      <c r="DEO6937" s="80"/>
      <c r="DEP6937" s="80"/>
      <c r="DEQ6937" s="80"/>
      <c r="DER6937" s="80"/>
      <c r="DES6937" s="80"/>
      <c r="DET6937" s="47"/>
      <c r="DEU6937" s="80"/>
      <c r="DEV6937" s="29"/>
      <c r="DEW6937" s="29"/>
      <c r="DEX6937" s="29"/>
      <c r="DEY6937" s="47"/>
      <c r="DEZ6937" s="80"/>
      <c r="DFA6937" s="28"/>
      <c r="DFB6937" s="44"/>
      <c r="DFC6937" s="80"/>
      <c r="DFD6937" s="47"/>
      <c r="DFE6937" s="80"/>
      <c r="DFF6937" s="80"/>
      <c r="DFG6937" s="80"/>
      <c r="DFH6937" s="80"/>
      <c r="DFI6937" s="80"/>
      <c r="DFJ6937" s="47"/>
      <c r="DFK6937" s="80"/>
      <c r="DFL6937" s="29"/>
      <c r="DFM6937" s="29"/>
      <c r="DFN6937" s="29"/>
      <c r="DFO6937" s="47"/>
      <c r="DFP6937" s="80"/>
      <c r="DFQ6937" s="28"/>
      <c r="DFR6937" s="44"/>
      <c r="DFS6937" s="80"/>
      <c r="DFT6937" s="47"/>
      <c r="DFU6937" s="80"/>
      <c r="DFV6937" s="80"/>
      <c r="DFW6937" s="80"/>
      <c r="DFX6937" s="80"/>
      <c r="DFY6937" s="80"/>
      <c r="DFZ6937" s="47"/>
      <c r="DGA6937" s="80"/>
      <c r="DGB6937" s="29"/>
      <c r="DGC6937" s="29"/>
      <c r="DGD6937" s="29"/>
      <c r="DGE6937" s="47"/>
      <c r="DGF6937" s="80"/>
      <c r="DGG6937" s="28"/>
      <c r="DGH6937" s="44"/>
      <c r="DGI6937" s="80"/>
      <c r="DGJ6937" s="47"/>
      <c r="DGK6937" s="80"/>
      <c r="DGL6937" s="80"/>
      <c r="DGM6937" s="80"/>
      <c r="DGN6937" s="80"/>
      <c r="DGO6937" s="80"/>
      <c r="DGP6937" s="47"/>
      <c r="DGQ6937" s="80"/>
      <c r="DGR6937" s="29"/>
      <c r="DGS6937" s="29"/>
      <c r="DGT6937" s="29"/>
      <c r="DGU6937" s="47"/>
      <c r="DGV6937" s="80"/>
      <c r="DGW6937" s="28"/>
      <c r="DGX6937" s="44"/>
      <c r="DGY6937" s="80"/>
      <c r="DGZ6937" s="47"/>
      <c r="DHA6937" s="80"/>
      <c r="DHB6937" s="80"/>
      <c r="DHC6937" s="80"/>
      <c r="DHD6937" s="80"/>
      <c r="DHE6937" s="80"/>
      <c r="DHF6937" s="47"/>
      <c r="DHG6937" s="80"/>
      <c r="DHH6937" s="29"/>
      <c r="DHI6937" s="29"/>
      <c r="DHJ6937" s="29"/>
      <c r="DHK6937" s="47"/>
      <c r="DHL6937" s="80"/>
      <c r="DHM6937" s="28"/>
      <c r="DHN6937" s="44"/>
      <c r="DHO6937" s="80"/>
      <c r="DHP6937" s="47"/>
      <c r="DHQ6937" s="80"/>
      <c r="DHR6937" s="80"/>
      <c r="DHS6937" s="80"/>
      <c r="DHT6937" s="80"/>
      <c r="DHU6937" s="80"/>
      <c r="DHV6937" s="47"/>
      <c r="DHW6937" s="80"/>
      <c r="DHX6937" s="29"/>
      <c r="DHY6937" s="29"/>
      <c r="DHZ6937" s="29"/>
      <c r="DIA6937" s="47"/>
      <c r="DIB6937" s="80"/>
      <c r="DIC6937" s="28"/>
      <c r="DID6937" s="44"/>
      <c r="DIE6937" s="80"/>
      <c r="DIF6937" s="47"/>
      <c r="DIG6937" s="80"/>
      <c r="DIH6937" s="80"/>
      <c r="DII6937" s="80"/>
      <c r="DIJ6937" s="80"/>
      <c r="DIK6937" s="80"/>
      <c r="DIL6937" s="47"/>
      <c r="DIM6937" s="80"/>
      <c r="DIN6937" s="29"/>
      <c r="DIO6937" s="29"/>
      <c r="DIP6937" s="29"/>
      <c r="DIQ6937" s="47"/>
      <c r="DIR6937" s="80"/>
      <c r="DIS6937" s="28"/>
      <c r="DIT6937" s="44"/>
      <c r="DIU6937" s="80"/>
      <c r="DIV6937" s="47"/>
      <c r="DIW6937" s="80"/>
      <c r="DIX6937" s="80"/>
      <c r="DIY6937" s="80"/>
      <c r="DIZ6937" s="80"/>
      <c r="DJA6937" s="80"/>
      <c r="DJB6937" s="47"/>
      <c r="DJC6937" s="80"/>
      <c r="DJD6937" s="29"/>
      <c r="DJE6937" s="29"/>
      <c r="DJF6937" s="29"/>
      <c r="DJG6937" s="47"/>
      <c r="DJH6937" s="80"/>
      <c r="DJI6937" s="28"/>
      <c r="DJJ6937" s="44"/>
      <c r="DJK6937" s="80"/>
      <c r="DJL6937" s="47"/>
      <c r="DJM6937" s="80"/>
      <c r="DJN6937" s="80"/>
      <c r="DJO6937" s="80"/>
      <c r="DJP6937" s="80"/>
      <c r="DJQ6937" s="80"/>
      <c r="DJR6937" s="47"/>
      <c r="DJS6937" s="80"/>
      <c r="DJT6937" s="29"/>
      <c r="DJU6937" s="29"/>
      <c r="DJV6937" s="29"/>
      <c r="DJW6937" s="47"/>
      <c r="DJX6937" s="80"/>
      <c r="DJY6937" s="28"/>
      <c r="DJZ6937" s="44"/>
      <c r="DKA6937" s="80"/>
      <c r="DKB6937" s="47"/>
      <c r="DKC6937" s="80"/>
      <c r="DKD6937" s="80"/>
      <c r="DKE6937" s="80"/>
      <c r="DKF6937" s="80"/>
      <c r="DKG6937" s="80"/>
      <c r="DKH6937" s="47"/>
      <c r="DKI6937" s="80"/>
      <c r="DKJ6937" s="29"/>
      <c r="DKK6937" s="29"/>
      <c r="DKL6937" s="29"/>
      <c r="DKM6937" s="47"/>
      <c r="DKN6937" s="80"/>
      <c r="DKO6937" s="28"/>
      <c r="DKP6937" s="44"/>
      <c r="DKQ6937" s="80"/>
      <c r="DKR6937" s="47"/>
      <c r="DKS6937" s="80"/>
      <c r="DKT6937" s="80"/>
      <c r="DKU6937" s="80"/>
      <c r="DKV6937" s="80"/>
      <c r="DKW6937" s="80"/>
      <c r="DKX6937" s="47"/>
      <c r="DKY6937" s="80"/>
      <c r="DKZ6937" s="29"/>
      <c r="DLA6937" s="29"/>
      <c r="DLB6937" s="29"/>
      <c r="DLC6937" s="47"/>
      <c r="DLD6937" s="80"/>
      <c r="DLE6937" s="28"/>
      <c r="DLF6937" s="44"/>
      <c r="DLG6937" s="80"/>
      <c r="DLH6937" s="47"/>
      <c r="DLI6937" s="80"/>
      <c r="DLJ6937" s="80"/>
      <c r="DLK6937" s="80"/>
      <c r="DLL6937" s="80"/>
      <c r="DLM6937" s="80"/>
      <c r="DLN6937" s="47"/>
      <c r="DLO6937" s="80"/>
      <c r="DLP6937" s="29"/>
      <c r="DLQ6937" s="29"/>
      <c r="DLR6937" s="29"/>
      <c r="DLS6937" s="47"/>
      <c r="DLT6937" s="80"/>
      <c r="DLU6937" s="28"/>
      <c r="DLV6937" s="44"/>
      <c r="DLW6937" s="80"/>
      <c r="DLX6937" s="47"/>
      <c r="DLY6937" s="80"/>
      <c r="DLZ6937" s="80"/>
      <c r="DMA6937" s="80"/>
      <c r="DMB6937" s="80"/>
      <c r="DMC6937" s="80"/>
      <c r="DMD6937" s="47"/>
      <c r="DME6937" s="80"/>
      <c r="DMF6937" s="29"/>
      <c r="DMG6937" s="29"/>
      <c r="DMH6937" s="29"/>
      <c r="DMI6937" s="47"/>
      <c r="DMJ6937" s="80"/>
      <c r="DMK6937" s="28"/>
      <c r="DML6937" s="44"/>
      <c r="DMM6937" s="80"/>
      <c r="DMN6937" s="47"/>
      <c r="DMO6937" s="80"/>
      <c r="DMP6937" s="80"/>
      <c r="DMQ6937" s="80"/>
      <c r="DMR6937" s="80"/>
      <c r="DMS6937" s="80"/>
      <c r="DMT6937" s="47"/>
      <c r="DMU6937" s="80"/>
      <c r="DMV6937" s="29"/>
      <c r="DMW6937" s="29"/>
      <c r="DMX6937" s="29"/>
      <c r="DMY6937" s="47"/>
      <c r="DMZ6937" s="80"/>
      <c r="DNA6937" s="28"/>
      <c r="DNB6937" s="44"/>
      <c r="DNC6937" s="80"/>
      <c r="DND6937" s="47"/>
      <c r="DNE6937" s="80"/>
      <c r="DNF6937" s="80"/>
      <c r="DNG6937" s="80"/>
      <c r="DNH6937" s="80"/>
      <c r="DNI6937" s="80"/>
      <c r="DNJ6937" s="47"/>
      <c r="DNK6937" s="80"/>
      <c r="DNL6937" s="29"/>
      <c r="DNM6937" s="29"/>
      <c r="DNN6937" s="29"/>
      <c r="DNO6937" s="47"/>
      <c r="DNP6937" s="80"/>
      <c r="DNQ6937" s="28"/>
      <c r="DNR6937" s="44"/>
      <c r="DNS6937" s="80"/>
      <c r="DNT6937" s="47"/>
      <c r="DNU6937" s="80"/>
      <c r="DNV6937" s="80"/>
      <c r="DNW6937" s="80"/>
      <c r="DNX6937" s="80"/>
      <c r="DNY6937" s="80"/>
      <c r="DNZ6937" s="47"/>
      <c r="DOA6937" s="80"/>
      <c r="DOB6937" s="29"/>
      <c r="DOC6937" s="29"/>
      <c r="DOD6937" s="29"/>
      <c r="DOE6937" s="47"/>
      <c r="DOF6937" s="80"/>
      <c r="DOG6937" s="28"/>
      <c r="DOH6937" s="44"/>
      <c r="DOI6937" s="80"/>
      <c r="DOJ6937" s="47"/>
      <c r="DOK6937" s="80"/>
      <c r="DOL6937" s="80"/>
      <c r="DOM6937" s="80"/>
      <c r="DON6937" s="80"/>
      <c r="DOO6937" s="80"/>
      <c r="DOP6937" s="47"/>
      <c r="DOQ6937" s="80"/>
      <c r="DOR6937" s="29"/>
      <c r="DOS6937" s="29"/>
      <c r="DOT6937" s="29"/>
      <c r="DOU6937" s="47"/>
      <c r="DOV6937" s="80"/>
      <c r="DOW6937" s="28"/>
      <c r="DOX6937" s="44"/>
      <c r="DOY6937" s="80"/>
      <c r="DOZ6937" s="47"/>
      <c r="DPA6937" s="80"/>
      <c r="DPB6937" s="80"/>
      <c r="DPC6937" s="80"/>
      <c r="DPD6937" s="80"/>
      <c r="DPE6937" s="80"/>
      <c r="DPF6937" s="47"/>
      <c r="DPG6937" s="80"/>
      <c r="DPH6937" s="29"/>
      <c r="DPI6937" s="29"/>
      <c r="DPJ6937" s="29"/>
      <c r="DPK6937" s="47"/>
      <c r="DPL6937" s="80"/>
      <c r="DPM6937" s="28"/>
      <c r="DPN6937" s="44"/>
      <c r="DPO6937" s="80"/>
      <c r="DPP6937" s="47"/>
      <c r="DPQ6937" s="80"/>
      <c r="DPR6937" s="80"/>
      <c r="DPS6937" s="80"/>
      <c r="DPT6937" s="80"/>
      <c r="DPU6937" s="80"/>
      <c r="DPV6937" s="47"/>
      <c r="DPW6937" s="80"/>
      <c r="DPX6937" s="29"/>
      <c r="DPY6937" s="29"/>
      <c r="DPZ6937" s="29"/>
      <c r="DQA6937" s="47"/>
      <c r="DQB6937" s="80"/>
      <c r="DQC6937" s="28"/>
      <c r="DQD6937" s="44"/>
      <c r="DQE6937" s="80"/>
      <c r="DQF6937" s="47"/>
      <c r="DQG6937" s="80"/>
      <c r="DQH6937" s="80"/>
      <c r="DQI6937" s="80"/>
      <c r="DQJ6937" s="80"/>
      <c r="DQK6937" s="80"/>
      <c r="DQL6937" s="47"/>
      <c r="DQM6937" s="80"/>
      <c r="DQN6937" s="29"/>
      <c r="DQO6937" s="29"/>
      <c r="DQP6937" s="29"/>
      <c r="DQQ6937" s="47"/>
      <c r="DQR6937" s="80"/>
      <c r="DQS6937" s="28"/>
      <c r="DQT6937" s="44"/>
      <c r="DQU6937" s="80"/>
      <c r="DQV6937" s="47"/>
      <c r="DQW6937" s="80"/>
      <c r="DQX6937" s="80"/>
      <c r="DQY6937" s="80"/>
      <c r="DQZ6937" s="80"/>
      <c r="DRA6937" s="80"/>
      <c r="DRB6937" s="47"/>
      <c r="DRC6937" s="80"/>
      <c r="DRD6937" s="29"/>
      <c r="DRE6937" s="29"/>
      <c r="DRF6937" s="29"/>
      <c r="DRG6937" s="47"/>
      <c r="DRH6937" s="80"/>
      <c r="DRI6937" s="28"/>
      <c r="DRJ6937" s="44"/>
      <c r="DRK6937" s="80"/>
      <c r="DRL6937" s="47"/>
      <c r="DRM6937" s="80"/>
      <c r="DRN6937" s="80"/>
      <c r="DRO6937" s="80"/>
      <c r="DRP6937" s="80"/>
      <c r="DRQ6937" s="80"/>
      <c r="DRR6937" s="47"/>
      <c r="DRS6937" s="80"/>
      <c r="DRT6937" s="29"/>
      <c r="DRU6937" s="29"/>
      <c r="DRV6937" s="29"/>
      <c r="DRW6937" s="47"/>
      <c r="DRX6937" s="80"/>
      <c r="DRY6937" s="28"/>
      <c r="DRZ6937" s="44"/>
      <c r="DSA6937" s="80"/>
      <c r="DSB6937" s="47"/>
      <c r="DSC6937" s="80"/>
      <c r="DSD6937" s="80"/>
      <c r="DSE6937" s="80"/>
      <c r="DSF6937" s="80"/>
      <c r="DSG6937" s="80"/>
      <c r="DSH6937" s="47"/>
      <c r="DSI6937" s="80"/>
      <c r="DSJ6937" s="29"/>
      <c r="DSK6937" s="29"/>
      <c r="DSL6937" s="29"/>
      <c r="DSM6937" s="47"/>
      <c r="DSN6937" s="80"/>
      <c r="DSO6937" s="28"/>
      <c r="DSP6937" s="44"/>
      <c r="DSQ6937" s="80"/>
      <c r="DSR6937" s="47"/>
      <c r="DSS6937" s="80"/>
      <c r="DST6937" s="80"/>
      <c r="DSU6937" s="80"/>
      <c r="DSV6937" s="80"/>
      <c r="DSW6937" s="80"/>
      <c r="DSX6937" s="47"/>
      <c r="DSY6937" s="80"/>
      <c r="DSZ6937" s="29"/>
      <c r="DTA6937" s="29"/>
      <c r="DTB6937" s="29"/>
      <c r="DTC6937" s="47"/>
      <c r="DTD6937" s="80"/>
      <c r="DTE6937" s="28"/>
      <c r="DTF6937" s="44"/>
      <c r="DTG6937" s="80"/>
      <c r="DTH6937" s="47"/>
      <c r="DTI6937" s="80"/>
      <c r="DTJ6937" s="80"/>
      <c r="DTK6937" s="80"/>
      <c r="DTL6937" s="80"/>
      <c r="DTM6937" s="80"/>
      <c r="DTN6937" s="47"/>
      <c r="DTO6937" s="80"/>
      <c r="DTP6937" s="29"/>
      <c r="DTQ6937" s="29"/>
      <c r="DTR6937" s="29"/>
      <c r="DTS6937" s="47"/>
      <c r="DTT6937" s="80"/>
      <c r="DTU6937" s="28"/>
      <c r="DTV6937" s="44"/>
      <c r="DTW6937" s="80"/>
      <c r="DTX6937" s="47"/>
      <c r="DTY6937" s="80"/>
      <c r="DTZ6937" s="80"/>
      <c r="DUA6937" s="80"/>
      <c r="DUB6937" s="80"/>
      <c r="DUC6937" s="80"/>
      <c r="DUD6937" s="47"/>
      <c r="DUE6937" s="80"/>
      <c r="DUF6937" s="29"/>
      <c r="DUG6937" s="29"/>
      <c r="DUH6937" s="29"/>
      <c r="DUI6937" s="47"/>
      <c r="DUJ6937" s="80"/>
      <c r="DUK6937" s="28"/>
      <c r="DUL6937" s="44"/>
      <c r="DUM6937" s="80"/>
      <c r="DUN6937" s="47"/>
      <c r="DUO6937" s="80"/>
      <c r="DUP6937" s="80"/>
      <c r="DUQ6937" s="80"/>
      <c r="DUR6937" s="80"/>
      <c r="DUS6937" s="80"/>
      <c r="DUT6937" s="47"/>
      <c r="DUU6937" s="80"/>
      <c r="DUV6937" s="29"/>
      <c r="DUW6937" s="29"/>
      <c r="DUX6937" s="29"/>
      <c r="DUY6937" s="47"/>
      <c r="DUZ6937" s="80"/>
      <c r="DVA6937" s="28"/>
      <c r="DVB6937" s="44"/>
      <c r="DVC6937" s="80"/>
      <c r="DVD6937" s="47"/>
      <c r="DVE6937" s="80"/>
      <c r="DVF6937" s="80"/>
      <c r="DVG6937" s="80"/>
      <c r="DVH6937" s="80"/>
      <c r="DVI6937" s="80"/>
      <c r="DVJ6937" s="47"/>
      <c r="DVK6937" s="80"/>
      <c r="DVL6937" s="29"/>
      <c r="DVM6937" s="29"/>
      <c r="DVN6937" s="29"/>
      <c r="DVO6937" s="47"/>
      <c r="DVP6937" s="80"/>
      <c r="DVQ6937" s="28"/>
      <c r="DVR6937" s="44"/>
      <c r="DVS6937" s="80"/>
      <c r="DVT6937" s="47"/>
      <c r="DVU6937" s="80"/>
      <c r="DVV6937" s="80"/>
      <c r="DVW6937" s="80"/>
      <c r="DVX6937" s="80"/>
      <c r="DVY6937" s="80"/>
      <c r="DVZ6937" s="47"/>
      <c r="DWA6937" s="80"/>
      <c r="DWB6937" s="29"/>
      <c r="DWC6937" s="29"/>
      <c r="DWD6937" s="29"/>
      <c r="DWE6937" s="47"/>
      <c r="DWF6937" s="80"/>
      <c r="DWG6937" s="28"/>
      <c r="DWH6937" s="44"/>
      <c r="DWI6937" s="80"/>
      <c r="DWJ6937" s="47"/>
      <c r="DWK6937" s="80"/>
      <c r="DWL6937" s="80"/>
      <c r="DWM6937" s="80"/>
      <c r="DWN6937" s="80"/>
      <c r="DWO6937" s="80"/>
      <c r="DWP6937" s="47"/>
      <c r="DWQ6937" s="80"/>
      <c r="DWR6937" s="29"/>
      <c r="DWS6937" s="29"/>
      <c r="DWT6937" s="29"/>
      <c r="DWU6937" s="47"/>
      <c r="DWV6937" s="80"/>
      <c r="DWW6937" s="28"/>
      <c r="DWX6937" s="44"/>
      <c r="DWY6937" s="80"/>
      <c r="DWZ6937" s="47"/>
      <c r="DXA6937" s="80"/>
      <c r="DXB6937" s="80"/>
      <c r="DXC6937" s="80"/>
      <c r="DXD6937" s="80"/>
      <c r="DXE6937" s="80"/>
      <c r="DXF6937" s="47"/>
      <c r="DXG6937" s="80"/>
      <c r="DXH6937" s="29"/>
      <c r="DXI6937" s="29"/>
      <c r="DXJ6937" s="29"/>
      <c r="DXK6937" s="47"/>
      <c r="DXL6937" s="80"/>
      <c r="DXM6937" s="28"/>
      <c r="DXN6937" s="44"/>
      <c r="DXO6937" s="80"/>
      <c r="DXP6937" s="47"/>
      <c r="DXQ6937" s="80"/>
      <c r="DXR6937" s="80"/>
      <c r="DXS6937" s="80"/>
      <c r="DXT6937" s="80"/>
      <c r="DXU6937" s="80"/>
      <c r="DXV6937" s="47"/>
      <c r="DXW6937" s="80"/>
      <c r="DXX6937" s="29"/>
      <c r="DXY6937" s="29"/>
      <c r="DXZ6937" s="29"/>
      <c r="DYA6937" s="47"/>
      <c r="DYB6937" s="80"/>
      <c r="DYC6937" s="28"/>
      <c r="DYD6937" s="44"/>
      <c r="DYE6937" s="80"/>
      <c r="DYF6937" s="47"/>
      <c r="DYG6937" s="80"/>
      <c r="DYH6937" s="80"/>
      <c r="DYI6937" s="80"/>
      <c r="DYJ6937" s="80"/>
      <c r="DYK6937" s="80"/>
      <c r="DYL6937" s="47"/>
      <c r="DYM6937" s="80"/>
      <c r="DYN6937" s="29"/>
      <c r="DYO6937" s="29"/>
      <c r="DYP6937" s="29"/>
      <c r="DYQ6937" s="47"/>
      <c r="DYR6937" s="80"/>
      <c r="DYS6937" s="28"/>
      <c r="DYT6937" s="44"/>
      <c r="DYU6937" s="80"/>
      <c r="DYV6937" s="47"/>
      <c r="DYW6937" s="80"/>
      <c r="DYX6937" s="80"/>
      <c r="DYY6937" s="80"/>
      <c r="DYZ6937" s="80"/>
      <c r="DZA6937" s="80"/>
      <c r="DZB6937" s="47"/>
      <c r="DZC6937" s="80"/>
      <c r="DZD6937" s="29"/>
      <c r="DZE6937" s="29"/>
      <c r="DZF6937" s="29"/>
      <c r="DZG6937" s="47"/>
      <c r="DZH6937" s="80"/>
      <c r="DZI6937" s="28"/>
      <c r="DZJ6937" s="44"/>
      <c r="DZK6937" s="80"/>
      <c r="DZL6937" s="47"/>
      <c r="DZM6937" s="80"/>
      <c r="DZN6937" s="80"/>
      <c r="DZO6937" s="80"/>
      <c r="DZP6937" s="80"/>
      <c r="DZQ6937" s="80"/>
      <c r="DZR6937" s="47"/>
      <c r="DZS6937" s="80"/>
      <c r="DZT6937" s="29"/>
      <c r="DZU6937" s="29"/>
      <c r="DZV6937" s="29"/>
      <c r="DZW6937" s="47"/>
      <c r="DZX6937" s="80"/>
      <c r="DZY6937" s="28"/>
      <c r="DZZ6937" s="44"/>
      <c r="EAA6937" s="80"/>
      <c r="EAB6937" s="47"/>
      <c r="EAC6937" s="80"/>
      <c r="EAD6937" s="80"/>
      <c r="EAE6937" s="80"/>
      <c r="EAF6937" s="80"/>
      <c r="EAG6937" s="80"/>
      <c r="EAH6937" s="47"/>
      <c r="EAI6937" s="80"/>
      <c r="EAJ6937" s="29"/>
      <c r="EAK6937" s="29"/>
      <c r="EAL6937" s="29"/>
      <c r="EAM6937" s="47"/>
      <c r="EAN6937" s="80"/>
      <c r="EAO6937" s="28"/>
      <c r="EAP6937" s="44"/>
      <c r="EAQ6937" s="80"/>
      <c r="EAR6937" s="47"/>
      <c r="EAS6937" s="80"/>
      <c r="EAT6937" s="80"/>
      <c r="EAU6937" s="80"/>
      <c r="EAV6937" s="80"/>
      <c r="EAW6937" s="80"/>
      <c r="EAX6937" s="47"/>
      <c r="EAY6937" s="80"/>
      <c r="EAZ6937" s="29"/>
      <c r="EBA6937" s="29"/>
      <c r="EBB6937" s="29"/>
      <c r="EBC6937" s="47"/>
      <c r="EBD6937" s="80"/>
      <c r="EBE6937" s="28"/>
      <c r="EBF6937" s="44"/>
      <c r="EBG6937" s="80"/>
      <c r="EBH6937" s="47"/>
      <c r="EBI6937" s="80"/>
      <c r="EBJ6937" s="80"/>
      <c r="EBK6937" s="80"/>
      <c r="EBL6937" s="80"/>
      <c r="EBM6937" s="80"/>
      <c r="EBN6937" s="47"/>
      <c r="EBO6937" s="80"/>
      <c r="EBP6937" s="29"/>
      <c r="EBQ6937" s="29"/>
      <c r="EBR6937" s="29"/>
      <c r="EBS6937" s="47"/>
      <c r="EBT6937" s="80"/>
      <c r="EBU6937" s="28"/>
      <c r="EBV6937" s="44"/>
      <c r="EBW6937" s="80"/>
      <c r="EBX6937" s="47"/>
      <c r="EBY6937" s="80"/>
      <c r="EBZ6937" s="80"/>
      <c r="ECA6937" s="80"/>
      <c r="ECB6937" s="80"/>
      <c r="ECC6937" s="80"/>
      <c r="ECD6937" s="47"/>
      <c r="ECE6937" s="80"/>
      <c r="ECF6937" s="29"/>
      <c r="ECG6937" s="29"/>
      <c r="ECH6937" s="29"/>
      <c r="ECI6937" s="47"/>
      <c r="ECJ6937" s="80"/>
      <c r="ECK6937" s="28"/>
      <c r="ECL6937" s="44"/>
      <c r="ECM6937" s="80"/>
      <c r="ECN6937" s="47"/>
      <c r="ECO6937" s="80"/>
      <c r="ECP6937" s="80"/>
      <c r="ECQ6937" s="80"/>
      <c r="ECR6937" s="80"/>
      <c r="ECS6937" s="80"/>
      <c r="ECT6937" s="47"/>
      <c r="ECU6937" s="80"/>
      <c r="ECV6937" s="29"/>
      <c r="ECW6937" s="29"/>
      <c r="ECX6937" s="29"/>
      <c r="ECY6937" s="47"/>
      <c r="ECZ6937" s="80"/>
      <c r="EDA6937" s="28"/>
      <c r="EDB6937" s="44"/>
      <c r="EDC6937" s="80"/>
      <c r="EDD6937" s="47"/>
      <c r="EDE6937" s="80"/>
      <c r="EDF6937" s="80"/>
      <c r="EDG6937" s="80"/>
      <c r="EDH6937" s="80"/>
      <c r="EDI6937" s="80"/>
      <c r="EDJ6937" s="47"/>
      <c r="EDK6937" s="80"/>
      <c r="EDL6937" s="29"/>
      <c r="EDM6937" s="29"/>
      <c r="EDN6937" s="29"/>
      <c r="EDO6937" s="47"/>
      <c r="EDP6937" s="80"/>
      <c r="EDQ6937" s="28"/>
      <c r="EDR6937" s="44"/>
      <c r="EDS6937" s="80"/>
      <c r="EDT6937" s="47"/>
      <c r="EDU6937" s="80"/>
      <c r="EDV6937" s="80"/>
      <c r="EDW6937" s="80"/>
      <c r="EDX6937" s="80"/>
      <c r="EDY6937" s="80"/>
      <c r="EDZ6937" s="47"/>
      <c r="EEA6937" s="80"/>
      <c r="EEB6937" s="29"/>
      <c r="EEC6937" s="29"/>
      <c r="EED6937" s="29"/>
      <c r="EEE6937" s="47"/>
      <c r="EEF6937" s="80"/>
      <c r="EEG6937" s="28"/>
      <c r="EEH6937" s="44"/>
      <c r="EEI6937" s="80"/>
      <c r="EEJ6937" s="47"/>
      <c r="EEK6937" s="80"/>
      <c r="EEL6937" s="80"/>
      <c r="EEM6937" s="80"/>
      <c r="EEN6937" s="80"/>
      <c r="EEO6937" s="80"/>
      <c r="EEP6937" s="47"/>
      <c r="EEQ6937" s="80"/>
      <c r="EER6937" s="29"/>
      <c r="EES6937" s="29"/>
      <c r="EET6937" s="29"/>
      <c r="EEU6937" s="47"/>
      <c r="EEV6937" s="80"/>
      <c r="EEW6937" s="28"/>
      <c r="EEX6937" s="44"/>
      <c r="EEY6937" s="80"/>
      <c r="EEZ6937" s="47"/>
      <c r="EFA6937" s="80"/>
      <c r="EFB6937" s="80"/>
      <c r="EFC6937" s="80"/>
      <c r="EFD6937" s="80"/>
      <c r="EFE6937" s="80"/>
      <c r="EFF6937" s="47"/>
      <c r="EFG6937" s="80"/>
      <c r="EFH6937" s="29"/>
      <c r="EFI6937" s="29"/>
      <c r="EFJ6937" s="29"/>
      <c r="EFK6937" s="47"/>
      <c r="EFL6937" s="80"/>
      <c r="EFM6937" s="28"/>
      <c r="EFN6937" s="44"/>
      <c r="EFO6937" s="80"/>
      <c r="EFP6937" s="47"/>
      <c r="EFQ6937" s="80"/>
      <c r="EFR6937" s="80"/>
      <c r="EFS6937" s="80"/>
      <c r="EFT6937" s="80"/>
      <c r="EFU6937" s="80"/>
      <c r="EFV6937" s="47"/>
      <c r="EFW6937" s="80"/>
      <c r="EFX6937" s="29"/>
      <c r="EFY6937" s="29"/>
      <c r="EFZ6937" s="29"/>
      <c r="EGA6937" s="47"/>
      <c r="EGB6937" s="80"/>
      <c r="EGC6937" s="28"/>
      <c r="EGD6937" s="44"/>
      <c r="EGE6937" s="80"/>
      <c r="EGF6937" s="47"/>
      <c r="EGG6937" s="80"/>
      <c r="EGH6937" s="80"/>
      <c r="EGI6937" s="80"/>
      <c r="EGJ6937" s="80"/>
      <c r="EGK6937" s="80"/>
      <c r="EGL6937" s="47"/>
      <c r="EGM6937" s="80"/>
      <c r="EGN6937" s="29"/>
      <c r="EGO6937" s="29"/>
      <c r="EGP6937" s="29"/>
      <c r="EGQ6937" s="47"/>
      <c r="EGR6937" s="80"/>
      <c r="EGS6937" s="28"/>
      <c r="EGT6937" s="44"/>
      <c r="EGU6937" s="80"/>
      <c r="EGV6937" s="47"/>
      <c r="EGW6937" s="80"/>
      <c r="EGX6937" s="80"/>
      <c r="EGY6937" s="80"/>
      <c r="EGZ6937" s="80"/>
      <c r="EHA6937" s="80"/>
      <c r="EHB6937" s="47"/>
      <c r="EHC6937" s="80"/>
      <c r="EHD6937" s="29"/>
      <c r="EHE6937" s="29"/>
      <c r="EHF6937" s="29"/>
      <c r="EHG6937" s="47"/>
      <c r="EHH6937" s="80"/>
      <c r="EHI6937" s="28"/>
      <c r="EHJ6937" s="44"/>
      <c r="EHK6937" s="80"/>
      <c r="EHL6937" s="47"/>
      <c r="EHM6937" s="80"/>
      <c r="EHN6937" s="80"/>
      <c r="EHO6937" s="80"/>
      <c r="EHP6937" s="80"/>
      <c r="EHQ6937" s="80"/>
      <c r="EHR6937" s="47"/>
      <c r="EHS6937" s="80"/>
      <c r="EHT6937" s="29"/>
      <c r="EHU6937" s="29"/>
      <c r="EHV6937" s="29"/>
      <c r="EHW6937" s="47"/>
      <c r="EHX6937" s="80"/>
      <c r="EHY6937" s="28"/>
      <c r="EHZ6937" s="44"/>
      <c r="EIA6937" s="80"/>
      <c r="EIB6937" s="47"/>
      <c r="EIC6937" s="80"/>
      <c r="EID6937" s="80"/>
      <c r="EIE6937" s="80"/>
      <c r="EIF6937" s="80"/>
      <c r="EIG6937" s="80"/>
      <c r="EIH6937" s="47"/>
      <c r="EII6937" s="80"/>
      <c r="EIJ6937" s="29"/>
      <c r="EIK6937" s="29"/>
      <c r="EIL6937" s="29"/>
      <c r="EIM6937" s="47"/>
      <c r="EIN6937" s="80"/>
      <c r="EIO6937" s="28"/>
      <c r="EIP6937" s="44"/>
      <c r="EIQ6937" s="80"/>
      <c r="EIR6937" s="47"/>
      <c r="EIS6937" s="80"/>
      <c r="EIT6937" s="80"/>
      <c r="EIU6937" s="80"/>
      <c r="EIV6937" s="80"/>
      <c r="EIW6937" s="80"/>
      <c r="EIX6937" s="47"/>
      <c r="EIY6937" s="80"/>
      <c r="EIZ6937" s="29"/>
      <c r="EJA6937" s="29"/>
      <c r="EJB6937" s="29"/>
      <c r="EJC6937" s="47"/>
      <c r="EJD6937" s="80"/>
      <c r="EJE6937" s="28"/>
      <c r="EJF6937" s="44"/>
      <c r="EJG6937" s="80"/>
      <c r="EJH6937" s="47"/>
      <c r="EJI6937" s="80"/>
      <c r="EJJ6937" s="80"/>
      <c r="EJK6937" s="80"/>
      <c r="EJL6937" s="80"/>
      <c r="EJM6937" s="80"/>
      <c r="EJN6937" s="47"/>
      <c r="EJO6937" s="80"/>
      <c r="EJP6937" s="29"/>
      <c r="EJQ6937" s="29"/>
      <c r="EJR6937" s="29"/>
      <c r="EJS6937" s="47"/>
      <c r="EJT6937" s="80"/>
      <c r="EJU6937" s="28"/>
      <c r="EJV6937" s="44"/>
      <c r="EJW6937" s="80"/>
      <c r="EJX6937" s="47"/>
      <c r="EJY6937" s="80"/>
      <c r="EJZ6937" s="80"/>
      <c r="EKA6937" s="80"/>
      <c r="EKB6937" s="80"/>
      <c r="EKC6937" s="80"/>
      <c r="EKD6937" s="47"/>
      <c r="EKE6937" s="80"/>
      <c r="EKF6937" s="29"/>
      <c r="EKG6937" s="29"/>
      <c r="EKH6937" s="29"/>
      <c r="EKI6937" s="47"/>
      <c r="EKJ6937" s="80"/>
      <c r="EKK6937" s="28"/>
      <c r="EKL6937" s="44"/>
      <c r="EKM6937" s="80"/>
      <c r="EKN6937" s="47"/>
      <c r="EKO6937" s="80"/>
      <c r="EKP6937" s="80"/>
      <c r="EKQ6937" s="80"/>
      <c r="EKR6937" s="80"/>
      <c r="EKS6937" s="80"/>
      <c r="EKT6937" s="47"/>
      <c r="EKU6937" s="80"/>
      <c r="EKV6937" s="29"/>
      <c r="EKW6937" s="29"/>
      <c r="EKX6937" s="29"/>
      <c r="EKY6937" s="47"/>
      <c r="EKZ6937" s="80"/>
      <c r="ELA6937" s="28"/>
      <c r="ELB6937" s="44"/>
      <c r="ELC6937" s="80"/>
      <c r="ELD6937" s="47"/>
      <c r="ELE6937" s="80"/>
      <c r="ELF6937" s="80"/>
      <c r="ELG6937" s="80"/>
      <c r="ELH6937" s="80"/>
      <c r="ELI6937" s="80"/>
      <c r="ELJ6937" s="47"/>
      <c r="ELK6937" s="80"/>
      <c r="ELL6937" s="29"/>
      <c r="ELM6937" s="29"/>
      <c r="ELN6937" s="29"/>
      <c r="ELO6937" s="47"/>
      <c r="ELP6937" s="80"/>
      <c r="ELQ6937" s="28"/>
      <c r="ELR6937" s="44"/>
      <c r="ELS6937" s="80"/>
      <c r="ELT6937" s="47"/>
      <c r="ELU6937" s="80"/>
      <c r="ELV6937" s="80"/>
      <c r="ELW6937" s="80"/>
      <c r="ELX6937" s="80"/>
      <c r="ELY6937" s="80"/>
      <c r="ELZ6937" s="47"/>
      <c r="EMA6937" s="80"/>
      <c r="EMB6937" s="29"/>
      <c r="EMC6937" s="29"/>
      <c r="EMD6937" s="29"/>
      <c r="EME6937" s="47"/>
      <c r="EMF6937" s="80"/>
      <c r="EMG6937" s="28"/>
      <c r="EMH6937" s="44"/>
      <c r="EMI6937" s="80"/>
      <c r="EMJ6937" s="47"/>
      <c r="EMK6937" s="80"/>
      <c r="EML6937" s="80"/>
      <c r="EMM6937" s="80"/>
      <c r="EMN6937" s="80"/>
      <c r="EMO6937" s="80"/>
      <c r="EMP6937" s="47"/>
      <c r="EMQ6937" s="80"/>
      <c r="EMR6937" s="29"/>
      <c r="EMS6937" s="29"/>
      <c r="EMT6937" s="29"/>
      <c r="EMU6937" s="47"/>
      <c r="EMV6937" s="80"/>
      <c r="EMW6937" s="28"/>
      <c r="EMX6937" s="44"/>
      <c r="EMY6937" s="80"/>
      <c r="EMZ6937" s="47"/>
      <c r="ENA6937" s="80"/>
      <c r="ENB6937" s="80"/>
      <c r="ENC6937" s="80"/>
      <c r="END6937" s="80"/>
      <c r="ENE6937" s="80"/>
      <c r="ENF6937" s="47"/>
      <c r="ENG6937" s="80"/>
      <c r="ENH6937" s="29"/>
      <c r="ENI6937" s="29"/>
      <c r="ENJ6937" s="29"/>
      <c r="ENK6937" s="47"/>
      <c r="ENL6937" s="80"/>
      <c r="ENM6937" s="28"/>
      <c r="ENN6937" s="44"/>
      <c r="ENO6937" s="80"/>
      <c r="ENP6937" s="47"/>
      <c r="ENQ6937" s="80"/>
      <c r="ENR6937" s="80"/>
      <c r="ENS6937" s="80"/>
      <c r="ENT6937" s="80"/>
      <c r="ENU6937" s="80"/>
      <c r="ENV6937" s="47"/>
      <c r="ENW6937" s="80"/>
      <c r="ENX6937" s="29"/>
      <c r="ENY6937" s="29"/>
      <c r="ENZ6937" s="29"/>
      <c r="EOA6937" s="47"/>
      <c r="EOB6937" s="80"/>
      <c r="EOC6937" s="28"/>
      <c r="EOD6937" s="44"/>
      <c r="EOE6937" s="80"/>
      <c r="EOF6937" s="47"/>
      <c r="EOG6937" s="80"/>
      <c r="EOH6937" s="80"/>
      <c r="EOI6937" s="80"/>
      <c r="EOJ6937" s="80"/>
      <c r="EOK6937" s="80"/>
      <c r="EOL6937" s="47"/>
      <c r="EOM6937" s="80"/>
      <c r="EON6937" s="29"/>
      <c r="EOO6937" s="29"/>
      <c r="EOP6937" s="29"/>
      <c r="EOQ6937" s="47"/>
      <c r="EOR6937" s="80"/>
      <c r="EOS6937" s="28"/>
      <c r="EOT6937" s="44"/>
      <c r="EOU6937" s="80"/>
      <c r="EOV6937" s="47"/>
      <c r="EOW6937" s="80"/>
      <c r="EOX6937" s="80"/>
      <c r="EOY6937" s="80"/>
      <c r="EOZ6937" s="80"/>
      <c r="EPA6937" s="80"/>
      <c r="EPB6937" s="47"/>
      <c r="EPC6937" s="80"/>
      <c r="EPD6937" s="29"/>
      <c r="EPE6937" s="29"/>
      <c r="EPF6937" s="29"/>
      <c r="EPG6937" s="47"/>
      <c r="EPH6937" s="80"/>
      <c r="EPI6937" s="28"/>
      <c r="EPJ6937" s="44"/>
      <c r="EPK6937" s="80"/>
      <c r="EPL6937" s="47"/>
      <c r="EPM6937" s="80"/>
      <c r="EPN6937" s="80"/>
      <c r="EPO6937" s="80"/>
      <c r="EPP6937" s="80"/>
      <c r="EPQ6937" s="80"/>
      <c r="EPR6937" s="47"/>
      <c r="EPS6937" s="80"/>
      <c r="EPT6937" s="29"/>
      <c r="EPU6937" s="29"/>
      <c r="EPV6937" s="29"/>
      <c r="EPW6937" s="47"/>
      <c r="EPX6937" s="80"/>
      <c r="EPY6937" s="28"/>
      <c r="EPZ6937" s="44"/>
      <c r="EQA6937" s="80"/>
      <c r="EQB6937" s="47"/>
      <c r="EQC6937" s="80"/>
      <c r="EQD6937" s="80"/>
      <c r="EQE6937" s="80"/>
      <c r="EQF6937" s="80"/>
      <c r="EQG6937" s="80"/>
      <c r="EQH6937" s="47"/>
      <c r="EQI6937" s="80"/>
      <c r="EQJ6937" s="29"/>
      <c r="EQK6937" s="29"/>
      <c r="EQL6937" s="29"/>
      <c r="EQM6937" s="47"/>
      <c r="EQN6937" s="80"/>
      <c r="EQO6937" s="28"/>
      <c r="EQP6937" s="44"/>
      <c r="EQQ6937" s="80"/>
      <c r="EQR6937" s="47"/>
      <c r="EQS6937" s="80"/>
      <c r="EQT6937" s="80"/>
      <c r="EQU6937" s="80"/>
      <c r="EQV6937" s="80"/>
      <c r="EQW6937" s="80"/>
      <c r="EQX6937" s="47"/>
      <c r="EQY6937" s="80"/>
      <c r="EQZ6937" s="29"/>
      <c r="ERA6937" s="29"/>
      <c r="ERB6937" s="29"/>
      <c r="ERC6937" s="47"/>
      <c r="ERD6937" s="80"/>
      <c r="ERE6937" s="28"/>
      <c r="ERF6937" s="44"/>
      <c r="ERG6937" s="80"/>
      <c r="ERH6937" s="47"/>
      <c r="ERI6937" s="80"/>
      <c r="ERJ6937" s="80"/>
      <c r="ERK6937" s="80"/>
      <c r="ERL6937" s="80"/>
      <c r="ERM6937" s="80"/>
      <c r="ERN6937" s="47"/>
      <c r="ERO6937" s="80"/>
      <c r="ERP6937" s="29"/>
      <c r="ERQ6937" s="29"/>
      <c r="ERR6937" s="29"/>
      <c r="ERS6937" s="47"/>
      <c r="ERT6937" s="80"/>
      <c r="ERU6937" s="28"/>
      <c r="ERV6937" s="44"/>
      <c r="ERW6937" s="80"/>
      <c r="ERX6937" s="47"/>
      <c r="ERY6937" s="80"/>
      <c r="ERZ6937" s="80"/>
      <c r="ESA6937" s="80"/>
      <c r="ESB6937" s="80"/>
      <c r="ESC6937" s="80"/>
      <c r="ESD6937" s="47"/>
      <c r="ESE6937" s="80"/>
      <c r="ESF6937" s="29"/>
      <c r="ESG6937" s="29"/>
      <c r="ESH6937" s="29"/>
      <c r="ESI6937" s="47"/>
      <c r="ESJ6937" s="80"/>
      <c r="ESK6937" s="28"/>
      <c r="ESL6937" s="44"/>
      <c r="ESM6937" s="80"/>
      <c r="ESN6937" s="47"/>
      <c r="ESO6937" s="80"/>
      <c r="ESP6937" s="80"/>
      <c r="ESQ6937" s="80"/>
      <c r="ESR6937" s="80"/>
      <c r="ESS6937" s="80"/>
      <c r="EST6937" s="47"/>
      <c r="ESU6937" s="80"/>
      <c r="ESV6937" s="29"/>
      <c r="ESW6937" s="29"/>
      <c r="ESX6937" s="29"/>
      <c r="ESY6937" s="47"/>
      <c r="ESZ6937" s="80"/>
      <c r="ETA6937" s="28"/>
      <c r="ETB6937" s="44"/>
      <c r="ETC6937" s="80"/>
      <c r="ETD6937" s="47"/>
      <c r="ETE6937" s="80"/>
      <c r="ETF6937" s="80"/>
      <c r="ETG6937" s="80"/>
      <c r="ETH6937" s="80"/>
      <c r="ETI6937" s="80"/>
      <c r="ETJ6937" s="47"/>
      <c r="ETK6937" s="80"/>
      <c r="ETL6937" s="29"/>
      <c r="ETM6937" s="29"/>
      <c r="ETN6937" s="29"/>
      <c r="ETO6937" s="47"/>
      <c r="ETP6937" s="80"/>
      <c r="ETQ6937" s="28"/>
      <c r="ETR6937" s="44"/>
      <c r="ETS6937" s="80"/>
      <c r="ETT6937" s="47"/>
      <c r="ETU6937" s="80"/>
      <c r="ETV6937" s="80"/>
      <c r="ETW6937" s="80"/>
      <c r="ETX6937" s="80"/>
      <c r="ETY6937" s="80"/>
      <c r="ETZ6937" s="47"/>
      <c r="EUA6937" s="80"/>
      <c r="EUB6937" s="29"/>
      <c r="EUC6937" s="29"/>
      <c r="EUD6937" s="29"/>
      <c r="EUE6937" s="47"/>
      <c r="EUF6937" s="80"/>
      <c r="EUG6937" s="28"/>
      <c r="EUH6937" s="44"/>
      <c r="EUI6937" s="80"/>
      <c r="EUJ6937" s="47"/>
      <c r="EUK6937" s="80"/>
      <c r="EUL6937" s="80"/>
      <c r="EUM6937" s="80"/>
      <c r="EUN6937" s="80"/>
      <c r="EUO6937" s="80"/>
      <c r="EUP6937" s="47"/>
      <c r="EUQ6937" s="80"/>
      <c r="EUR6937" s="29"/>
      <c r="EUS6937" s="29"/>
      <c r="EUT6937" s="29"/>
      <c r="EUU6937" s="47"/>
      <c r="EUV6937" s="80"/>
      <c r="EUW6937" s="28"/>
      <c r="EUX6937" s="44"/>
      <c r="EUY6937" s="80"/>
      <c r="EUZ6937" s="47"/>
      <c r="EVA6937" s="80"/>
      <c r="EVB6937" s="80"/>
      <c r="EVC6937" s="80"/>
      <c r="EVD6937" s="80"/>
      <c r="EVE6937" s="80"/>
      <c r="EVF6937" s="47"/>
      <c r="EVG6937" s="80"/>
      <c r="EVH6937" s="29"/>
      <c r="EVI6937" s="29"/>
      <c r="EVJ6937" s="29"/>
      <c r="EVK6937" s="47"/>
      <c r="EVL6937" s="80"/>
      <c r="EVM6937" s="28"/>
      <c r="EVN6937" s="44"/>
      <c r="EVO6937" s="80"/>
      <c r="EVP6937" s="47"/>
      <c r="EVQ6937" s="80"/>
      <c r="EVR6937" s="80"/>
      <c r="EVS6937" s="80"/>
      <c r="EVT6937" s="80"/>
      <c r="EVU6937" s="80"/>
      <c r="EVV6937" s="47"/>
      <c r="EVW6937" s="80"/>
      <c r="EVX6937" s="29"/>
      <c r="EVY6937" s="29"/>
      <c r="EVZ6937" s="29"/>
      <c r="EWA6937" s="47"/>
      <c r="EWB6937" s="80"/>
      <c r="EWC6937" s="28"/>
      <c r="EWD6937" s="44"/>
      <c r="EWE6937" s="80"/>
      <c r="EWF6937" s="47"/>
      <c r="EWG6937" s="80"/>
      <c r="EWH6937" s="80"/>
      <c r="EWI6937" s="80"/>
      <c r="EWJ6937" s="80"/>
      <c r="EWK6937" s="80"/>
      <c r="EWL6937" s="47"/>
      <c r="EWM6937" s="80"/>
      <c r="EWN6937" s="29"/>
      <c r="EWO6937" s="29"/>
      <c r="EWP6937" s="29"/>
      <c r="EWQ6937" s="47"/>
      <c r="EWR6937" s="80"/>
      <c r="EWS6937" s="28"/>
      <c r="EWT6937" s="44"/>
      <c r="EWU6937" s="80"/>
      <c r="EWV6937" s="47"/>
      <c r="EWW6937" s="80"/>
      <c r="EWX6937" s="80"/>
      <c r="EWY6937" s="80"/>
      <c r="EWZ6937" s="80"/>
      <c r="EXA6937" s="80"/>
      <c r="EXB6937" s="47"/>
      <c r="EXC6937" s="80"/>
      <c r="EXD6937" s="29"/>
      <c r="EXE6937" s="29"/>
      <c r="EXF6937" s="29"/>
      <c r="EXG6937" s="47"/>
      <c r="EXH6937" s="80"/>
      <c r="EXI6937" s="28"/>
      <c r="EXJ6937" s="44"/>
      <c r="EXK6937" s="80"/>
      <c r="EXL6937" s="47"/>
      <c r="EXM6937" s="80"/>
      <c r="EXN6937" s="80"/>
      <c r="EXO6937" s="80"/>
      <c r="EXP6937" s="80"/>
      <c r="EXQ6937" s="80"/>
      <c r="EXR6937" s="47"/>
      <c r="EXS6937" s="80"/>
      <c r="EXT6937" s="29"/>
      <c r="EXU6937" s="29"/>
      <c r="EXV6937" s="29"/>
      <c r="EXW6937" s="47"/>
      <c r="EXX6937" s="80"/>
      <c r="EXY6937" s="28"/>
      <c r="EXZ6937" s="44"/>
      <c r="EYA6937" s="80"/>
      <c r="EYB6937" s="47"/>
      <c r="EYC6937" s="80"/>
      <c r="EYD6937" s="80"/>
      <c r="EYE6937" s="80"/>
      <c r="EYF6937" s="80"/>
      <c r="EYG6937" s="80"/>
      <c r="EYH6937" s="47"/>
      <c r="EYI6937" s="80"/>
      <c r="EYJ6937" s="29"/>
      <c r="EYK6937" s="29"/>
      <c r="EYL6937" s="29"/>
      <c r="EYM6937" s="47"/>
      <c r="EYN6937" s="80"/>
      <c r="EYO6937" s="28"/>
      <c r="EYP6937" s="44"/>
      <c r="EYQ6937" s="80"/>
      <c r="EYR6937" s="47"/>
      <c r="EYS6937" s="80"/>
      <c r="EYT6937" s="80"/>
      <c r="EYU6937" s="80"/>
      <c r="EYV6937" s="80"/>
      <c r="EYW6937" s="80"/>
      <c r="EYX6937" s="47"/>
      <c r="EYY6937" s="80"/>
      <c r="EYZ6937" s="29"/>
      <c r="EZA6937" s="29"/>
      <c r="EZB6937" s="29"/>
      <c r="EZC6937" s="47"/>
      <c r="EZD6937" s="80"/>
      <c r="EZE6937" s="28"/>
      <c r="EZF6937" s="44"/>
      <c r="EZG6937" s="80"/>
      <c r="EZH6937" s="47"/>
      <c r="EZI6937" s="80"/>
      <c r="EZJ6937" s="80"/>
      <c r="EZK6937" s="80"/>
      <c r="EZL6937" s="80"/>
      <c r="EZM6937" s="80"/>
      <c r="EZN6937" s="47"/>
      <c r="EZO6937" s="80"/>
      <c r="EZP6937" s="29"/>
      <c r="EZQ6937" s="29"/>
      <c r="EZR6937" s="29"/>
      <c r="EZS6937" s="47"/>
      <c r="EZT6937" s="80"/>
      <c r="EZU6937" s="28"/>
      <c r="EZV6937" s="44"/>
      <c r="EZW6937" s="80"/>
      <c r="EZX6937" s="47"/>
      <c r="EZY6937" s="80"/>
      <c r="EZZ6937" s="80"/>
      <c r="FAA6937" s="80"/>
      <c r="FAB6937" s="80"/>
      <c r="FAC6937" s="80"/>
      <c r="FAD6937" s="47"/>
      <c r="FAE6937" s="80"/>
      <c r="FAF6937" s="29"/>
      <c r="FAG6937" s="29"/>
      <c r="FAH6937" s="29"/>
      <c r="FAI6937" s="47"/>
      <c r="FAJ6937" s="80"/>
      <c r="FAK6937" s="28"/>
      <c r="FAL6937" s="44"/>
      <c r="FAM6937" s="80"/>
      <c r="FAN6937" s="47"/>
      <c r="FAO6937" s="80"/>
      <c r="FAP6937" s="80"/>
      <c r="FAQ6937" s="80"/>
      <c r="FAR6937" s="80"/>
      <c r="FAS6937" s="80"/>
      <c r="FAT6937" s="47"/>
      <c r="FAU6937" s="80"/>
      <c r="FAV6937" s="29"/>
      <c r="FAW6937" s="29"/>
      <c r="FAX6937" s="29"/>
      <c r="FAY6937" s="47"/>
      <c r="FAZ6937" s="80"/>
      <c r="FBA6937" s="28"/>
      <c r="FBB6937" s="44"/>
      <c r="FBC6937" s="80"/>
      <c r="FBD6937" s="47"/>
      <c r="FBE6937" s="80"/>
      <c r="FBF6937" s="80"/>
      <c r="FBG6937" s="80"/>
      <c r="FBH6937" s="80"/>
      <c r="FBI6937" s="80"/>
      <c r="FBJ6937" s="47"/>
      <c r="FBK6937" s="80"/>
      <c r="FBL6937" s="29"/>
      <c r="FBM6937" s="29"/>
      <c r="FBN6937" s="29"/>
      <c r="FBO6937" s="47"/>
      <c r="FBP6937" s="80"/>
      <c r="FBQ6937" s="28"/>
      <c r="FBR6937" s="44"/>
      <c r="FBS6937" s="80"/>
      <c r="FBT6937" s="47"/>
      <c r="FBU6937" s="80"/>
      <c r="FBV6937" s="80"/>
      <c r="FBW6937" s="80"/>
      <c r="FBX6937" s="80"/>
      <c r="FBY6937" s="80"/>
      <c r="FBZ6937" s="47"/>
      <c r="FCA6937" s="80"/>
      <c r="FCB6937" s="29"/>
      <c r="FCC6937" s="29"/>
      <c r="FCD6937" s="29"/>
      <c r="FCE6937" s="47"/>
      <c r="FCF6937" s="80"/>
      <c r="FCG6937" s="28"/>
      <c r="FCH6937" s="44"/>
      <c r="FCI6937" s="80"/>
      <c r="FCJ6937" s="47"/>
      <c r="FCK6937" s="80"/>
      <c r="FCL6937" s="80"/>
      <c r="FCM6937" s="80"/>
      <c r="FCN6937" s="80"/>
      <c r="FCO6937" s="80"/>
      <c r="FCP6937" s="47"/>
      <c r="FCQ6937" s="80"/>
      <c r="FCR6937" s="29"/>
      <c r="FCS6937" s="29"/>
      <c r="FCT6937" s="29"/>
      <c r="FCU6937" s="47"/>
      <c r="FCV6937" s="80"/>
      <c r="FCW6937" s="28"/>
      <c r="FCX6937" s="44"/>
      <c r="FCY6937" s="80"/>
      <c r="FCZ6937" s="47"/>
      <c r="FDA6937" s="80"/>
      <c r="FDB6937" s="80"/>
      <c r="FDC6937" s="80"/>
      <c r="FDD6937" s="80"/>
      <c r="FDE6937" s="80"/>
      <c r="FDF6937" s="47"/>
      <c r="FDG6937" s="80"/>
      <c r="FDH6937" s="29"/>
      <c r="FDI6937" s="29"/>
      <c r="FDJ6937" s="29"/>
      <c r="FDK6937" s="47"/>
      <c r="FDL6937" s="80"/>
      <c r="FDM6937" s="28"/>
      <c r="FDN6937" s="44"/>
      <c r="FDO6937" s="80"/>
      <c r="FDP6937" s="47"/>
      <c r="FDQ6937" s="80"/>
      <c r="FDR6937" s="80"/>
      <c r="FDS6937" s="80"/>
      <c r="FDT6937" s="80"/>
      <c r="FDU6937" s="80"/>
      <c r="FDV6937" s="47"/>
      <c r="FDW6937" s="80"/>
      <c r="FDX6937" s="29"/>
      <c r="FDY6937" s="29"/>
      <c r="FDZ6937" s="29"/>
      <c r="FEA6937" s="47"/>
      <c r="FEB6937" s="80"/>
      <c r="FEC6937" s="28"/>
      <c r="FED6937" s="44"/>
      <c r="FEE6937" s="80"/>
      <c r="FEF6937" s="47"/>
      <c r="FEG6937" s="80"/>
      <c r="FEH6937" s="80"/>
      <c r="FEI6937" s="80"/>
      <c r="FEJ6937" s="80"/>
      <c r="FEK6937" s="80"/>
      <c r="FEL6937" s="47"/>
      <c r="FEM6937" s="80"/>
      <c r="FEN6937" s="29"/>
      <c r="FEO6937" s="29"/>
      <c r="FEP6937" s="29"/>
      <c r="FEQ6937" s="47"/>
      <c r="FER6937" s="80"/>
      <c r="FES6937" s="28"/>
      <c r="FET6937" s="44"/>
      <c r="FEU6937" s="80"/>
      <c r="FEV6937" s="47"/>
      <c r="FEW6937" s="80"/>
      <c r="FEX6937" s="80"/>
      <c r="FEY6937" s="80"/>
      <c r="FEZ6937" s="80"/>
      <c r="FFA6937" s="80"/>
      <c r="FFB6937" s="47"/>
      <c r="FFC6937" s="80"/>
      <c r="FFD6937" s="29"/>
      <c r="FFE6937" s="29"/>
      <c r="FFF6937" s="29"/>
      <c r="FFG6937" s="47"/>
      <c r="FFH6937" s="80"/>
      <c r="FFI6937" s="28"/>
      <c r="FFJ6937" s="44"/>
      <c r="FFK6937" s="80"/>
      <c r="FFL6937" s="47"/>
      <c r="FFM6937" s="80"/>
      <c r="FFN6937" s="80"/>
      <c r="FFO6937" s="80"/>
      <c r="FFP6937" s="80"/>
      <c r="FFQ6937" s="80"/>
      <c r="FFR6937" s="47"/>
      <c r="FFS6937" s="80"/>
      <c r="FFT6937" s="29"/>
      <c r="FFU6937" s="29"/>
      <c r="FFV6937" s="29"/>
      <c r="FFW6937" s="47"/>
      <c r="FFX6937" s="80"/>
      <c r="FFY6937" s="28"/>
      <c r="FFZ6937" s="44"/>
      <c r="FGA6937" s="80"/>
      <c r="FGB6937" s="47"/>
      <c r="FGC6937" s="80"/>
      <c r="FGD6937" s="80"/>
      <c r="FGE6937" s="80"/>
      <c r="FGF6937" s="80"/>
      <c r="FGG6937" s="80"/>
      <c r="FGH6937" s="47"/>
      <c r="FGI6937" s="80"/>
      <c r="FGJ6937" s="29"/>
      <c r="FGK6937" s="29"/>
      <c r="FGL6937" s="29"/>
      <c r="FGM6937" s="47"/>
      <c r="FGN6937" s="80"/>
      <c r="FGO6937" s="28"/>
      <c r="FGP6937" s="44"/>
      <c r="FGQ6937" s="80"/>
      <c r="FGR6937" s="47"/>
      <c r="FGS6937" s="80"/>
      <c r="FGT6937" s="80"/>
      <c r="FGU6937" s="80"/>
      <c r="FGV6937" s="80"/>
      <c r="FGW6937" s="80"/>
      <c r="FGX6937" s="47"/>
      <c r="FGY6937" s="80"/>
      <c r="FGZ6937" s="29"/>
      <c r="FHA6937" s="29"/>
      <c r="FHB6937" s="29"/>
      <c r="FHC6937" s="47"/>
      <c r="FHD6937" s="80"/>
      <c r="FHE6937" s="28"/>
      <c r="FHF6937" s="44"/>
      <c r="FHG6937" s="80"/>
      <c r="FHH6937" s="47"/>
      <c r="FHI6937" s="80"/>
      <c r="FHJ6937" s="80"/>
      <c r="FHK6937" s="80"/>
      <c r="FHL6937" s="80"/>
      <c r="FHM6937" s="80"/>
      <c r="FHN6937" s="47"/>
      <c r="FHO6937" s="80"/>
      <c r="FHP6937" s="29"/>
      <c r="FHQ6937" s="29"/>
      <c r="FHR6937" s="29"/>
      <c r="FHS6937" s="47"/>
      <c r="FHT6937" s="80"/>
      <c r="FHU6937" s="28"/>
      <c r="FHV6937" s="44"/>
      <c r="FHW6937" s="80"/>
      <c r="FHX6937" s="47"/>
      <c r="FHY6937" s="80"/>
      <c r="FHZ6937" s="80"/>
      <c r="FIA6937" s="80"/>
      <c r="FIB6937" s="80"/>
      <c r="FIC6937" s="80"/>
      <c r="FID6937" s="47"/>
      <c r="FIE6937" s="80"/>
      <c r="FIF6937" s="29"/>
      <c r="FIG6937" s="29"/>
      <c r="FIH6937" s="29"/>
      <c r="FII6937" s="47"/>
      <c r="FIJ6937" s="80"/>
      <c r="FIK6937" s="28"/>
      <c r="FIL6937" s="44"/>
      <c r="FIM6937" s="80"/>
      <c r="FIN6937" s="47"/>
      <c r="FIO6937" s="80"/>
      <c r="FIP6937" s="80"/>
      <c r="FIQ6937" s="80"/>
      <c r="FIR6937" s="80"/>
      <c r="FIS6937" s="80"/>
      <c r="FIT6937" s="47"/>
      <c r="FIU6937" s="80"/>
      <c r="FIV6937" s="29"/>
      <c r="FIW6937" s="29"/>
      <c r="FIX6937" s="29"/>
      <c r="FIY6937" s="47"/>
      <c r="FIZ6937" s="80"/>
      <c r="FJA6937" s="28"/>
      <c r="FJB6937" s="44"/>
      <c r="FJC6937" s="80"/>
      <c r="FJD6937" s="47"/>
      <c r="FJE6937" s="80"/>
      <c r="FJF6937" s="80"/>
      <c r="FJG6937" s="80"/>
      <c r="FJH6937" s="80"/>
      <c r="FJI6937" s="80"/>
      <c r="FJJ6937" s="47"/>
      <c r="FJK6937" s="80"/>
      <c r="FJL6937" s="29"/>
      <c r="FJM6937" s="29"/>
      <c r="FJN6937" s="29"/>
      <c r="FJO6937" s="47"/>
      <c r="FJP6937" s="80"/>
      <c r="FJQ6937" s="28"/>
      <c r="FJR6937" s="44"/>
      <c r="FJS6937" s="80"/>
      <c r="FJT6937" s="47"/>
      <c r="FJU6937" s="80"/>
      <c r="FJV6937" s="80"/>
      <c r="FJW6937" s="80"/>
      <c r="FJX6937" s="80"/>
      <c r="FJY6937" s="80"/>
      <c r="FJZ6937" s="47"/>
      <c r="FKA6937" s="80"/>
      <c r="FKB6937" s="29"/>
      <c r="FKC6937" s="29"/>
      <c r="FKD6937" s="29"/>
      <c r="FKE6937" s="47"/>
      <c r="FKF6937" s="80"/>
      <c r="FKG6937" s="28"/>
      <c r="FKH6937" s="44"/>
      <c r="FKI6937" s="80"/>
      <c r="FKJ6937" s="47"/>
      <c r="FKK6937" s="80"/>
      <c r="FKL6937" s="80"/>
      <c r="FKM6937" s="80"/>
      <c r="FKN6937" s="80"/>
      <c r="FKO6937" s="80"/>
      <c r="FKP6937" s="47"/>
      <c r="FKQ6937" s="80"/>
      <c r="FKR6937" s="29"/>
      <c r="FKS6937" s="29"/>
      <c r="FKT6937" s="29"/>
      <c r="FKU6937" s="47"/>
      <c r="FKV6937" s="80"/>
      <c r="FKW6937" s="28"/>
      <c r="FKX6937" s="44"/>
      <c r="FKY6937" s="80"/>
      <c r="FKZ6937" s="47"/>
      <c r="FLA6937" s="80"/>
      <c r="FLB6937" s="80"/>
      <c r="FLC6937" s="80"/>
      <c r="FLD6937" s="80"/>
      <c r="FLE6937" s="80"/>
      <c r="FLF6937" s="47"/>
      <c r="FLG6937" s="80"/>
      <c r="FLH6937" s="29"/>
      <c r="FLI6937" s="29"/>
      <c r="FLJ6937" s="29"/>
      <c r="FLK6937" s="47"/>
      <c r="FLL6937" s="80"/>
      <c r="FLM6937" s="28"/>
      <c r="FLN6937" s="44"/>
      <c r="FLO6937" s="80"/>
      <c r="FLP6937" s="47"/>
      <c r="FLQ6937" s="80"/>
      <c r="FLR6937" s="80"/>
      <c r="FLS6937" s="80"/>
      <c r="FLT6937" s="80"/>
      <c r="FLU6937" s="80"/>
      <c r="FLV6937" s="47"/>
      <c r="FLW6937" s="80"/>
      <c r="FLX6937" s="29"/>
      <c r="FLY6937" s="29"/>
      <c r="FLZ6937" s="29"/>
      <c r="FMA6937" s="47"/>
      <c r="FMB6937" s="80"/>
      <c r="FMC6937" s="28"/>
      <c r="FMD6937" s="44"/>
      <c r="FME6937" s="80"/>
      <c r="FMF6937" s="47"/>
      <c r="FMG6937" s="80"/>
      <c r="FMH6937" s="80"/>
      <c r="FMI6937" s="80"/>
      <c r="FMJ6937" s="80"/>
      <c r="FMK6937" s="80"/>
      <c r="FML6937" s="47"/>
      <c r="FMM6937" s="80"/>
      <c r="FMN6937" s="29"/>
      <c r="FMO6937" s="29"/>
      <c r="FMP6937" s="29"/>
      <c r="FMQ6937" s="47"/>
      <c r="FMR6937" s="80"/>
      <c r="FMS6937" s="28"/>
      <c r="FMT6937" s="44"/>
      <c r="FMU6937" s="80"/>
      <c r="FMV6937" s="47"/>
      <c r="FMW6937" s="80"/>
      <c r="FMX6937" s="80"/>
      <c r="FMY6937" s="80"/>
      <c r="FMZ6937" s="80"/>
      <c r="FNA6937" s="80"/>
      <c r="FNB6937" s="47"/>
      <c r="FNC6937" s="80"/>
      <c r="FND6937" s="29"/>
      <c r="FNE6937" s="29"/>
      <c r="FNF6937" s="29"/>
      <c r="FNG6937" s="47"/>
      <c r="FNH6937" s="80"/>
      <c r="FNI6937" s="28"/>
      <c r="FNJ6937" s="44"/>
      <c r="FNK6937" s="80"/>
      <c r="FNL6937" s="47"/>
      <c r="FNM6937" s="80"/>
      <c r="FNN6937" s="80"/>
      <c r="FNO6937" s="80"/>
      <c r="FNP6937" s="80"/>
      <c r="FNQ6937" s="80"/>
      <c r="FNR6937" s="47"/>
      <c r="FNS6937" s="80"/>
      <c r="FNT6937" s="29"/>
      <c r="FNU6937" s="29"/>
      <c r="FNV6937" s="29"/>
      <c r="FNW6937" s="47"/>
      <c r="FNX6937" s="80"/>
      <c r="FNY6937" s="28"/>
      <c r="FNZ6937" s="44"/>
      <c r="FOA6937" s="80"/>
      <c r="FOB6937" s="47"/>
      <c r="FOC6937" s="80"/>
      <c r="FOD6937" s="80"/>
      <c r="FOE6937" s="80"/>
      <c r="FOF6937" s="80"/>
      <c r="FOG6937" s="80"/>
      <c r="FOH6937" s="47"/>
      <c r="FOI6937" s="80"/>
      <c r="FOJ6937" s="29"/>
      <c r="FOK6937" s="29"/>
      <c r="FOL6937" s="29"/>
      <c r="FOM6937" s="47"/>
      <c r="FON6937" s="80"/>
      <c r="FOO6937" s="28"/>
      <c r="FOP6937" s="44"/>
      <c r="FOQ6937" s="80"/>
      <c r="FOR6937" s="47"/>
      <c r="FOS6937" s="80"/>
      <c r="FOT6937" s="80"/>
      <c r="FOU6937" s="80"/>
      <c r="FOV6937" s="80"/>
      <c r="FOW6937" s="80"/>
      <c r="FOX6937" s="47"/>
      <c r="FOY6937" s="80"/>
      <c r="FOZ6937" s="29"/>
      <c r="FPA6937" s="29"/>
      <c r="FPB6937" s="29"/>
      <c r="FPC6937" s="47"/>
      <c r="FPD6937" s="80"/>
      <c r="FPE6937" s="28"/>
      <c r="FPF6937" s="44"/>
      <c r="FPG6937" s="80"/>
      <c r="FPH6937" s="47"/>
      <c r="FPI6937" s="80"/>
      <c r="FPJ6937" s="80"/>
      <c r="FPK6937" s="80"/>
      <c r="FPL6937" s="80"/>
      <c r="FPM6937" s="80"/>
      <c r="FPN6937" s="47"/>
      <c r="FPO6937" s="80"/>
      <c r="FPP6937" s="29"/>
      <c r="FPQ6937" s="29"/>
      <c r="FPR6937" s="29"/>
      <c r="FPS6937" s="47"/>
      <c r="FPT6937" s="80"/>
      <c r="FPU6937" s="28"/>
      <c r="FPV6937" s="44"/>
      <c r="FPW6937" s="80"/>
      <c r="FPX6937" s="47"/>
      <c r="FPY6937" s="80"/>
      <c r="FPZ6937" s="80"/>
      <c r="FQA6937" s="80"/>
      <c r="FQB6937" s="80"/>
      <c r="FQC6937" s="80"/>
      <c r="FQD6937" s="47"/>
      <c r="FQE6937" s="80"/>
      <c r="FQF6937" s="29"/>
      <c r="FQG6937" s="29"/>
      <c r="FQH6937" s="29"/>
      <c r="FQI6937" s="47"/>
      <c r="FQJ6937" s="80"/>
      <c r="FQK6937" s="28"/>
      <c r="FQL6937" s="44"/>
      <c r="FQM6937" s="80"/>
      <c r="FQN6937" s="47"/>
      <c r="FQO6937" s="80"/>
      <c r="FQP6937" s="80"/>
      <c r="FQQ6937" s="80"/>
      <c r="FQR6937" s="80"/>
      <c r="FQS6937" s="80"/>
      <c r="FQT6937" s="47"/>
      <c r="FQU6937" s="80"/>
      <c r="FQV6937" s="29"/>
      <c r="FQW6937" s="29"/>
      <c r="FQX6937" s="29"/>
      <c r="FQY6937" s="47"/>
      <c r="FQZ6937" s="80"/>
      <c r="FRA6937" s="28"/>
      <c r="FRB6937" s="44"/>
      <c r="FRC6937" s="80"/>
      <c r="FRD6937" s="47"/>
      <c r="FRE6937" s="80"/>
      <c r="FRF6937" s="80"/>
      <c r="FRG6937" s="80"/>
      <c r="FRH6937" s="80"/>
      <c r="FRI6937" s="80"/>
      <c r="FRJ6937" s="47"/>
      <c r="FRK6937" s="80"/>
      <c r="FRL6937" s="29"/>
      <c r="FRM6937" s="29"/>
      <c r="FRN6937" s="29"/>
      <c r="FRO6937" s="47"/>
      <c r="FRP6937" s="80"/>
      <c r="FRQ6937" s="28"/>
      <c r="FRR6937" s="44"/>
      <c r="FRS6937" s="80"/>
      <c r="FRT6937" s="47"/>
      <c r="FRU6937" s="80"/>
      <c r="FRV6937" s="80"/>
      <c r="FRW6937" s="80"/>
      <c r="FRX6937" s="80"/>
      <c r="FRY6937" s="80"/>
      <c r="FRZ6937" s="47"/>
      <c r="FSA6937" s="80"/>
      <c r="FSB6937" s="29"/>
      <c r="FSC6937" s="29"/>
      <c r="FSD6937" s="29"/>
      <c r="FSE6937" s="47"/>
      <c r="FSF6937" s="80"/>
      <c r="FSG6937" s="28"/>
      <c r="FSH6937" s="44"/>
      <c r="FSI6937" s="80"/>
      <c r="FSJ6937" s="47"/>
      <c r="FSK6937" s="80"/>
      <c r="FSL6937" s="80"/>
      <c r="FSM6937" s="80"/>
      <c r="FSN6937" s="80"/>
      <c r="FSO6937" s="80"/>
      <c r="FSP6937" s="47"/>
      <c r="FSQ6937" s="80"/>
      <c r="FSR6937" s="29"/>
      <c r="FSS6937" s="29"/>
      <c r="FST6937" s="29"/>
      <c r="FSU6937" s="47"/>
      <c r="FSV6937" s="80"/>
      <c r="FSW6937" s="28"/>
      <c r="FSX6937" s="44"/>
      <c r="FSY6937" s="80"/>
      <c r="FSZ6937" s="47"/>
      <c r="FTA6937" s="80"/>
      <c r="FTB6937" s="80"/>
      <c r="FTC6937" s="80"/>
      <c r="FTD6937" s="80"/>
      <c r="FTE6937" s="80"/>
      <c r="FTF6937" s="47"/>
      <c r="FTG6937" s="80"/>
      <c r="FTH6937" s="29"/>
      <c r="FTI6937" s="29"/>
      <c r="FTJ6937" s="29"/>
      <c r="FTK6937" s="47"/>
      <c r="FTL6937" s="80"/>
      <c r="FTM6937" s="28"/>
      <c r="FTN6937" s="44"/>
      <c r="FTO6937" s="80"/>
      <c r="FTP6937" s="47"/>
      <c r="FTQ6937" s="80"/>
      <c r="FTR6937" s="80"/>
      <c r="FTS6937" s="80"/>
      <c r="FTT6937" s="80"/>
      <c r="FTU6937" s="80"/>
      <c r="FTV6937" s="47"/>
      <c r="FTW6937" s="80"/>
      <c r="FTX6937" s="29"/>
      <c r="FTY6937" s="29"/>
      <c r="FTZ6937" s="29"/>
      <c r="FUA6937" s="47"/>
      <c r="FUB6937" s="80"/>
      <c r="FUC6937" s="28"/>
      <c r="FUD6937" s="44"/>
      <c r="FUE6937" s="80"/>
      <c r="FUF6937" s="47"/>
      <c r="FUG6937" s="80"/>
      <c r="FUH6937" s="80"/>
      <c r="FUI6937" s="80"/>
      <c r="FUJ6937" s="80"/>
      <c r="FUK6937" s="80"/>
      <c r="FUL6937" s="47"/>
      <c r="FUM6937" s="80"/>
      <c r="FUN6937" s="29"/>
      <c r="FUO6937" s="29"/>
      <c r="FUP6937" s="29"/>
      <c r="FUQ6937" s="47"/>
      <c r="FUR6937" s="80"/>
      <c r="FUS6937" s="28"/>
      <c r="FUT6937" s="44"/>
      <c r="FUU6937" s="80"/>
      <c r="FUV6937" s="47"/>
      <c r="FUW6937" s="80"/>
      <c r="FUX6937" s="80"/>
      <c r="FUY6937" s="80"/>
      <c r="FUZ6937" s="80"/>
      <c r="FVA6937" s="80"/>
      <c r="FVB6937" s="47"/>
      <c r="FVC6937" s="80"/>
      <c r="FVD6937" s="29"/>
      <c r="FVE6937" s="29"/>
      <c r="FVF6937" s="29"/>
      <c r="FVG6937" s="47"/>
      <c r="FVH6937" s="80"/>
      <c r="FVI6937" s="28"/>
      <c r="FVJ6937" s="44"/>
      <c r="FVK6937" s="80"/>
      <c r="FVL6937" s="47"/>
      <c r="FVM6937" s="80"/>
      <c r="FVN6937" s="80"/>
      <c r="FVO6937" s="80"/>
      <c r="FVP6937" s="80"/>
      <c r="FVQ6937" s="80"/>
      <c r="FVR6937" s="47"/>
      <c r="FVS6937" s="80"/>
      <c r="FVT6937" s="29"/>
      <c r="FVU6937" s="29"/>
      <c r="FVV6937" s="29"/>
      <c r="FVW6937" s="47"/>
      <c r="FVX6937" s="80"/>
      <c r="FVY6937" s="28"/>
      <c r="FVZ6937" s="44"/>
      <c r="FWA6937" s="80"/>
      <c r="FWB6937" s="47"/>
      <c r="FWC6937" s="80"/>
      <c r="FWD6937" s="80"/>
      <c r="FWE6937" s="80"/>
      <c r="FWF6937" s="80"/>
      <c r="FWG6937" s="80"/>
      <c r="FWH6937" s="47"/>
      <c r="FWI6937" s="80"/>
      <c r="FWJ6937" s="29"/>
      <c r="FWK6937" s="29"/>
      <c r="FWL6937" s="29"/>
      <c r="FWM6937" s="47"/>
      <c r="FWN6937" s="80"/>
      <c r="FWO6937" s="28"/>
      <c r="FWP6937" s="44"/>
      <c r="FWQ6937" s="80"/>
      <c r="FWR6937" s="47"/>
      <c r="FWS6937" s="80"/>
      <c r="FWT6937" s="80"/>
      <c r="FWU6937" s="80"/>
      <c r="FWV6937" s="80"/>
      <c r="FWW6937" s="80"/>
      <c r="FWX6937" s="47"/>
      <c r="FWY6937" s="80"/>
      <c r="FWZ6937" s="29"/>
      <c r="FXA6937" s="29"/>
      <c r="FXB6937" s="29"/>
      <c r="FXC6937" s="47"/>
      <c r="FXD6937" s="80"/>
      <c r="FXE6937" s="28"/>
      <c r="FXF6937" s="44"/>
      <c r="FXG6937" s="80"/>
      <c r="FXH6937" s="47"/>
      <c r="FXI6937" s="80"/>
      <c r="FXJ6937" s="80"/>
      <c r="FXK6937" s="80"/>
      <c r="FXL6937" s="80"/>
      <c r="FXM6937" s="80"/>
      <c r="FXN6937" s="47"/>
      <c r="FXO6937" s="80"/>
      <c r="FXP6937" s="29"/>
      <c r="FXQ6937" s="29"/>
      <c r="FXR6937" s="29"/>
      <c r="FXS6937" s="47"/>
      <c r="FXT6937" s="80"/>
      <c r="FXU6937" s="28"/>
      <c r="FXV6937" s="44"/>
      <c r="FXW6937" s="80"/>
      <c r="FXX6937" s="47"/>
      <c r="FXY6937" s="80"/>
      <c r="FXZ6937" s="80"/>
      <c r="FYA6937" s="80"/>
      <c r="FYB6937" s="80"/>
      <c r="FYC6937" s="80"/>
      <c r="FYD6937" s="47"/>
      <c r="FYE6937" s="80"/>
      <c r="FYF6937" s="29"/>
      <c r="FYG6937" s="29"/>
      <c r="FYH6937" s="29"/>
      <c r="FYI6937" s="47"/>
      <c r="FYJ6937" s="80"/>
      <c r="FYK6937" s="28"/>
      <c r="FYL6937" s="44"/>
      <c r="FYM6937" s="80"/>
      <c r="FYN6937" s="47"/>
      <c r="FYO6937" s="80"/>
      <c r="FYP6937" s="80"/>
      <c r="FYQ6937" s="80"/>
      <c r="FYR6937" s="80"/>
      <c r="FYS6937" s="80"/>
      <c r="FYT6937" s="47"/>
      <c r="FYU6937" s="80"/>
      <c r="FYV6937" s="29"/>
      <c r="FYW6937" s="29"/>
      <c r="FYX6937" s="29"/>
      <c r="FYY6937" s="47"/>
      <c r="FYZ6937" s="80"/>
      <c r="FZA6937" s="28"/>
      <c r="FZB6937" s="44"/>
      <c r="FZC6937" s="80"/>
      <c r="FZD6937" s="47"/>
      <c r="FZE6937" s="80"/>
      <c r="FZF6937" s="80"/>
      <c r="FZG6937" s="80"/>
      <c r="FZH6937" s="80"/>
      <c r="FZI6937" s="80"/>
      <c r="FZJ6937" s="47"/>
      <c r="FZK6937" s="80"/>
      <c r="FZL6937" s="29"/>
      <c r="FZM6937" s="29"/>
      <c r="FZN6937" s="29"/>
      <c r="FZO6937" s="47"/>
      <c r="FZP6937" s="80"/>
      <c r="FZQ6937" s="28"/>
      <c r="FZR6937" s="44"/>
      <c r="FZS6937" s="80"/>
      <c r="FZT6937" s="47"/>
      <c r="FZU6937" s="80"/>
      <c r="FZV6937" s="80"/>
      <c r="FZW6937" s="80"/>
      <c r="FZX6937" s="80"/>
      <c r="FZY6937" s="80"/>
      <c r="FZZ6937" s="47"/>
      <c r="GAA6937" s="80"/>
      <c r="GAB6937" s="29"/>
      <c r="GAC6937" s="29"/>
      <c r="GAD6937" s="29"/>
      <c r="GAE6937" s="47"/>
      <c r="GAF6937" s="80"/>
      <c r="GAG6937" s="28"/>
      <c r="GAH6937" s="44"/>
      <c r="GAI6937" s="80"/>
      <c r="GAJ6937" s="47"/>
      <c r="GAK6937" s="80"/>
      <c r="GAL6937" s="80"/>
      <c r="GAM6937" s="80"/>
      <c r="GAN6937" s="80"/>
      <c r="GAO6937" s="80"/>
      <c r="GAP6937" s="47"/>
      <c r="GAQ6937" s="80"/>
      <c r="GAR6937" s="29"/>
      <c r="GAS6937" s="29"/>
      <c r="GAT6937" s="29"/>
      <c r="GAU6937" s="47"/>
      <c r="GAV6937" s="80"/>
      <c r="GAW6937" s="28"/>
      <c r="GAX6937" s="44"/>
      <c r="GAY6937" s="80"/>
      <c r="GAZ6937" s="47"/>
      <c r="GBA6937" s="80"/>
      <c r="GBB6937" s="80"/>
      <c r="GBC6937" s="80"/>
      <c r="GBD6937" s="80"/>
      <c r="GBE6937" s="80"/>
      <c r="GBF6937" s="47"/>
      <c r="GBG6937" s="80"/>
      <c r="GBH6937" s="29"/>
      <c r="GBI6937" s="29"/>
      <c r="GBJ6937" s="29"/>
      <c r="GBK6937" s="47"/>
      <c r="GBL6937" s="80"/>
      <c r="GBM6937" s="28"/>
      <c r="GBN6937" s="44"/>
      <c r="GBO6937" s="80"/>
      <c r="GBP6937" s="47"/>
      <c r="GBQ6937" s="80"/>
      <c r="GBR6937" s="80"/>
      <c r="GBS6937" s="80"/>
      <c r="GBT6937" s="80"/>
      <c r="GBU6937" s="80"/>
      <c r="GBV6937" s="47"/>
      <c r="GBW6937" s="80"/>
      <c r="GBX6937" s="29"/>
      <c r="GBY6937" s="29"/>
      <c r="GBZ6937" s="29"/>
      <c r="GCA6937" s="47"/>
      <c r="GCB6937" s="80"/>
      <c r="GCC6937" s="28"/>
      <c r="GCD6937" s="44"/>
      <c r="GCE6937" s="80"/>
      <c r="GCF6937" s="47"/>
      <c r="GCG6937" s="80"/>
      <c r="GCH6937" s="80"/>
      <c r="GCI6937" s="80"/>
      <c r="GCJ6937" s="80"/>
      <c r="GCK6937" s="80"/>
      <c r="GCL6937" s="47"/>
      <c r="GCM6937" s="80"/>
      <c r="GCN6937" s="29"/>
      <c r="GCO6937" s="29"/>
      <c r="GCP6937" s="29"/>
      <c r="GCQ6937" s="47"/>
      <c r="GCR6937" s="80"/>
      <c r="GCS6937" s="28"/>
      <c r="GCT6937" s="44"/>
      <c r="GCU6937" s="80"/>
      <c r="GCV6937" s="47"/>
      <c r="GCW6937" s="80"/>
      <c r="GCX6937" s="80"/>
      <c r="GCY6937" s="80"/>
      <c r="GCZ6937" s="80"/>
      <c r="GDA6937" s="80"/>
      <c r="GDB6937" s="47"/>
      <c r="GDC6937" s="80"/>
      <c r="GDD6937" s="29"/>
      <c r="GDE6937" s="29"/>
      <c r="GDF6937" s="29"/>
      <c r="GDG6937" s="47"/>
      <c r="GDH6937" s="80"/>
      <c r="GDI6937" s="28"/>
      <c r="GDJ6937" s="44"/>
      <c r="GDK6937" s="80"/>
      <c r="GDL6937" s="47"/>
      <c r="GDM6937" s="80"/>
      <c r="GDN6937" s="80"/>
      <c r="GDO6937" s="80"/>
      <c r="GDP6937" s="80"/>
      <c r="GDQ6937" s="80"/>
      <c r="GDR6937" s="47"/>
      <c r="GDS6937" s="80"/>
      <c r="GDT6937" s="29"/>
      <c r="GDU6937" s="29"/>
      <c r="GDV6937" s="29"/>
      <c r="GDW6937" s="47"/>
      <c r="GDX6937" s="80"/>
      <c r="GDY6937" s="28"/>
      <c r="GDZ6937" s="44"/>
      <c r="GEA6937" s="80"/>
      <c r="GEB6937" s="47"/>
      <c r="GEC6937" s="80"/>
      <c r="GED6937" s="80"/>
      <c r="GEE6937" s="80"/>
      <c r="GEF6937" s="80"/>
      <c r="GEG6937" s="80"/>
      <c r="GEH6937" s="47"/>
      <c r="GEI6937" s="80"/>
      <c r="GEJ6937" s="29"/>
      <c r="GEK6937" s="29"/>
      <c r="GEL6937" s="29"/>
      <c r="GEM6937" s="47"/>
      <c r="GEN6937" s="80"/>
      <c r="GEO6937" s="28"/>
      <c r="GEP6937" s="44"/>
      <c r="GEQ6937" s="80"/>
      <c r="GER6937" s="47"/>
      <c r="GES6937" s="80"/>
      <c r="GET6937" s="80"/>
      <c r="GEU6937" s="80"/>
      <c r="GEV6937" s="80"/>
      <c r="GEW6937" s="80"/>
      <c r="GEX6937" s="47"/>
      <c r="GEY6937" s="80"/>
      <c r="GEZ6937" s="29"/>
      <c r="GFA6937" s="29"/>
      <c r="GFB6937" s="29"/>
      <c r="GFC6937" s="47"/>
      <c r="GFD6937" s="80"/>
      <c r="GFE6937" s="28"/>
      <c r="GFF6937" s="44"/>
      <c r="GFG6937" s="80"/>
      <c r="GFH6937" s="47"/>
      <c r="GFI6937" s="80"/>
      <c r="GFJ6937" s="80"/>
      <c r="GFK6937" s="80"/>
      <c r="GFL6937" s="80"/>
      <c r="GFM6937" s="80"/>
      <c r="GFN6937" s="47"/>
      <c r="GFO6937" s="80"/>
      <c r="GFP6937" s="29"/>
      <c r="GFQ6937" s="29"/>
      <c r="GFR6937" s="29"/>
      <c r="GFS6937" s="47"/>
      <c r="GFT6937" s="80"/>
      <c r="GFU6937" s="28"/>
      <c r="GFV6937" s="44"/>
      <c r="GFW6937" s="80"/>
      <c r="GFX6937" s="47"/>
      <c r="GFY6937" s="80"/>
      <c r="GFZ6937" s="80"/>
      <c r="GGA6937" s="80"/>
      <c r="GGB6937" s="80"/>
      <c r="GGC6937" s="80"/>
      <c r="GGD6937" s="47"/>
      <c r="GGE6937" s="80"/>
      <c r="GGF6937" s="29"/>
      <c r="GGG6937" s="29"/>
      <c r="GGH6937" s="29"/>
      <c r="GGI6937" s="47"/>
      <c r="GGJ6937" s="80"/>
      <c r="GGK6937" s="28"/>
      <c r="GGL6937" s="44"/>
      <c r="GGM6937" s="80"/>
      <c r="GGN6937" s="47"/>
      <c r="GGO6937" s="80"/>
      <c r="GGP6937" s="80"/>
      <c r="GGQ6937" s="80"/>
      <c r="GGR6937" s="80"/>
      <c r="GGS6937" s="80"/>
      <c r="GGT6937" s="47"/>
      <c r="GGU6937" s="80"/>
      <c r="GGV6937" s="29"/>
      <c r="GGW6937" s="29"/>
      <c r="GGX6937" s="29"/>
      <c r="GGY6937" s="47"/>
      <c r="GGZ6937" s="80"/>
      <c r="GHA6937" s="28"/>
      <c r="GHB6937" s="44"/>
      <c r="GHC6937" s="80"/>
      <c r="GHD6937" s="47"/>
      <c r="GHE6937" s="80"/>
      <c r="GHF6937" s="80"/>
      <c r="GHG6937" s="80"/>
      <c r="GHH6937" s="80"/>
      <c r="GHI6937" s="80"/>
      <c r="GHJ6937" s="47"/>
      <c r="GHK6937" s="80"/>
      <c r="GHL6937" s="29"/>
      <c r="GHM6937" s="29"/>
      <c r="GHN6937" s="29"/>
      <c r="GHO6937" s="47"/>
      <c r="GHP6937" s="80"/>
      <c r="GHQ6937" s="28"/>
      <c r="GHR6937" s="44"/>
      <c r="GHS6937" s="80"/>
      <c r="GHT6937" s="47"/>
      <c r="GHU6937" s="80"/>
      <c r="GHV6937" s="80"/>
      <c r="GHW6937" s="80"/>
      <c r="GHX6937" s="80"/>
      <c r="GHY6937" s="80"/>
      <c r="GHZ6937" s="47"/>
      <c r="GIA6937" s="80"/>
      <c r="GIB6937" s="29"/>
      <c r="GIC6937" s="29"/>
      <c r="GID6937" s="29"/>
      <c r="GIE6937" s="47"/>
      <c r="GIF6937" s="80"/>
      <c r="GIG6937" s="28"/>
      <c r="GIH6937" s="44"/>
      <c r="GII6937" s="80"/>
      <c r="GIJ6937" s="47"/>
      <c r="GIK6937" s="80"/>
      <c r="GIL6937" s="80"/>
      <c r="GIM6937" s="80"/>
      <c r="GIN6937" s="80"/>
      <c r="GIO6937" s="80"/>
      <c r="GIP6937" s="47"/>
      <c r="GIQ6937" s="80"/>
      <c r="GIR6937" s="29"/>
      <c r="GIS6937" s="29"/>
      <c r="GIT6937" s="29"/>
      <c r="GIU6937" s="47"/>
      <c r="GIV6937" s="80"/>
      <c r="GIW6937" s="28"/>
      <c r="GIX6937" s="44"/>
      <c r="GIY6937" s="80"/>
      <c r="GIZ6937" s="47"/>
      <c r="GJA6937" s="80"/>
      <c r="GJB6937" s="80"/>
      <c r="GJC6937" s="80"/>
      <c r="GJD6937" s="80"/>
      <c r="GJE6937" s="80"/>
      <c r="GJF6937" s="47"/>
      <c r="GJG6937" s="80"/>
      <c r="GJH6937" s="29"/>
      <c r="GJI6937" s="29"/>
      <c r="GJJ6937" s="29"/>
      <c r="GJK6937" s="47"/>
      <c r="GJL6937" s="80"/>
      <c r="GJM6937" s="28"/>
      <c r="GJN6937" s="44"/>
      <c r="GJO6937" s="80"/>
      <c r="GJP6937" s="47"/>
      <c r="GJQ6937" s="80"/>
      <c r="GJR6937" s="80"/>
      <c r="GJS6937" s="80"/>
      <c r="GJT6937" s="80"/>
      <c r="GJU6937" s="80"/>
      <c r="GJV6937" s="47"/>
      <c r="GJW6937" s="80"/>
      <c r="GJX6937" s="29"/>
      <c r="GJY6937" s="29"/>
      <c r="GJZ6937" s="29"/>
      <c r="GKA6937" s="47"/>
      <c r="GKB6937" s="80"/>
      <c r="GKC6937" s="28"/>
      <c r="GKD6937" s="44"/>
      <c r="GKE6937" s="80"/>
      <c r="GKF6937" s="47"/>
      <c r="GKG6937" s="80"/>
      <c r="GKH6937" s="80"/>
      <c r="GKI6937" s="80"/>
      <c r="GKJ6937" s="80"/>
      <c r="GKK6937" s="80"/>
      <c r="GKL6937" s="47"/>
      <c r="GKM6937" s="80"/>
      <c r="GKN6937" s="29"/>
      <c r="GKO6937" s="29"/>
      <c r="GKP6937" s="29"/>
      <c r="GKQ6937" s="47"/>
      <c r="GKR6937" s="80"/>
      <c r="GKS6937" s="28"/>
      <c r="GKT6937" s="44"/>
      <c r="GKU6937" s="80"/>
      <c r="GKV6937" s="47"/>
      <c r="GKW6937" s="80"/>
      <c r="GKX6937" s="80"/>
      <c r="GKY6937" s="80"/>
      <c r="GKZ6937" s="80"/>
      <c r="GLA6937" s="80"/>
      <c r="GLB6937" s="47"/>
      <c r="GLC6937" s="80"/>
      <c r="GLD6937" s="29"/>
      <c r="GLE6937" s="29"/>
      <c r="GLF6937" s="29"/>
      <c r="GLG6937" s="47"/>
      <c r="GLH6937" s="80"/>
      <c r="GLI6937" s="28"/>
      <c r="GLJ6937" s="44"/>
      <c r="GLK6937" s="80"/>
      <c r="GLL6937" s="47"/>
      <c r="GLM6937" s="80"/>
      <c r="GLN6937" s="80"/>
      <c r="GLO6937" s="80"/>
      <c r="GLP6937" s="80"/>
      <c r="GLQ6937" s="80"/>
      <c r="GLR6937" s="47"/>
      <c r="GLS6937" s="80"/>
      <c r="GLT6937" s="29"/>
      <c r="GLU6937" s="29"/>
      <c r="GLV6937" s="29"/>
      <c r="GLW6937" s="47"/>
      <c r="GLX6937" s="80"/>
      <c r="GLY6937" s="28"/>
      <c r="GLZ6937" s="44"/>
      <c r="GMA6937" s="80"/>
      <c r="GMB6937" s="47"/>
      <c r="GMC6937" s="80"/>
      <c r="GMD6937" s="80"/>
      <c r="GME6937" s="80"/>
      <c r="GMF6937" s="80"/>
      <c r="GMG6937" s="80"/>
      <c r="GMH6937" s="47"/>
      <c r="GMI6937" s="80"/>
      <c r="GMJ6937" s="29"/>
      <c r="GMK6937" s="29"/>
      <c r="GML6937" s="29"/>
      <c r="GMM6937" s="47"/>
      <c r="GMN6937" s="80"/>
      <c r="GMO6937" s="28"/>
      <c r="GMP6937" s="44"/>
      <c r="GMQ6937" s="80"/>
      <c r="GMR6937" s="47"/>
      <c r="GMS6937" s="80"/>
      <c r="GMT6937" s="80"/>
      <c r="GMU6937" s="80"/>
      <c r="GMV6937" s="80"/>
      <c r="GMW6937" s="80"/>
      <c r="GMX6937" s="47"/>
      <c r="GMY6937" s="80"/>
      <c r="GMZ6937" s="29"/>
      <c r="GNA6937" s="29"/>
      <c r="GNB6937" s="29"/>
      <c r="GNC6937" s="47"/>
      <c r="GND6937" s="80"/>
      <c r="GNE6937" s="28"/>
      <c r="GNF6937" s="44"/>
      <c r="GNG6937" s="80"/>
      <c r="GNH6937" s="47"/>
      <c r="GNI6937" s="80"/>
      <c r="GNJ6937" s="80"/>
      <c r="GNK6937" s="80"/>
      <c r="GNL6937" s="80"/>
      <c r="GNM6937" s="80"/>
      <c r="GNN6937" s="47"/>
      <c r="GNO6937" s="80"/>
      <c r="GNP6937" s="29"/>
      <c r="GNQ6937" s="29"/>
      <c r="GNR6937" s="29"/>
      <c r="GNS6937" s="47"/>
      <c r="GNT6937" s="80"/>
      <c r="GNU6937" s="28"/>
      <c r="GNV6937" s="44"/>
      <c r="GNW6937" s="80"/>
      <c r="GNX6937" s="47"/>
      <c r="GNY6937" s="80"/>
      <c r="GNZ6937" s="80"/>
      <c r="GOA6937" s="80"/>
      <c r="GOB6937" s="80"/>
      <c r="GOC6937" s="80"/>
      <c r="GOD6937" s="47"/>
      <c r="GOE6937" s="80"/>
      <c r="GOF6937" s="29"/>
      <c r="GOG6937" s="29"/>
      <c r="GOH6937" s="29"/>
      <c r="GOI6937" s="47"/>
      <c r="GOJ6937" s="80"/>
      <c r="GOK6937" s="28"/>
      <c r="GOL6937" s="44"/>
      <c r="GOM6937" s="80"/>
      <c r="GON6937" s="47"/>
      <c r="GOO6937" s="80"/>
      <c r="GOP6937" s="80"/>
      <c r="GOQ6937" s="80"/>
      <c r="GOR6937" s="80"/>
      <c r="GOS6937" s="80"/>
      <c r="GOT6937" s="47"/>
      <c r="GOU6937" s="80"/>
      <c r="GOV6937" s="29"/>
      <c r="GOW6937" s="29"/>
      <c r="GOX6937" s="29"/>
      <c r="GOY6937" s="47"/>
      <c r="GOZ6937" s="80"/>
      <c r="GPA6937" s="28"/>
      <c r="GPB6937" s="44"/>
      <c r="GPC6937" s="80"/>
      <c r="GPD6937" s="47"/>
      <c r="GPE6937" s="80"/>
      <c r="GPF6937" s="80"/>
      <c r="GPG6937" s="80"/>
      <c r="GPH6937" s="80"/>
      <c r="GPI6937" s="80"/>
      <c r="GPJ6937" s="47"/>
      <c r="GPK6937" s="80"/>
      <c r="GPL6937" s="29"/>
      <c r="GPM6937" s="29"/>
      <c r="GPN6937" s="29"/>
      <c r="GPO6937" s="47"/>
      <c r="GPP6937" s="80"/>
      <c r="GPQ6937" s="28"/>
      <c r="GPR6937" s="44"/>
      <c r="GPS6937" s="80"/>
      <c r="GPT6937" s="47"/>
      <c r="GPU6937" s="80"/>
      <c r="GPV6937" s="80"/>
      <c r="GPW6937" s="80"/>
      <c r="GPX6937" s="80"/>
      <c r="GPY6937" s="80"/>
      <c r="GPZ6937" s="47"/>
      <c r="GQA6937" s="80"/>
      <c r="GQB6937" s="29"/>
      <c r="GQC6937" s="29"/>
      <c r="GQD6937" s="29"/>
      <c r="GQE6937" s="47"/>
      <c r="GQF6937" s="80"/>
      <c r="GQG6937" s="28"/>
      <c r="GQH6937" s="44"/>
      <c r="GQI6937" s="80"/>
      <c r="GQJ6937" s="47"/>
      <c r="GQK6937" s="80"/>
      <c r="GQL6937" s="80"/>
      <c r="GQM6937" s="80"/>
      <c r="GQN6937" s="80"/>
      <c r="GQO6937" s="80"/>
      <c r="GQP6937" s="47"/>
      <c r="GQQ6937" s="80"/>
      <c r="GQR6937" s="29"/>
      <c r="GQS6937" s="29"/>
      <c r="GQT6937" s="29"/>
      <c r="GQU6937" s="47"/>
      <c r="GQV6937" s="80"/>
      <c r="GQW6937" s="28"/>
      <c r="GQX6937" s="44"/>
      <c r="GQY6937" s="80"/>
      <c r="GQZ6937" s="47"/>
      <c r="GRA6937" s="80"/>
      <c r="GRB6937" s="80"/>
      <c r="GRC6937" s="80"/>
      <c r="GRD6937" s="80"/>
      <c r="GRE6937" s="80"/>
      <c r="GRF6937" s="47"/>
      <c r="GRG6937" s="80"/>
      <c r="GRH6937" s="29"/>
      <c r="GRI6937" s="29"/>
      <c r="GRJ6937" s="29"/>
      <c r="GRK6937" s="47"/>
      <c r="GRL6937" s="80"/>
      <c r="GRM6937" s="28"/>
      <c r="GRN6937" s="44"/>
      <c r="GRO6937" s="80"/>
      <c r="GRP6937" s="47"/>
      <c r="GRQ6937" s="80"/>
      <c r="GRR6937" s="80"/>
      <c r="GRS6937" s="80"/>
      <c r="GRT6937" s="80"/>
      <c r="GRU6937" s="80"/>
      <c r="GRV6937" s="47"/>
      <c r="GRW6937" s="80"/>
      <c r="GRX6937" s="29"/>
      <c r="GRY6937" s="29"/>
      <c r="GRZ6937" s="29"/>
      <c r="GSA6937" s="47"/>
      <c r="GSB6937" s="80"/>
      <c r="GSC6937" s="28"/>
      <c r="GSD6937" s="44"/>
      <c r="GSE6937" s="80"/>
      <c r="GSF6937" s="47"/>
      <c r="GSG6937" s="80"/>
      <c r="GSH6937" s="80"/>
      <c r="GSI6937" s="80"/>
      <c r="GSJ6937" s="80"/>
      <c r="GSK6937" s="80"/>
      <c r="GSL6937" s="47"/>
      <c r="GSM6937" s="80"/>
      <c r="GSN6937" s="29"/>
      <c r="GSO6937" s="29"/>
      <c r="GSP6937" s="29"/>
      <c r="GSQ6937" s="47"/>
      <c r="GSR6937" s="80"/>
      <c r="GSS6937" s="28"/>
      <c r="GST6937" s="44"/>
      <c r="GSU6937" s="80"/>
      <c r="GSV6937" s="47"/>
      <c r="GSW6937" s="80"/>
      <c r="GSX6937" s="80"/>
      <c r="GSY6937" s="80"/>
      <c r="GSZ6937" s="80"/>
      <c r="GTA6937" s="80"/>
      <c r="GTB6937" s="47"/>
      <c r="GTC6937" s="80"/>
      <c r="GTD6937" s="29"/>
      <c r="GTE6937" s="29"/>
      <c r="GTF6937" s="29"/>
      <c r="GTG6937" s="47"/>
      <c r="GTH6937" s="80"/>
      <c r="GTI6937" s="28"/>
      <c r="GTJ6937" s="44"/>
      <c r="GTK6937" s="80"/>
      <c r="GTL6937" s="47"/>
      <c r="GTM6937" s="80"/>
      <c r="GTN6937" s="80"/>
      <c r="GTO6937" s="80"/>
      <c r="GTP6937" s="80"/>
      <c r="GTQ6937" s="80"/>
      <c r="GTR6937" s="47"/>
      <c r="GTS6937" s="80"/>
      <c r="GTT6937" s="29"/>
      <c r="GTU6937" s="29"/>
      <c r="GTV6937" s="29"/>
      <c r="GTW6937" s="47"/>
      <c r="GTX6937" s="80"/>
      <c r="GTY6937" s="28"/>
      <c r="GTZ6937" s="44"/>
      <c r="GUA6937" s="80"/>
      <c r="GUB6937" s="47"/>
      <c r="GUC6937" s="80"/>
      <c r="GUD6937" s="80"/>
      <c r="GUE6937" s="80"/>
      <c r="GUF6937" s="80"/>
      <c r="GUG6937" s="80"/>
      <c r="GUH6937" s="47"/>
      <c r="GUI6937" s="80"/>
      <c r="GUJ6937" s="29"/>
      <c r="GUK6937" s="29"/>
      <c r="GUL6937" s="29"/>
      <c r="GUM6937" s="47"/>
      <c r="GUN6937" s="80"/>
      <c r="GUO6937" s="28"/>
      <c r="GUP6937" s="44"/>
      <c r="GUQ6937" s="80"/>
      <c r="GUR6937" s="47"/>
      <c r="GUS6937" s="80"/>
      <c r="GUT6937" s="80"/>
      <c r="GUU6937" s="80"/>
      <c r="GUV6937" s="80"/>
      <c r="GUW6937" s="80"/>
      <c r="GUX6937" s="47"/>
      <c r="GUY6937" s="80"/>
      <c r="GUZ6937" s="29"/>
      <c r="GVA6937" s="29"/>
      <c r="GVB6937" s="29"/>
      <c r="GVC6937" s="47"/>
      <c r="GVD6937" s="80"/>
      <c r="GVE6937" s="28"/>
      <c r="GVF6937" s="44"/>
      <c r="GVG6937" s="80"/>
      <c r="GVH6937" s="47"/>
      <c r="GVI6937" s="80"/>
      <c r="GVJ6937" s="80"/>
      <c r="GVK6937" s="80"/>
      <c r="GVL6937" s="80"/>
      <c r="GVM6937" s="80"/>
      <c r="GVN6937" s="47"/>
      <c r="GVO6937" s="80"/>
      <c r="GVP6937" s="29"/>
      <c r="GVQ6937" s="29"/>
      <c r="GVR6937" s="29"/>
      <c r="GVS6937" s="47"/>
      <c r="GVT6937" s="80"/>
      <c r="GVU6937" s="28"/>
      <c r="GVV6937" s="44"/>
      <c r="GVW6937" s="80"/>
      <c r="GVX6937" s="47"/>
      <c r="GVY6937" s="80"/>
      <c r="GVZ6937" s="80"/>
      <c r="GWA6937" s="80"/>
      <c r="GWB6937" s="80"/>
      <c r="GWC6937" s="80"/>
      <c r="GWD6937" s="47"/>
      <c r="GWE6937" s="80"/>
      <c r="GWF6937" s="29"/>
      <c r="GWG6937" s="29"/>
      <c r="GWH6937" s="29"/>
      <c r="GWI6937" s="47"/>
      <c r="GWJ6937" s="80"/>
      <c r="GWK6937" s="28"/>
      <c r="GWL6937" s="44"/>
      <c r="GWM6937" s="80"/>
      <c r="GWN6937" s="47"/>
      <c r="GWO6937" s="80"/>
      <c r="GWP6937" s="80"/>
      <c r="GWQ6937" s="80"/>
      <c r="GWR6937" s="80"/>
      <c r="GWS6937" s="80"/>
      <c r="GWT6937" s="47"/>
      <c r="GWU6937" s="80"/>
      <c r="GWV6937" s="29"/>
      <c r="GWW6937" s="29"/>
      <c r="GWX6937" s="29"/>
      <c r="GWY6937" s="47"/>
      <c r="GWZ6937" s="80"/>
      <c r="GXA6937" s="28"/>
      <c r="GXB6937" s="44"/>
      <c r="GXC6937" s="80"/>
      <c r="GXD6937" s="47"/>
      <c r="GXE6937" s="80"/>
      <c r="GXF6937" s="80"/>
      <c r="GXG6937" s="80"/>
      <c r="GXH6937" s="80"/>
      <c r="GXI6937" s="80"/>
      <c r="GXJ6937" s="47"/>
      <c r="GXK6937" s="80"/>
      <c r="GXL6937" s="29"/>
      <c r="GXM6937" s="29"/>
      <c r="GXN6937" s="29"/>
      <c r="GXO6937" s="47"/>
      <c r="GXP6937" s="80"/>
      <c r="GXQ6937" s="28"/>
      <c r="GXR6937" s="44"/>
      <c r="GXS6937" s="80"/>
      <c r="GXT6937" s="47"/>
      <c r="GXU6937" s="80"/>
      <c r="GXV6937" s="80"/>
      <c r="GXW6937" s="80"/>
      <c r="GXX6937" s="80"/>
      <c r="GXY6937" s="80"/>
      <c r="GXZ6937" s="47"/>
      <c r="GYA6937" s="80"/>
      <c r="GYB6937" s="29"/>
      <c r="GYC6937" s="29"/>
      <c r="GYD6937" s="29"/>
      <c r="GYE6937" s="47"/>
      <c r="GYF6937" s="80"/>
      <c r="GYG6937" s="28"/>
      <c r="GYH6937" s="44"/>
      <c r="GYI6937" s="80"/>
      <c r="GYJ6937" s="47"/>
      <c r="GYK6937" s="80"/>
      <c r="GYL6937" s="80"/>
      <c r="GYM6937" s="80"/>
      <c r="GYN6937" s="80"/>
      <c r="GYO6937" s="80"/>
      <c r="GYP6937" s="47"/>
      <c r="GYQ6937" s="80"/>
      <c r="GYR6937" s="29"/>
      <c r="GYS6937" s="29"/>
      <c r="GYT6937" s="29"/>
      <c r="GYU6937" s="47"/>
      <c r="GYV6937" s="80"/>
      <c r="GYW6937" s="28"/>
      <c r="GYX6937" s="44"/>
      <c r="GYY6937" s="80"/>
      <c r="GYZ6937" s="47"/>
      <c r="GZA6937" s="80"/>
      <c r="GZB6937" s="80"/>
      <c r="GZC6937" s="80"/>
      <c r="GZD6937" s="80"/>
      <c r="GZE6937" s="80"/>
      <c r="GZF6937" s="47"/>
      <c r="GZG6937" s="80"/>
      <c r="GZH6937" s="29"/>
      <c r="GZI6937" s="29"/>
      <c r="GZJ6937" s="29"/>
      <c r="GZK6937" s="47"/>
      <c r="GZL6937" s="80"/>
      <c r="GZM6937" s="28"/>
      <c r="GZN6937" s="44"/>
      <c r="GZO6937" s="80"/>
      <c r="GZP6937" s="47"/>
      <c r="GZQ6937" s="80"/>
      <c r="GZR6937" s="80"/>
      <c r="GZS6937" s="80"/>
      <c r="GZT6937" s="80"/>
      <c r="GZU6937" s="80"/>
      <c r="GZV6937" s="47"/>
      <c r="GZW6937" s="80"/>
      <c r="GZX6937" s="29"/>
      <c r="GZY6937" s="29"/>
      <c r="GZZ6937" s="29"/>
      <c r="HAA6937" s="47"/>
      <c r="HAB6937" s="80"/>
      <c r="HAC6937" s="28"/>
      <c r="HAD6937" s="44"/>
      <c r="HAE6937" s="80"/>
      <c r="HAF6937" s="47"/>
      <c r="HAG6937" s="80"/>
      <c r="HAH6937" s="80"/>
      <c r="HAI6937" s="80"/>
      <c r="HAJ6937" s="80"/>
      <c r="HAK6937" s="80"/>
      <c r="HAL6937" s="47"/>
      <c r="HAM6937" s="80"/>
      <c r="HAN6937" s="29"/>
      <c r="HAO6937" s="29"/>
      <c r="HAP6937" s="29"/>
      <c r="HAQ6937" s="47"/>
      <c r="HAR6937" s="80"/>
      <c r="HAS6937" s="28"/>
      <c r="HAT6937" s="44"/>
      <c r="HAU6937" s="80"/>
      <c r="HAV6937" s="47"/>
      <c r="HAW6937" s="80"/>
      <c r="HAX6937" s="80"/>
      <c r="HAY6937" s="80"/>
      <c r="HAZ6937" s="80"/>
      <c r="HBA6937" s="80"/>
      <c r="HBB6937" s="47"/>
      <c r="HBC6937" s="80"/>
      <c r="HBD6937" s="29"/>
      <c r="HBE6937" s="29"/>
      <c r="HBF6937" s="29"/>
      <c r="HBG6937" s="47"/>
      <c r="HBH6937" s="80"/>
      <c r="HBI6937" s="28"/>
      <c r="HBJ6937" s="44"/>
      <c r="HBK6937" s="80"/>
      <c r="HBL6937" s="47"/>
      <c r="HBM6937" s="80"/>
      <c r="HBN6937" s="80"/>
      <c r="HBO6937" s="80"/>
      <c r="HBP6937" s="80"/>
      <c r="HBQ6937" s="80"/>
      <c r="HBR6937" s="47"/>
      <c r="HBS6937" s="80"/>
      <c r="HBT6937" s="29"/>
      <c r="HBU6937" s="29"/>
      <c r="HBV6937" s="29"/>
      <c r="HBW6937" s="47"/>
      <c r="HBX6937" s="80"/>
      <c r="HBY6937" s="28"/>
      <c r="HBZ6937" s="44"/>
      <c r="HCA6937" s="80"/>
      <c r="HCB6937" s="47"/>
      <c r="HCC6937" s="80"/>
      <c r="HCD6937" s="80"/>
      <c r="HCE6937" s="80"/>
      <c r="HCF6937" s="80"/>
      <c r="HCG6937" s="80"/>
      <c r="HCH6937" s="47"/>
      <c r="HCI6937" s="80"/>
      <c r="HCJ6937" s="29"/>
      <c r="HCK6937" s="29"/>
      <c r="HCL6937" s="29"/>
      <c r="HCM6937" s="47"/>
      <c r="HCN6937" s="80"/>
      <c r="HCO6937" s="28"/>
      <c r="HCP6937" s="44"/>
      <c r="HCQ6937" s="80"/>
      <c r="HCR6937" s="47"/>
      <c r="HCS6937" s="80"/>
      <c r="HCT6937" s="80"/>
      <c r="HCU6937" s="80"/>
      <c r="HCV6937" s="80"/>
      <c r="HCW6937" s="80"/>
      <c r="HCX6937" s="47"/>
      <c r="HCY6937" s="80"/>
      <c r="HCZ6937" s="29"/>
      <c r="HDA6937" s="29"/>
      <c r="HDB6937" s="29"/>
      <c r="HDC6937" s="47"/>
      <c r="HDD6937" s="80"/>
      <c r="HDE6937" s="28"/>
      <c r="HDF6937" s="44"/>
      <c r="HDG6937" s="80"/>
      <c r="HDH6937" s="47"/>
      <c r="HDI6937" s="80"/>
      <c r="HDJ6937" s="80"/>
      <c r="HDK6937" s="80"/>
      <c r="HDL6937" s="80"/>
      <c r="HDM6937" s="80"/>
      <c r="HDN6937" s="47"/>
      <c r="HDO6937" s="80"/>
      <c r="HDP6937" s="29"/>
      <c r="HDQ6937" s="29"/>
      <c r="HDR6937" s="29"/>
      <c r="HDS6937" s="47"/>
      <c r="HDT6937" s="80"/>
      <c r="HDU6937" s="28"/>
      <c r="HDV6937" s="44"/>
      <c r="HDW6937" s="80"/>
      <c r="HDX6937" s="47"/>
      <c r="HDY6937" s="80"/>
      <c r="HDZ6937" s="80"/>
      <c r="HEA6937" s="80"/>
      <c r="HEB6937" s="80"/>
      <c r="HEC6937" s="80"/>
      <c r="HED6937" s="47"/>
      <c r="HEE6937" s="80"/>
      <c r="HEF6937" s="29"/>
      <c r="HEG6937" s="29"/>
      <c r="HEH6937" s="29"/>
      <c r="HEI6937" s="47"/>
      <c r="HEJ6937" s="80"/>
      <c r="HEK6937" s="28"/>
      <c r="HEL6937" s="44"/>
      <c r="HEM6937" s="80"/>
      <c r="HEN6937" s="47"/>
      <c r="HEO6937" s="80"/>
      <c r="HEP6937" s="80"/>
      <c r="HEQ6937" s="80"/>
      <c r="HER6937" s="80"/>
      <c r="HES6937" s="80"/>
      <c r="HET6937" s="47"/>
      <c r="HEU6937" s="80"/>
      <c r="HEV6937" s="29"/>
      <c r="HEW6937" s="29"/>
      <c r="HEX6937" s="29"/>
      <c r="HEY6937" s="47"/>
      <c r="HEZ6937" s="80"/>
      <c r="HFA6937" s="28"/>
      <c r="HFB6937" s="44"/>
      <c r="HFC6937" s="80"/>
      <c r="HFD6937" s="47"/>
      <c r="HFE6937" s="80"/>
      <c r="HFF6937" s="80"/>
      <c r="HFG6937" s="80"/>
      <c r="HFH6937" s="80"/>
      <c r="HFI6937" s="80"/>
      <c r="HFJ6937" s="47"/>
      <c r="HFK6937" s="80"/>
      <c r="HFL6937" s="29"/>
      <c r="HFM6937" s="29"/>
      <c r="HFN6937" s="29"/>
      <c r="HFO6937" s="47"/>
      <c r="HFP6937" s="80"/>
      <c r="HFQ6937" s="28"/>
      <c r="HFR6937" s="44"/>
      <c r="HFS6937" s="80"/>
      <c r="HFT6937" s="47"/>
      <c r="HFU6937" s="80"/>
      <c r="HFV6937" s="80"/>
      <c r="HFW6937" s="80"/>
      <c r="HFX6937" s="80"/>
      <c r="HFY6937" s="80"/>
      <c r="HFZ6937" s="47"/>
      <c r="HGA6937" s="80"/>
      <c r="HGB6937" s="29"/>
      <c r="HGC6937" s="29"/>
      <c r="HGD6937" s="29"/>
      <c r="HGE6937" s="47"/>
      <c r="HGF6937" s="80"/>
      <c r="HGG6937" s="28"/>
      <c r="HGH6937" s="44"/>
      <c r="HGI6937" s="80"/>
      <c r="HGJ6937" s="47"/>
      <c r="HGK6937" s="80"/>
      <c r="HGL6937" s="80"/>
      <c r="HGM6937" s="80"/>
      <c r="HGN6937" s="80"/>
      <c r="HGO6937" s="80"/>
      <c r="HGP6937" s="47"/>
      <c r="HGQ6937" s="80"/>
      <c r="HGR6937" s="29"/>
      <c r="HGS6937" s="29"/>
      <c r="HGT6937" s="29"/>
      <c r="HGU6937" s="47"/>
      <c r="HGV6937" s="80"/>
      <c r="HGW6937" s="28"/>
      <c r="HGX6937" s="44"/>
      <c r="HGY6937" s="80"/>
      <c r="HGZ6937" s="47"/>
      <c r="HHA6937" s="80"/>
      <c r="HHB6937" s="80"/>
      <c r="HHC6937" s="80"/>
      <c r="HHD6937" s="80"/>
      <c r="HHE6937" s="80"/>
      <c r="HHF6937" s="47"/>
      <c r="HHG6937" s="80"/>
      <c r="HHH6937" s="29"/>
      <c r="HHI6937" s="29"/>
      <c r="HHJ6937" s="29"/>
      <c r="HHK6937" s="47"/>
      <c r="HHL6937" s="80"/>
      <c r="HHM6937" s="28"/>
      <c r="HHN6937" s="44"/>
      <c r="HHO6937" s="80"/>
      <c r="HHP6937" s="47"/>
      <c r="HHQ6937" s="80"/>
      <c r="HHR6937" s="80"/>
      <c r="HHS6937" s="80"/>
      <c r="HHT6937" s="80"/>
      <c r="HHU6937" s="80"/>
      <c r="HHV6937" s="47"/>
      <c r="HHW6937" s="80"/>
      <c r="HHX6937" s="29"/>
      <c r="HHY6937" s="29"/>
      <c r="HHZ6937" s="29"/>
      <c r="HIA6937" s="47"/>
      <c r="HIB6937" s="80"/>
      <c r="HIC6937" s="28"/>
      <c r="HID6937" s="44"/>
      <c r="HIE6937" s="80"/>
      <c r="HIF6937" s="47"/>
      <c r="HIG6937" s="80"/>
      <c r="HIH6937" s="80"/>
      <c r="HII6937" s="80"/>
      <c r="HIJ6937" s="80"/>
      <c r="HIK6937" s="80"/>
      <c r="HIL6937" s="47"/>
      <c r="HIM6937" s="80"/>
      <c r="HIN6937" s="29"/>
      <c r="HIO6937" s="29"/>
      <c r="HIP6937" s="29"/>
      <c r="HIQ6937" s="47"/>
      <c r="HIR6937" s="80"/>
      <c r="HIS6937" s="28"/>
      <c r="HIT6937" s="44"/>
      <c r="HIU6937" s="80"/>
      <c r="HIV6937" s="47"/>
      <c r="HIW6937" s="80"/>
      <c r="HIX6937" s="80"/>
      <c r="HIY6937" s="80"/>
      <c r="HIZ6937" s="80"/>
      <c r="HJA6937" s="80"/>
      <c r="HJB6937" s="47"/>
      <c r="HJC6937" s="80"/>
      <c r="HJD6937" s="29"/>
      <c r="HJE6937" s="29"/>
      <c r="HJF6937" s="29"/>
      <c r="HJG6937" s="47"/>
      <c r="HJH6937" s="80"/>
      <c r="HJI6937" s="28"/>
      <c r="HJJ6937" s="44"/>
      <c r="HJK6937" s="80"/>
      <c r="HJL6937" s="47"/>
      <c r="HJM6937" s="80"/>
      <c r="HJN6937" s="80"/>
      <c r="HJO6937" s="80"/>
      <c r="HJP6937" s="80"/>
      <c r="HJQ6937" s="80"/>
      <c r="HJR6937" s="47"/>
      <c r="HJS6937" s="80"/>
      <c r="HJT6937" s="29"/>
      <c r="HJU6937" s="29"/>
      <c r="HJV6937" s="29"/>
      <c r="HJW6937" s="47"/>
      <c r="HJX6937" s="80"/>
      <c r="HJY6937" s="28"/>
      <c r="HJZ6937" s="44"/>
      <c r="HKA6937" s="80"/>
      <c r="HKB6937" s="47"/>
      <c r="HKC6937" s="80"/>
      <c r="HKD6937" s="80"/>
      <c r="HKE6937" s="80"/>
      <c r="HKF6937" s="80"/>
      <c r="HKG6937" s="80"/>
      <c r="HKH6937" s="47"/>
      <c r="HKI6937" s="80"/>
      <c r="HKJ6937" s="29"/>
      <c r="HKK6937" s="29"/>
      <c r="HKL6937" s="29"/>
      <c r="HKM6937" s="47"/>
      <c r="HKN6937" s="80"/>
      <c r="HKO6937" s="28"/>
      <c r="HKP6937" s="44"/>
      <c r="HKQ6937" s="80"/>
      <c r="HKR6937" s="47"/>
      <c r="HKS6937" s="80"/>
      <c r="HKT6937" s="80"/>
      <c r="HKU6937" s="80"/>
      <c r="HKV6937" s="80"/>
      <c r="HKW6937" s="80"/>
      <c r="HKX6937" s="47"/>
      <c r="HKY6937" s="80"/>
      <c r="HKZ6937" s="29"/>
      <c r="HLA6937" s="29"/>
      <c r="HLB6937" s="29"/>
      <c r="HLC6937" s="47"/>
      <c r="HLD6937" s="80"/>
      <c r="HLE6937" s="28"/>
      <c r="HLF6937" s="44"/>
      <c r="HLG6937" s="80"/>
      <c r="HLH6937" s="47"/>
      <c r="HLI6937" s="80"/>
      <c r="HLJ6937" s="80"/>
      <c r="HLK6937" s="80"/>
      <c r="HLL6937" s="80"/>
      <c r="HLM6937" s="80"/>
      <c r="HLN6937" s="47"/>
      <c r="HLO6937" s="80"/>
      <c r="HLP6937" s="29"/>
      <c r="HLQ6937" s="29"/>
      <c r="HLR6937" s="29"/>
      <c r="HLS6937" s="47"/>
      <c r="HLT6937" s="80"/>
      <c r="HLU6937" s="28"/>
      <c r="HLV6937" s="44"/>
      <c r="HLW6937" s="80"/>
      <c r="HLX6937" s="47"/>
      <c r="HLY6937" s="80"/>
      <c r="HLZ6937" s="80"/>
      <c r="HMA6937" s="80"/>
      <c r="HMB6937" s="80"/>
      <c r="HMC6937" s="80"/>
      <c r="HMD6937" s="47"/>
      <c r="HME6937" s="80"/>
      <c r="HMF6937" s="29"/>
      <c r="HMG6937" s="29"/>
      <c r="HMH6937" s="29"/>
      <c r="HMI6937" s="47"/>
      <c r="HMJ6937" s="80"/>
      <c r="HMK6937" s="28"/>
      <c r="HML6937" s="44"/>
      <c r="HMM6937" s="80"/>
      <c r="HMN6937" s="47"/>
      <c r="HMO6937" s="80"/>
      <c r="HMP6937" s="80"/>
      <c r="HMQ6937" s="80"/>
      <c r="HMR6937" s="80"/>
      <c r="HMS6937" s="80"/>
      <c r="HMT6937" s="47"/>
      <c r="HMU6937" s="80"/>
      <c r="HMV6937" s="29"/>
      <c r="HMW6937" s="29"/>
      <c r="HMX6937" s="29"/>
      <c r="HMY6937" s="47"/>
      <c r="HMZ6937" s="80"/>
      <c r="HNA6937" s="28"/>
      <c r="HNB6937" s="44"/>
      <c r="HNC6937" s="80"/>
      <c r="HND6937" s="47"/>
      <c r="HNE6937" s="80"/>
      <c r="HNF6937" s="80"/>
      <c r="HNG6937" s="80"/>
      <c r="HNH6937" s="80"/>
      <c r="HNI6937" s="80"/>
      <c r="HNJ6937" s="47"/>
      <c r="HNK6937" s="80"/>
      <c r="HNL6937" s="29"/>
      <c r="HNM6937" s="29"/>
      <c r="HNN6937" s="29"/>
      <c r="HNO6937" s="47"/>
      <c r="HNP6937" s="80"/>
      <c r="HNQ6937" s="28"/>
      <c r="HNR6937" s="44"/>
      <c r="HNS6937" s="80"/>
      <c r="HNT6937" s="47"/>
      <c r="HNU6937" s="80"/>
      <c r="HNV6937" s="80"/>
      <c r="HNW6937" s="80"/>
      <c r="HNX6937" s="80"/>
      <c r="HNY6937" s="80"/>
      <c r="HNZ6937" s="47"/>
      <c r="HOA6937" s="80"/>
      <c r="HOB6937" s="29"/>
      <c r="HOC6937" s="29"/>
      <c r="HOD6937" s="29"/>
      <c r="HOE6937" s="47"/>
      <c r="HOF6937" s="80"/>
      <c r="HOG6937" s="28"/>
      <c r="HOH6937" s="44"/>
      <c r="HOI6937" s="80"/>
      <c r="HOJ6937" s="47"/>
      <c r="HOK6937" s="80"/>
      <c r="HOL6937" s="80"/>
      <c r="HOM6937" s="80"/>
      <c r="HON6937" s="80"/>
      <c r="HOO6937" s="80"/>
      <c r="HOP6937" s="47"/>
      <c r="HOQ6937" s="80"/>
      <c r="HOR6937" s="29"/>
      <c r="HOS6937" s="29"/>
      <c r="HOT6937" s="29"/>
      <c r="HOU6937" s="47"/>
      <c r="HOV6937" s="80"/>
      <c r="HOW6937" s="28"/>
      <c r="HOX6937" s="44"/>
      <c r="HOY6937" s="80"/>
      <c r="HOZ6937" s="47"/>
      <c r="HPA6937" s="80"/>
      <c r="HPB6937" s="80"/>
      <c r="HPC6937" s="80"/>
      <c r="HPD6937" s="80"/>
      <c r="HPE6937" s="80"/>
      <c r="HPF6937" s="47"/>
      <c r="HPG6937" s="80"/>
      <c r="HPH6937" s="29"/>
      <c r="HPI6937" s="29"/>
      <c r="HPJ6937" s="29"/>
      <c r="HPK6937" s="47"/>
      <c r="HPL6937" s="80"/>
      <c r="HPM6937" s="28"/>
      <c r="HPN6937" s="44"/>
      <c r="HPO6937" s="80"/>
      <c r="HPP6937" s="47"/>
      <c r="HPQ6937" s="80"/>
      <c r="HPR6937" s="80"/>
      <c r="HPS6937" s="80"/>
      <c r="HPT6937" s="80"/>
      <c r="HPU6937" s="80"/>
      <c r="HPV6937" s="47"/>
      <c r="HPW6937" s="80"/>
      <c r="HPX6937" s="29"/>
      <c r="HPY6937" s="29"/>
      <c r="HPZ6937" s="29"/>
      <c r="HQA6937" s="47"/>
      <c r="HQB6937" s="80"/>
      <c r="HQC6937" s="28"/>
      <c r="HQD6937" s="44"/>
      <c r="HQE6937" s="80"/>
      <c r="HQF6937" s="47"/>
      <c r="HQG6937" s="80"/>
      <c r="HQH6937" s="80"/>
      <c r="HQI6937" s="80"/>
      <c r="HQJ6937" s="80"/>
      <c r="HQK6937" s="80"/>
      <c r="HQL6937" s="47"/>
      <c r="HQM6937" s="80"/>
      <c r="HQN6937" s="29"/>
      <c r="HQO6937" s="29"/>
      <c r="HQP6937" s="29"/>
      <c r="HQQ6937" s="47"/>
      <c r="HQR6937" s="80"/>
      <c r="HQS6937" s="28"/>
      <c r="HQT6937" s="44"/>
      <c r="HQU6937" s="80"/>
      <c r="HQV6937" s="47"/>
      <c r="HQW6937" s="80"/>
      <c r="HQX6937" s="80"/>
      <c r="HQY6937" s="80"/>
      <c r="HQZ6937" s="80"/>
      <c r="HRA6937" s="80"/>
      <c r="HRB6937" s="47"/>
      <c r="HRC6937" s="80"/>
      <c r="HRD6937" s="29"/>
      <c r="HRE6937" s="29"/>
      <c r="HRF6937" s="29"/>
      <c r="HRG6937" s="47"/>
      <c r="HRH6937" s="80"/>
      <c r="HRI6937" s="28"/>
      <c r="HRJ6937" s="44"/>
      <c r="HRK6937" s="80"/>
      <c r="HRL6937" s="47"/>
      <c r="HRM6937" s="80"/>
      <c r="HRN6937" s="80"/>
      <c r="HRO6937" s="80"/>
      <c r="HRP6937" s="80"/>
      <c r="HRQ6937" s="80"/>
      <c r="HRR6937" s="47"/>
      <c r="HRS6937" s="80"/>
      <c r="HRT6937" s="29"/>
      <c r="HRU6937" s="29"/>
      <c r="HRV6937" s="29"/>
      <c r="HRW6937" s="47"/>
      <c r="HRX6937" s="80"/>
      <c r="HRY6937" s="28"/>
      <c r="HRZ6937" s="44"/>
      <c r="HSA6937" s="80"/>
      <c r="HSB6937" s="47"/>
      <c r="HSC6937" s="80"/>
      <c r="HSD6937" s="80"/>
      <c r="HSE6937" s="80"/>
      <c r="HSF6937" s="80"/>
      <c r="HSG6937" s="80"/>
      <c r="HSH6937" s="47"/>
      <c r="HSI6937" s="80"/>
      <c r="HSJ6937" s="29"/>
      <c r="HSK6937" s="29"/>
      <c r="HSL6937" s="29"/>
      <c r="HSM6937" s="47"/>
      <c r="HSN6937" s="80"/>
      <c r="HSO6937" s="28"/>
      <c r="HSP6937" s="44"/>
      <c r="HSQ6937" s="80"/>
      <c r="HSR6937" s="47"/>
      <c r="HSS6937" s="80"/>
      <c r="HST6937" s="80"/>
      <c r="HSU6937" s="80"/>
      <c r="HSV6937" s="80"/>
      <c r="HSW6937" s="80"/>
      <c r="HSX6937" s="47"/>
      <c r="HSY6937" s="80"/>
      <c r="HSZ6937" s="29"/>
      <c r="HTA6937" s="29"/>
      <c r="HTB6937" s="29"/>
      <c r="HTC6937" s="47"/>
      <c r="HTD6937" s="80"/>
      <c r="HTE6937" s="28"/>
      <c r="HTF6937" s="44"/>
      <c r="HTG6937" s="80"/>
      <c r="HTH6937" s="47"/>
      <c r="HTI6937" s="80"/>
      <c r="HTJ6937" s="80"/>
      <c r="HTK6937" s="80"/>
      <c r="HTL6937" s="80"/>
      <c r="HTM6937" s="80"/>
      <c r="HTN6937" s="47"/>
      <c r="HTO6937" s="80"/>
      <c r="HTP6937" s="29"/>
      <c r="HTQ6937" s="29"/>
      <c r="HTR6937" s="29"/>
      <c r="HTS6937" s="47"/>
      <c r="HTT6937" s="80"/>
      <c r="HTU6937" s="28"/>
      <c r="HTV6937" s="44"/>
      <c r="HTW6937" s="80"/>
      <c r="HTX6937" s="47"/>
      <c r="HTY6937" s="80"/>
      <c r="HTZ6937" s="80"/>
      <c r="HUA6937" s="80"/>
      <c r="HUB6937" s="80"/>
      <c r="HUC6937" s="80"/>
      <c r="HUD6937" s="47"/>
      <c r="HUE6937" s="80"/>
      <c r="HUF6937" s="29"/>
      <c r="HUG6937" s="29"/>
      <c r="HUH6937" s="29"/>
      <c r="HUI6937" s="47"/>
      <c r="HUJ6937" s="80"/>
      <c r="HUK6937" s="28"/>
      <c r="HUL6937" s="44"/>
      <c r="HUM6937" s="80"/>
      <c r="HUN6937" s="47"/>
      <c r="HUO6937" s="80"/>
      <c r="HUP6937" s="80"/>
      <c r="HUQ6937" s="80"/>
      <c r="HUR6937" s="80"/>
      <c r="HUS6937" s="80"/>
      <c r="HUT6937" s="47"/>
      <c r="HUU6937" s="80"/>
      <c r="HUV6937" s="29"/>
      <c r="HUW6937" s="29"/>
      <c r="HUX6937" s="29"/>
      <c r="HUY6937" s="47"/>
      <c r="HUZ6937" s="80"/>
      <c r="HVA6937" s="28"/>
      <c r="HVB6937" s="44"/>
      <c r="HVC6937" s="80"/>
      <c r="HVD6937" s="47"/>
      <c r="HVE6937" s="80"/>
      <c r="HVF6937" s="80"/>
      <c r="HVG6937" s="80"/>
      <c r="HVH6937" s="80"/>
      <c r="HVI6937" s="80"/>
      <c r="HVJ6937" s="47"/>
      <c r="HVK6937" s="80"/>
      <c r="HVL6937" s="29"/>
      <c r="HVM6937" s="29"/>
      <c r="HVN6937" s="29"/>
      <c r="HVO6937" s="47"/>
      <c r="HVP6937" s="80"/>
      <c r="HVQ6937" s="28"/>
      <c r="HVR6937" s="44"/>
      <c r="HVS6937" s="80"/>
      <c r="HVT6937" s="47"/>
      <c r="HVU6937" s="80"/>
      <c r="HVV6937" s="80"/>
      <c r="HVW6937" s="80"/>
      <c r="HVX6937" s="80"/>
      <c r="HVY6937" s="80"/>
      <c r="HVZ6937" s="47"/>
      <c r="HWA6937" s="80"/>
      <c r="HWB6937" s="29"/>
      <c r="HWC6937" s="29"/>
      <c r="HWD6937" s="29"/>
      <c r="HWE6937" s="47"/>
      <c r="HWF6937" s="80"/>
      <c r="HWG6937" s="28"/>
      <c r="HWH6937" s="44"/>
      <c r="HWI6937" s="80"/>
      <c r="HWJ6937" s="47"/>
      <c r="HWK6937" s="80"/>
      <c r="HWL6937" s="80"/>
      <c r="HWM6937" s="80"/>
      <c r="HWN6937" s="80"/>
      <c r="HWO6937" s="80"/>
      <c r="HWP6937" s="47"/>
      <c r="HWQ6937" s="80"/>
      <c r="HWR6937" s="29"/>
      <c r="HWS6937" s="29"/>
      <c r="HWT6937" s="29"/>
      <c r="HWU6937" s="47"/>
      <c r="HWV6937" s="80"/>
      <c r="HWW6937" s="28"/>
      <c r="HWX6937" s="44"/>
      <c r="HWY6937" s="80"/>
      <c r="HWZ6937" s="47"/>
      <c r="HXA6937" s="80"/>
      <c r="HXB6937" s="80"/>
      <c r="HXC6937" s="80"/>
      <c r="HXD6937" s="80"/>
      <c r="HXE6937" s="80"/>
      <c r="HXF6937" s="47"/>
      <c r="HXG6937" s="80"/>
      <c r="HXH6937" s="29"/>
      <c r="HXI6937" s="29"/>
      <c r="HXJ6937" s="29"/>
      <c r="HXK6937" s="47"/>
      <c r="HXL6937" s="80"/>
      <c r="HXM6937" s="28"/>
      <c r="HXN6937" s="44"/>
      <c r="HXO6937" s="80"/>
      <c r="HXP6937" s="47"/>
      <c r="HXQ6937" s="80"/>
      <c r="HXR6937" s="80"/>
      <c r="HXS6937" s="80"/>
      <c r="HXT6937" s="80"/>
      <c r="HXU6937" s="80"/>
      <c r="HXV6937" s="47"/>
      <c r="HXW6937" s="80"/>
      <c r="HXX6937" s="29"/>
      <c r="HXY6937" s="29"/>
      <c r="HXZ6937" s="29"/>
      <c r="HYA6937" s="47"/>
      <c r="HYB6937" s="80"/>
      <c r="HYC6937" s="28"/>
      <c r="HYD6937" s="44"/>
      <c r="HYE6937" s="80"/>
      <c r="HYF6937" s="47"/>
      <c r="HYG6937" s="80"/>
      <c r="HYH6937" s="80"/>
      <c r="HYI6937" s="80"/>
      <c r="HYJ6937" s="80"/>
      <c r="HYK6937" s="80"/>
      <c r="HYL6937" s="47"/>
      <c r="HYM6937" s="80"/>
      <c r="HYN6937" s="29"/>
      <c r="HYO6937" s="29"/>
      <c r="HYP6937" s="29"/>
      <c r="HYQ6937" s="47"/>
      <c r="HYR6937" s="80"/>
      <c r="HYS6937" s="28"/>
      <c r="HYT6937" s="44"/>
      <c r="HYU6937" s="80"/>
      <c r="HYV6937" s="47"/>
      <c r="HYW6937" s="80"/>
      <c r="HYX6937" s="80"/>
      <c r="HYY6937" s="80"/>
      <c r="HYZ6937" s="80"/>
      <c r="HZA6937" s="80"/>
      <c r="HZB6937" s="47"/>
      <c r="HZC6937" s="80"/>
      <c r="HZD6937" s="29"/>
      <c r="HZE6937" s="29"/>
      <c r="HZF6937" s="29"/>
      <c r="HZG6937" s="47"/>
      <c r="HZH6937" s="80"/>
      <c r="HZI6937" s="28"/>
      <c r="HZJ6937" s="44"/>
      <c r="HZK6937" s="80"/>
      <c r="HZL6937" s="47"/>
      <c r="HZM6937" s="80"/>
      <c r="HZN6937" s="80"/>
      <c r="HZO6937" s="80"/>
      <c r="HZP6937" s="80"/>
      <c r="HZQ6937" s="80"/>
      <c r="HZR6937" s="47"/>
      <c r="HZS6937" s="80"/>
      <c r="HZT6937" s="29"/>
      <c r="HZU6937" s="29"/>
      <c r="HZV6937" s="29"/>
      <c r="HZW6937" s="47"/>
      <c r="HZX6937" s="80"/>
      <c r="HZY6937" s="28"/>
      <c r="HZZ6937" s="44"/>
      <c r="IAA6937" s="80"/>
      <c r="IAB6937" s="47"/>
      <c r="IAC6937" s="80"/>
      <c r="IAD6937" s="80"/>
      <c r="IAE6937" s="80"/>
      <c r="IAF6937" s="80"/>
      <c r="IAG6937" s="80"/>
      <c r="IAH6937" s="47"/>
      <c r="IAI6937" s="80"/>
      <c r="IAJ6937" s="29"/>
      <c r="IAK6937" s="29"/>
      <c r="IAL6937" s="29"/>
      <c r="IAM6937" s="47"/>
      <c r="IAN6937" s="80"/>
      <c r="IAO6937" s="28"/>
      <c r="IAP6937" s="44"/>
      <c r="IAQ6937" s="80"/>
      <c r="IAR6937" s="47"/>
      <c r="IAS6937" s="80"/>
      <c r="IAT6937" s="80"/>
      <c r="IAU6937" s="80"/>
      <c r="IAV6937" s="80"/>
      <c r="IAW6937" s="80"/>
      <c r="IAX6937" s="47"/>
      <c r="IAY6937" s="80"/>
      <c r="IAZ6937" s="29"/>
      <c r="IBA6937" s="29"/>
      <c r="IBB6937" s="29"/>
      <c r="IBC6937" s="47"/>
      <c r="IBD6937" s="80"/>
      <c r="IBE6937" s="28"/>
      <c r="IBF6937" s="44"/>
      <c r="IBG6937" s="80"/>
      <c r="IBH6937" s="47"/>
      <c r="IBI6937" s="80"/>
      <c r="IBJ6937" s="80"/>
      <c r="IBK6937" s="80"/>
      <c r="IBL6937" s="80"/>
      <c r="IBM6937" s="80"/>
      <c r="IBN6937" s="47"/>
      <c r="IBO6937" s="80"/>
      <c r="IBP6937" s="29"/>
      <c r="IBQ6937" s="29"/>
      <c r="IBR6937" s="29"/>
      <c r="IBS6937" s="47"/>
      <c r="IBT6937" s="80"/>
      <c r="IBU6937" s="28"/>
      <c r="IBV6937" s="44"/>
      <c r="IBW6937" s="80"/>
      <c r="IBX6937" s="47"/>
      <c r="IBY6937" s="80"/>
      <c r="IBZ6937" s="80"/>
      <c r="ICA6937" s="80"/>
      <c r="ICB6937" s="80"/>
      <c r="ICC6937" s="80"/>
      <c r="ICD6937" s="47"/>
      <c r="ICE6937" s="80"/>
      <c r="ICF6937" s="29"/>
      <c r="ICG6937" s="29"/>
      <c r="ICH6937" s="29"/>
      <c r="ICI6937" s="47"/>
      <c r="ICJ6937" s="80"/>
      <c r="ICK6937" s="28"/>
      <c r="ICL6937" s="44"/>
      <c r="ICM6937" s="80"/>
      <c r="ICN6937" s="47"/>
      <c r="ICO6937" s="80"/>
      <c r="ICP6937" s="80"/>
      <c r="ICQ6937" s="80"/>
      <c r="ICR6937" s="80"/>
      <c r="ICS6937" s="80"/>
      <c r="ICT6937" s="47"/>
      <c r="ICU6937" s="80"/>
      <c r="ICV6937" s="29"/>
      <c r="ICW6937" s="29"/>
      <c r="ICX6937" s="29"/>
      <c r="ICY6937" s="47"/>
      <c r="ICZ6937" s="80"/>
      <c r="IDA6937" s="28"/>
      <c r="IDB6937" s="44"/>
      <c r="IDC6937" s="80"/>
      <c r="IDD6937" s="47"/>
      <c r="IDE6937" s="80"/>
      <c r="IDF6937" s="80"/>
      <c r="IDG6937" s="80"/>
      <c r="IDH6937" s="80"/>
      <c r="IDI6937" s="80"/>
      <c r="IDJ6937" s="47"/>
      <c r="IDK6937" s="80"/>
      <c r="IDL6937" s="29"/>
      <c r="IDM6937" s="29"/>
      <c r="IDN6937" s="29"/>
      <c r="IDO6937" s="47"/>
      <c r="IDP6937" s="80"/>
      <c r="IDQ6937" s="28"/>
      <c r="IDR6937" s="44"/>
      <c r="IDS6937" s="80"/>
      <c r="IDT6937" s="47"/>
      <c r="IDU6937" s="80"/>
      <c r="IDV6937" s="80"/>
      <c r="IDW6937" s="80"/>
      <c r="IDX6937" s="80"/>
      <c r="IDY6937" s="80"/>
      <c r="IDZ6937" s="47"/>
      <c r="IEA6937" s="80"/>
      <c r="IEB6937" s="29"/>
      <c r="IEC6937" s="29"/>
      <c r="IED6937" s="29"/>
      <c r="IEE6937" s="47"/>
      <c r="IEF6937" s="80"/>
      <c r="IEG6937" s="28"/>
      <c r="IEH6937" s="44"/>
      <c r="IEI6937" s="80"/>
      <c r="IEJ6937" s="47"/>
      <c r="IEK6937" s="80"/>
      <c r="IEL6937" s="80"/>
      <c r="IEM6937" s="80"/>
      <c r="IEN6937" s="80"/>
      <c r="IEO6937" s="80"/>
      <c r="IEP6937" s="47"/>
      <c r="IEQ6937" s="80"/>
      <c r="IER6937" s="29"/>
      <c r="IES6937" s="29"/>
      <c r="IET6937" s="29"/>
      <c r="IEU6937" s="47"/>
      <c r="IEV6937" s="80"/>
      <c r="IEW6937" s="28"/>
      <c r="IEX6937" s="44"/>
      <c r="IEY6937" s="80"/>
      <c r="IEZ6937" s="47"/>
      <c r="IFA6937" s="80"/>
      <c r="IFB6937" s="80"/>
      <c r="IFC6937" s="80"/>
      <c r="IFD6937" s="80"/>
      <c r="IFE6937" s="80"/>
      <c r="IFF6937" s="47"/>
      <c r="IFG6937" s="80"/>
      <c r="IFH6937" s="29"/>
      <c r="IFI6937" s="29"/>
      <c r="IFJ6937" s="29"/>
      <c r="IFK6937" s="47"/>
      <c r="IFL6937" s="80"/>
      <c r="IFM6937" s="28"/>
      <c r="IFN6937" s="44"/>
      <c r="IFO6937" s="80"/>
      <c r="IFP6937" s="47"/>
      <c r="IFQ6937" s="80"/>
      <c r="IFR6937" s="80"/>
      <c r="IFS6937" s="80"/>
      <c r="IFT6937" s="80"/>
      <c r="IFU6937" s="80"/>
      <c r="IFV6937" s="47"/>
      <c r="IFW6937" s="80"/>
      <c r="IFX6937" s="29"/>
      <c r="IFY6937" s="29"/>
      <c r="IFZ6937" s="29"/>
      <c r="IGA6937" s="47"/>
      <c r="IGB6937" s="80"/>
      <c r="IGC6937" s="28"/>
      <c r="IGD6937" s="44"/>
      <c r="IGE6937" s="80"/>
      <c r="IGF6937" s="47"/>
      <c r="IGG6937" s="80"/>
      <c r="IGH6937" s="80"/>
      <c r="IGI6937" s="80"/>
      <c r="IGJ6937" s="80"/>
      <c r="IGK6937" s="80"/>
      <c r="IGL6937" s="47"/>
      <c r="IGM6937" s="80"/>
      <c r="IGN6937" s="29"/>
      <c r="IGO6937" s="29"/>
      <c r="IGP6937" s="29"/>
      <c r="IGQ6937" s="47"/>
      <c r="IGR6937" s="80"/>
      <c r="IGS6937" s="28"/>
      <c r="IGT6937" s="44"/>
      <c r="IGU6937" s="80"/>
      <c r="IGV6937" s="47"/>
      <c r="IGW6937" s="80"/>
      <c r="IGX6937" s="80"/>
      <c r="IGY6937" s="80"/>
      <c r="IGZ6937" s="80"/>
      <c r="IHA6937" s="80"/>
      <c r="IHB6937" s="47"/>
      <c r="IHC6937" s="80"/>
      <c r="IHD6937" s="29"/>
      <c r="IHE6937" s="29"/>
      <c r="IHF6937" s="29"/>
      <c r="IHG6937" s="47"/>
      <c r="IHH6937" s="80"/>
      <c r="IHI6937" s="28"/>
      <c r="IHJ6937" s="44"/>
      <c r="IHK6937" s="80"/>
      <c r="IHL6937" s="47"/>
      <c r="IHM6937" s="80"/>
      <c r="IHN6937" s="80"/>
      <c r="IHO6937" s="80"/>
      <c r="IHP6937" s="80"/>
      <c r="IHQ6937" s="80"/>
      <c r="IHR6937" s="47"/>
      <c r="IHS6937" s="80"/>
      <c r="IHT6937" s="29"/>
      <c r="IHU6937" s="29"/>
      <c r="IHV6937" s="29"/>
      <c r="IHW6937" s="47"/>
      <c r="IHX6937" s="80"/>
      <c r="IHY6937" s="28"/>
      <c r="IHZ6937" s="44"/>
      <c r="IIA6937" s="80"/>
      <c r="IIB6937" s="47"/>
      <c r="IIC6937" s="80"/>
      <c r="IID6937" s="80"/>
      <c r="IIE6937" s="80"/>
      <c r="IIF6937" s="80"/>
      <c r="IIG6937" s="80"/>
      <c r="IIH6937" s="47"/>
      <c r="III6937" s="80"/>
      <c r="IIJ6937" s="29"/>
      <c r="IIK6937" s="29"/>
      <c r="IIL6937" s="29"/>
      <c r="IIM6937" s="47"/>
      <c r="IIN6937" s="80"/>
      <c r="IIO6937" s="28"/>
      <c r="IIP6937" s="44"/>
      <c r="IIQ6937" s="80"/>
      <c r="IIR6937" s="47"/>
      <c r="IIS6937" s="80"/>
      <c r="IIT6937" s="80"/>
      <c r="IIU6937" s="80"/>
      <c r="IIV6937" s="80"/>
      <c r="IIW6937" s="80"/>
      <c r="IIX6937" s="47"/>
      <c r="IIY6937" s="80"/>
      <c r="IIZ6937" s="29"/>
      <c r="IJA6937" s="29"/>
      <c r="IJB6937" s="29"/>
      <c r="IJC6937" s="47"/>
      <c r="IJD6937" s="80"/>
      <c r="IJE6937" s="28"/>
      <c r="IJF6937" s="44"/>
      <c r="IJG6937" s="80"/>
      <c r="IJH6937" s="47"/>
      <c r="IJI6937" s="80"/>
      <c r="IJJ6937" s="80"/>
      <c r="IJK6937" s="80"/>
      <c r="IJL6937" s="80"/>
      <c r="IJM6937" s="80"/>
      <c r="IJN6937" s="47"/>
      <c r="IJO6937" s="80"/>
      <c r="IJP6937" s="29"/>
      <c r="IJQ6937" s="29"/>
      <c r="IJR6937" s="29"/>
      <c r="IJS6937" s="47"/>
      <c r="IJT6937" s="80"/>
      <c r="IJU6937" s="28"/>
      <c r="IJV6937" s="44"/>
      <c r="IJW6937" s="80"/>
      <c r="IJX6937" s="47"/>
      <c r="IJY6937" s="80"/>
      <c r="IJZ6937" s="80"/>
      <c r="IKA6937" s="80"/>
      <c r="IKB6937" s="80"/>
      <c r="IKC6937" s="80"/>
      <c r="IKD6937" s="47"/>
      <c r="IKE6937" s="80"/>
      <c r="IKF6937" s="29"/>
      <c r="IKG6937" s="29"/>
      <c r="IKH6937" s="29"/>
      <c r="IKI6937" s="47"/>
      <c r="IKJ6937" s="80"/>
      <c r="IKK6937" s="28"/>
      <c r="IKL6937" s="44"/>
      <c r="IKM6937" s="80"/>
      <c r="IKN6937" s="47"/>
      <c r="IKO6937" s="80"/>
      <c r="IKP6937" s="80"/>
      <c r="IKQ6937" s="80"/>
      <c r="IKR6937" s="80"/>
      <c r="IKS6937" s="80"/>
      <c r="IKT6937" s="47"/>
      <c r="IKU6937" s="80"/>
      <c r="IKV6937" s="29"/>
      <c r="IKW6937" s="29"/>
      <c r="IKX6937" s="29"/>
      <c r="IKY6937" s="47"/>
      <c r="IKZ6937" s="80"/>
      <c r="ILA6937" s="28"/>
      <c r="ILB6937" s="44"/>
      <c r="ILC6937" s="80"/>
      <c r="ILD6937" s="47"/>
      <c r="ILE6937" s="80"/>
      <c r="ILF6937" s="80"/>
      <c r="ILG6937" s="80"/>
      <c r="ILH6937" s="80"/>
      <c r="ILI6937" s="80"/>
      <c r="ILJ6937" s="47"/>
      <c r="ILK6937" s="80"/>
      <c r="ILL6937" s="29"/>
      <c r="ILM6937" s="29"/>
      <c r="ILN6937" s="29"/>
      <c r="ILO6937" s="47"/>
      <c r="ILP6937" s="80"/>
      <c r="ILQ6937" s="28"/>
      <c r="ILR6937" s="44"/>
      <c r="ILS6937" s="80"/>
      <c r="ILT6937" s="47"/>
      <c r="ILU6937" s="80"/>
      <c r="ILV6937" s="80"/>
      <c r="ILW6937" s="80"/>
      <c r="ILX6937" s="80"/>
      <c r="ILY6937" s="80"/>
      <c r="ILZ6937" s="47"/>
      <c r="IMA6937" s="80"/>
      <c r="IMB6937" s="29"/>
      <c r="IMC6937" s="29"/>
      <c r="IMD6937" s="29"/>
      <c r="IME6937" s="47"/>
      <c r="IMF6937" s="80"/>
      <c r="IMG6937" s="28"/>
      <c r="IMH6937" s="44"/>
      <c r="IMI6937" s="80"/>
      <c r="IMJ6937" s="47"/>
      <c r="IMK6937" s="80"/>
      <c r="IML6937" s="80"/>
      <c r="IMM6937" s="80"/>
      <c r="IMN6937" s="80"/>
      <c r="IMO6937" s="80"/>
      <c r="IMP6937" s="47"/>
      <c r="IMQ6937" s="80"/>
      <c r="IMR6937" s="29"/>
      <c r="IMS6937" s="29"/>
      <c r="IMT6937" s="29"/>
      <c r="IMU6937" s="47"/>
      <c r="IMV6937" s="80"/>
      <c r="IMW6937" s="28"/>
      <c r="IMX6937" s="44"/>
      <c r="IMY6937" s="80"/>
      <c r="IMZ6937" s="47"/>
      <c r="INA6937" s="80"/>
      <c r="INB6937" s="80"/>
      <c r="INC6937" s="80"/>
      <c r="IND6937" s="80"/>
      <c r="INE6937" s="80"/>
      <c r="INF6937" s="47"/>
      <c r="ING6937" s="80"/>
      <c r="INH6937" s="29"/>
      <c r="INI6937" s="29"/>
      <c r="INJ6937" s="29"/>
      <c r="INK6937" s="47"/>
      <c r="INL6937" s="80"/>
      <c r="INM6937" s="28"/>
      <c r="INN6937" s="44"/>
      <c r="INO6937" s="80"/>
      <c r="INP6937" s="47"/>
      <c r="INQ6937" s="80"/>
      <c r="INR6937" s="80"/>
      <c r="INS6937" s="80"/>
      <c r="INT6937" s="80"/>
      <c r="INU6937" s="80"/>
      <c r="INV6937" s="47"/>
      <c r="INW6937" s="80"/>
      <c r="INX6937" s="29"/>
      <c r="INY6937" s="29"/>
      <c r="INZ6937" s="29"/>
      <c r="IOA6937" s="47"/>
      <c r="IOB6937" s="80"/>
      <c r="IOC6937" s="28"/>
      <c r="IOD6937" s="44"/>
      <c r="IOE6937" s="80"/>
      <c r="IOF6937" s="47"/>
      <c r="IOG6937" s="80"/>
      <c r="IOH6937" s="80"/>
      <c r="IOI6937" s="80"/>
      <c r="IOJ6937" s="80"/>
      <c r="IOK6937" s="80"/>
      <c r="IOL6937" s="47"/>
      <c r="IOM6937" s="80"/>
      <c r="ION6937" s="29"/>
      <c r="IOO6937" s="29"/>
      <c r="IOP6937" s="29"/>
      <c r="IOQ6937" s="47"/>
      <c r="IOR6937" s="80"/>
      <c r="IOS6937" s="28"/>
      <c r="IOT6937" s="44"/>
      <c r="IOU6937" s="80"/>
      <c r="IOV6937" s="47"/>
      <c r="IOW6937" s="80"/>
      <c r="IOX6937" s="80"/>
      <c r="IOY6937" s="80"/>
      <c r="IOZ6937" s="80"/>
      <c r="IPA6937" s="80"/>
      <c r="IPB6937" s="47"/>
      <c r="IPC6937" s="80"/>
      <c r="IPD6937" s="29"/>
      <c r="IPE6937" s="29"/>
      <c r="IPF6937" s="29"/>
      <c r="IPG6937" s="47"/>
      <c r="IPH6937" s="80"/>
      <c r="IPI6937" s="28"/>
      <c r="IPJ6937" s="44"/>
      <c r="IPK6937" s="80"/>
      <c r="IPL6937" s="47"/>
      <c r="IPM6937" s="80"/>
      <c r="IPN6937" s="80"/>
      <c r="IPO6937" s="80"/>
      <c r="IPP6937" s="80"/>
      <c r="IPQ6937" s="80"/>
      <c r="IPR6937" s="47"/>
      <c r="IPS6937" s="80"/>
      <c r="IPT6937" s="29"/>
      <c r="IPU6937" s="29"/>
      <c r="IPV6937" s="29"/>
      <c r="IPW6937" s="47"/>
      <c r="IPX6937" s="80"/>
      <c r="IPY6937" s="28"/>
      <c r="IPZ6937" s="44"/>
      <c r="IQA6937" s="80"/>
      <c r="IQB6937" s="47"/>
      <c r="IQC6937" s="80"/>
      <c r="IQD6937" s="80"/>
      <c r="IQE6937" s="80"/>
      <c r="IQF6937" s="80"/>
      <c r="IQG6937" s="80"/>
      <c r="IQH6937" s="47"/>
      <c r="IQI6937" s="80"/>
      <c r="IQJ6937" s="29"/>
      <c r="IQK6937" s="29"/>
      <c r="IQL6937" s="29"/>
      <c r="IQM6937" s="47"/>
      <c r="IQN6937" s="80"/>
      <c r="IQO6937" s="28"/>
      <c r="IQP6937" s="44"/>
      <c r="IQQ6937" s="80"/>
      <c r="IQR6937" s="47"/>
      <c r="IQS6937" s="80"/>
      <c r="IQT6937" s="80"/>
      <c r="IQU6937" s="80"/>
      <c r="IQV6937" s="80"/>
      <c r="IQW6937" s="80"/>
      <c r="IQX6937" s="47"/>
      <c r="IQY6937" s="80"/>
      <c r="IQZ6937" s="29"/>
      <c r="IRA6937" s="29"/>
      <c r="IRB6937" s="29"/>
      <c r="IRC6937" s="47"/>
      <c r="IRD6937" s="80"/>
      <c r="IRE6937" s="28"/>
      <c r="IRF6937" s="44"/>
      <c r="IRG6937" s="80"/>
      <c r="IRH6937" s="47"/>
      <c r="IRI6937" s="80"/>
      <c r="IRJ6937" s="80"/>
      <c r="IRK6937" s="80"/>
      <c r="IRL6937" s="80"/>
      <c r="IRM6937" s="80"/>
      <c r="IRN6937" s="47"/>
      <c r="IRO6937" s="80"/>
      <c r="IRP6937" s="29"/>
      <c r="IRQ6937" s="29"/>
      <c r="IRR6937" s="29"/>
      <c r="IRS6937" s="47"/>
      <c r="IRT6937" s="80"/>
      <c r="IRU6937" s="28"/>
      <c r="IRV6937" s="44"/>
      <c r="IRW6937" s="80"/>
      <c r="IRX6937" s="47"/>
      <c r="IRY6937" s="80"/>
      <c r="IRZ6937" s="80"/>
      <c r="ISA6937" s="80"/>
      <c r="ISB6937" s="80"/>
      <c r="ISC6937" s="80"/>
      <c r="ISD6937" s="47"/>
      <c r="ISE6937" s="80"/>
      <c r="ISF6937" s="29"/>
      <c r="ISG6937" s="29"/>
      <c r="ISH6937" s="29"/>
      <c r="ISI6937" s="47"/>
      <c r="ISJ6937" s="80"/>
      <c r="ISK6937" s="28"/>
      <c r="ISL6937" s="44"/>
      <c r="ISM6937" s="80"/>
      <c r="ISN6937" s="47"/>
      <c r="ISO6937" s="80"/>
      <c r="ISP6937" s="80"/>
      <c r="ISQ6937" s="80"/>
      <c r="ISR6937" s="80"/>
      <c r="ISS6937" s="80"/>
      <c r="IST6937" s="47"/>
      <c r="ISU6937" s="80"/>
      <c r="ISV6937" s="29"/>
      <c r="ISW6937" s="29"/>
      <c r="ISX6937" s="29"/>
      <c r="ISY6937" s="47"/>
      <c r="ISZ6937" s="80"/>
      <c r="ITA6937" s="28"/>
      <c r="ITB6937" s="44"/>
      <c r="ITC6937" s="80"/>
      <c r="ITD6937" s="47"/>
      <c r="ITE6937" s="80"/>
      <c r="ITF6937" s="80"/>
      <c r="ITG6937" s="80"/>
      <c r="ITH6937" s="80"/>
      <c r="ITI6937" s="80"/>
      <c r="ITJ6937" s="47"/>
      <c r="ITK6937" s="80"/>
      <c r="ITL6937" s="29"/>
      <c r="ITM6937" s="29"/>
      <c r="ITN6937" s="29"/>
      <c r="ITO6937" s="47"/>
      <c r="ITP6937" s="80"/>
      <c r="ITQ6937" s="28"/>
      <c r="ITR6937" s="44"/>
      <c r="ITS6937" s="80"/>
      <c r="ITT6937" s="47"/>
      <c r="ITU6937" s="80"/>
      <c r="ITV6937" s="80"/>
      <c r="ITW6937" s="80"/>
      <c r="ITX6937" s="80"/>
      <c r="ITY6937" s="80"/>
      <c r="ITZ6937" s="47"/>
      <c r="IUA6937" s="80"/>
      <c r="IUB6937" s="29"/>
      <c r="IUC6937" s="29"/>
      <c r="IUD6937" s="29"/>
      <c r="IUE6937" s="47"/>
      <c r="IUF6937" s="80"/>
      <c r="IUG6937" s="28"/>
      <c r="IUH6937" s="44"/>
      <c r="IUI6937" s="80"/>
      <c r="IUJ6937" s="47"/>
      <c r="IUK6937" s="80"/>
      <c r="IUL6937" s="80"/>
      <c r="IUM6937" s="80"/>
      <c r="IUN6937" s="80"/>
      <c r="IUO6937" s="80"/>
      <c r="IUP6937" s="47"/>
      <c r="IUQ6937" s="80"/>
      <c r="IUR6937" s="29"/>
      <c r="IUS6937" s="29"/>
      <c r="IUT6937" s="29"/>
      <c r="IUU6937" s="47"/>
      <c r="IUV6937" s="80"/>
      <c r="IUW6937" s="28"/>
      <c r="IUX6937" s="44"/>
      <c r="IUY6937" s="80"/>
      <c r="IUZ6937" s="47"/>
      <c r="IVA6937" s="80"/>
      <c r="IVB6937" s="80"/>
      <c r="IVC6937" s="80"/>
      <c r="IVD6937" s="80"/>
      <c r="IVE6937" s="80"/>
      <c r="IVF6937" s="47"/>
      <c r="IVG6937" s="80"/>
      <c r="IVH6937" s="29"/>
      <c r="IVI6937" s="29"/>
      <c r="IVJ6937" s="29"/>
      <c r="IVK6937" s="47"/>
      <c r="IVL6937" s="80"/>
      <c r="IVM6937" s="28"/>
      <c r="IVN6937" s="44"/>
      <c r="IVO6937" s="80"/>
      <c r="IVP6937" s="47"/>
      <c r="IVQ6937" s="80"/>
      <c r="IVR6937" s="80"/>
      <c r="IVS6937" s="80"/>
      <c r="IVT6937" s="80"/>
      <c r="IVU6937" s="80"/>
      <c r="IVV6937" s="47"/>
      <c r="IVW6937" s="80"/>
      <c r="IVX6937" s="29"/>
      <c r="IVY6937" s="29"/>
      <c r="IVZ6937" s="29"/>
      <c r="IWA6937" s="47"/>
      <c r="IWB6937" s="80"/>
      <c r="IWC6937" s="28"/>
      <c r="IWD6937" s="44"/>
      <c r="IWE6937" s="80"/>
      <c r="IWF6937" s="47"/>
      <c r="IWG6937" s="80"/>
      <c r="IWH6937" s="80"/>
      <c r="IWI6937" s="80"/>
      <c r="IWJ6937" s="80"/>
      <c r="IWK6937" s="80"/>
      <c r="IWL6937" s="47"/>
      <c r="IWM6937" s="80"/>
      <c r="IWN6937" s="29"/>
      <c r="IWO6937" s="29"/>
      <c r="IWP6937" s="29"/>
      <c r="IWQ6937" s="47"/>
      <c r="IWR6937" s="80"/>
      <c r="IWS6937" s="28"/>
      <c r="IWT6937" s="44"/>
      <c r="IWU6937" s="80"/>
      <c r="IWV6937" s="47"/>
      <c r="IWW6937" s="80"/>
      <c r="IWX6937" s="80"/>
      <c r="IWY6937" s="80"/>
      <c r="IWZ6937" s="80"/>
      <c r="IXA6937" s="80"/>
      <c r="IXB6937" s="47"/>
      <c r="IXC6937" s="80"/>
      <c r="IXD6937" s="29"/>
      <c r="IXE6937" s="29"/>
      <c r="IXF6937" s="29"/>
      <c r="IXG6937" s="47"/>
      <c r="IXH6937" s="80"/>
      <c r="IXI6937" s="28"/>
      <c r="IXJ6937" s="44"/>
      <c r="IXK6937" s="80"/>
      <c r="IXL6937" s="47"/>
      <c r="IXM6937" s="80"/>
      <c r="IXN6937" s="80"/>
      <c r="IXO6937" s="80"/>
      <c r="IXP6937" s="80"/>
      <c r="IXQ6937" s="80"/>
      <c r="IXR6937" s="47"/>
      <c r="IXS6937" s="80"/>
      <c r="IXT6937" s="29"/>
      <c r="IXU6937" s="29"/>
      <c r="IXV6937" s="29"/>
      <c r="IXW6937" s="47"/>
      <c r="IXX6937" s="80"/>
      <c r="IXY6937" s="28"/>
      <c r="IXZ6937" s="44"/>
      <c r="IYA6937" s="80"/>
      <c r="IYB6937" s="47"/>
      <c r="IYC6937" s="80"/>
      <c r="IYD6937" s="80"/>
      <c r="IYE6937" s="80"/>
      <c r="IYF6937" s="80"/>
      <c r="IYG6937" s="80"/>
      <c r="IYH6937" s="47"/>
      <c r="IYI6937" s="80"/>
      <c r="IYJ6937" s="29"/>
      <c r="IYK6937" s="29"/>
      <c r="IYL6937" s="29"/>
      <c r="IYM6937" s="47"/>
      <c r="IYN6937" s="80"/>
      <c r="IYO6937" s="28"/>
      <c r="IYP6937" s="44"/>
      <c r="IYQ6937" s="80"/>
      <c r="IYR6937" s="47"/>
      <c r="IYS6937" s="80"/>
      <c r="IYT6937" s="80"/>
      <c r="IYU6937" s="80"/>
      <c r="IYV6937" s="80"/>
      <c r="IYW6937" s="80"/>
      <c r="IYX6937" s="47"/>
      <c r="IYY6937" s="80"/>
      <c r="IYZ6937" s="29"/>
      <c r="IZA6937" s="29"/>
      <c r="IZB6937" s="29"/>
      <c r="IZC6937" s="47"/>
      <c r="IZD6937" s="80"/>
      <c r="IZE6937" s="28"/>
      <c r="IZF6937" s="44"/>
      <c r="IZG6937" s="80"/>
      <c r="IZH6937" s="47"/>
      <c r="IZI6937" s="80"/>
      <c r="IZJ6937" s="80"/>
      <c r="IZK6937" s="80"/>
      <c r="IZL6937" s="80"/>
      <c r="IZM6937" s="80"/>
      <c r="IZN6937" s="47"/>
      <c r="IZO6937" s="80"/>
      <c r="IZP6937" s="29"/>
      <c r="IZQ6937" s="29"/>
      <c r="IZR6937" s="29"/>
      <c r="IZS6937" s="47"/>
      <c r="IZT6937" s="80"/>
      <c r="IZU6937" s="28"/>
      <c r="IZV6937" s="44"/>
      <c r="IZW6937" s="80"/>
      <c r="IZX6937" s="47"/>
      <c r="IZY6937" s="80"/>
      <c r="IZZ6937" s="80"/>
      <c r="JAA6937" s="80"/>
      <c r="JAB6937" s="80"/>
      <c r="JAC6937" s="80"/>
      <c r="JAD6937" s="47"/>
      <c r="JAE6937" s="80"/>
      <c r="JAF6937" s="29"/>
      <c r="JAG6937" s="29"/>
      <c r="JAH6937" s="29"/>
      <c r="JAI6937" s="47"/>
      <c r="JAJ6937" s="80"/>
      <c r="JAK6937" s="28"/>
      <c r="JAL6937" s="44"/>
      <c r="JAM6937" s="80"/>
      <c r="JAN6937" s="47"/>
      <c r="JAO6937" s="80"/>
      <c r="JAP6937" s="80"/>
      <c r="JAQ6937" s="80"/>
      <c r="JAR6937" s="80"/>
      <c r="JAS6937" s="80"/>
      <c r="JAT6937" s="47"/>
      <c r="JAU6937" s="80"/>
      <c r="JAV6937" s="29"/>
      <c r="JAW6937" s="29"/>
      <c r="JAX6937" s="29"/>
      <c r="JAY6937" s="47"/>
      <c r="JAZ6937" s="80"/>
      <c r="JBA6937" s="28"/>
      <c r="JBB6937" s="44"/>
      <c r="JBC6937" s="80"/>
      <c r="JBD6937" s="47"/>
      <c r="JBE6937" s="80"/>
      <c r="JBF6937" s="80"/>
      <c r="JBG6937" s="80"/>
      <c r="JBH6937" s="80"/>
      <c r="JBI6937" s="80"/>
      <c r="JBJ6937" s="47"/>
      <c r="JBK6937" s="80"/>
      <c r="JBL6937" s="29"/>
      <c r="JBM6937" s="29"/>
      <c r="JBN6937" s="29"/>
      <c r="JBO6937" s="47"/>
      <c r="JBP6937" s="80"/>
      <c r="JBQ6937" s="28"/>
      <c r="JBR6937" s="44"/>
      <c r="JBS6937" s="80"/>
      <c r="JBT6937" s="47"/>
      <c r="JBU6937" s="80"/>
      <c r="JBV6937" s="80"/>
      <c r="JBW6937" s="80"/>
      <c r="JBX6937" s="80"/>
      <c r="JBY6937" s="80"/>
      <c r="JBZ6937" s="47"/>
      <c r="JCA6937" s="80"/>
      <c r="JCB6937" s="29"/>
      <c r="JCC6937" s="29"/>
      <c r="JCD6937" s="29"/>
      <c r="JCE6937" s="47"/>
      <c r="JCF6937" s="80"/>
      <c r="JCG6937" s="28"/>
      <c r="JCH6937" s="44"/>
      <c r="JCI6937" s="80"/>
      <c r="JCJ6937" s="47"/>
      <c r="JCK6937" s="80"/>
      <c r="JCL6937" s="80"/>
      <c r="JCM6937" s="80"/>
      <c r="JCN6937" s="80"/>
      <c r="JCO6937" s="80"/>
      <c r="JCP6937" s="47"/>
      <c r="JCQ6937" s="80"/>
      <c r="JCR6937" s="29"/>
      <c r="JCS6937" s="29"/>
      <c r="JCT6937" s="29"/>
      <c r="JCU6937" s="47"/>
      <c r="JCV6937" s="80"/>
      <c r="JCW6937" s="28"/>
      <c r="JCX6937" s="44"/>
      <c r="JCY6937" s="80"/>
      <c r="JCZ6937" s="47"/>
      <c r="JDA6937" s="80"/>
      <c r="JDB6937" s="80"/>
      <c r="JDC6937" s="80"/>
      <c r="JDD6937" s="80"/>
      <c r="JDE6937" s="80"/>
      <c r="JDF6937" s="47"/>
      <c r="JDG6937" s="80"/>
      <c r="JDH6937" s="29"/>
      <c r="JDI6937" s="29"/>
      <c r="JDJ6937" s="29"/>
      <c r="JDK6937" s="47"/>
      <c r="JDL6937" s="80"/>
      <c r="JDM6937" s="28"/>
      <c r="JDN6937" s="44"/>
      <c r="JDO6937" s="80"/>
      <c r="JDP6937" s="47"/>
      <c r="JDQ6937" s="80"/>
      <c r="JDR6937" s="80"/>
      <c r="JDS6937" s="80"/>
      <c r="JDT6937" s="80"/>
      <c r="JDU6937" s="80"/>
      <c r="JDV6937" s="47"/>
      <c r="JDW6937" s="80"/>
      <c r="JDX6937" s="29"/>
      <c r="JDY6937" s="29"/>
      <c r="JDZ6937" s="29"/>
      <c r="JEA6937" s="47"/>
      <c r="JEB6937" s="80"/>
      <c r="JEC6937" s="28"/>
      <c r="JED6937" s="44"/>
      <c r="JEE6937" s="80"/>
      <c r="JEF6937" s="47"/>
      <c r="JEG6937" s="80"/>
      <c r="JEH6937" s="80"/>
      <c r="JEI6937" s="80"/>
      <c r="JEJ6937" s="80"/>
      <c r="JEK6937" s="80"/>
      <c r="JEL6937" s="47"/>
      <c r="JEM6937" s="80"/>
      <c r="JEN6937" s="29"/>
      <c r="JEO6937" s="29"/>
      <c r="JEP6937" s="29"/>
      <c r="JEQ6937" s="47"/>
      <c r="JER6937" s="80"/>
      <c r="JES6937" s="28"/>
      <c r="JET6937" s="44"/>
      <c r="JEU6937" s="80"/>
      <c r="JEV6937" s="47"/>
      <c r="JEW6937" s="80"/>
      <c r="JEX6937" s="80"/>
      <c r="JEY6937" s="80"/>
      <c r="JEZ6937" s="80"/>
      <c r="JFA6937" s="80"/>
      <c r="JFB6937" s="47"/>
      <c r="JFC6937" s="80"/>
      <c r="JFD6937" s="29"/>
      <c r="JFE6937" s="29"/>
      <c r="JFF6937" s="29"/>
      <c r="JFG6937" s="47"/>
      <c r="JFH6937" s="80"/>
      <c r="JFI6937" s="28"/>
      <c r="JFJ6937" s="44"/>
      <c r="JFK6937" s="80"/>
      <c r="JFL6937" s="47"/>
      <c r="JFM6937" s="80"/>
      <c r="JFN6937" s="80"/>
      <c r="JFO6937" s="80"/>
      <c r="JFP6937" s="80"/>
      <c r="JFQ6937" s="80"/>
      <c r="JFR6937" s="47"/>
      <c r="JFS6937" s="80"/>
      <c r="JFT6937" s="29"/>
      <c r="JFU6937" s="29"/>
      <c r="JFV6937" s="29"/>
      <c r="JFW6937" s="47"/>
      <c r="JFX6937" s="80"/>
      <c r="JFY6937" s="28"/>
      <c r="JFZ6937" s="44"/>
      <c r="JGA6937" s="80"/>
      <c r="JGB6937" s="47"/>
      <c r="JGC6937" s="80"/>
      <c r="JGD6937" s="80"/>
      <c r="JGE6937" s="80"/>
      <c r="JGF6937" s="80"/>
      <c r="JGG6937" s="80"/>
      <c r="JGH6937" s="47"/>
      <c r="JGI6937" s="80"/>
      <c r="JGJ6937" s="29"/>
      <c r="JGK6937" s="29"/>
      <c r="JGL6937" s="29"/>
      <c r="JGM6937" s="47"/>
      <c r="JGN6937" s="80"/>
      <c r="JGO6937" s="28"/>
      <c r="JGP6937" s="44"/>
      <c r="JGQ6937" s="80"/>
      <c r="JGR6937" s="47"/>
      <c r="JGS6937" s="80"/>
      <c r="JGT6937" s="80"/>
      <c r="JGU6937" s="80"/>
      <c r="JGV6937" s="80"/>
      <c r="JGW6937" s="80"/>
      <c r="JGX6937" s="47"/>
      <c r="JGY6937" s="80"/>
      <c r="JGZ6937" s="29"/>
      <c r="JHA6937" s="29"/>
      <c r="JHB6937" s="29"/>
      <c r="JHC6937" s="47"/>
      <c r="JHD6937" s="80"/>
      <c r="JHE6937" s="28"/>
      <c r="JHF6937" s="44"/>
      <c r="JHG6937" s="80"/>
      <c r="JHH6937" s="47"/>
      <c r="JHI6937" s="80"/>
      <c r="JHJ6937" s="80"/>
      <c r="JHK6937" s="80"/>
      <c r="JHL6937" s="80"/>
      <c r="JHM6937" s="80"/>
      <c r="JHN6937" s="47"/>
      <c r="JHO6937" s="80"/>
      <c r="JHP6937" s="29"/>
      <c r="JHQ6937" s="29"/>
      <c r="JHR6937" s="29"/>
      <c r="JHS6937" s="47"/>
      <c r="JHT6937" s="80"/>
      <c r="JHU6937" s="28"/>
      <c r="JHV6937" s="44"/>
      <c r="JHW6937" s="80"/>
      <c r="JHX6937" s="47"/>
      <c r="JHY6937" s="80"/>
      <c r="JHZ6937" s="80"/>
      <c r="JIA6937" s="80"/>
      <c r="JIB6937" s="80"/>
      <c r="JIC6937" s="80"/>
      <c r="JID6937" s="47"/>
      <c r="JIE6937" s="80"/>
      <c r="JIF6937" s="29"/>
      <c r="JIG6937" s="29"/>
      <c r="JIH6937" s="29"/>
      <c r="JII6937" s="47"/>
      <c r="JIJ6937" s="80"/>
      <c r="JIK6937" s="28"/>
      <c r="JIL6937" s="44"/>
      <c r="JIM6937" s="80"/>
      <c r="JIN6937" s="47"/>
      <c r="JIO6937" s="80"/>
      <c r="JIP6937" s="80"/>
      <c r="JIQ6937" s="80"/>
      <c r="JIR6937" s="80"/>
      <c r="JIS6937" s="80"/>
      <c r="JIT6937" s="47"/>
      <c r="JIU6937" s="80"/>
      <c r="JIV6937" s="29"/>
      <c r="JIW6937" s="29"/>
      <c r="JIX6937" s="29"/>
      <c r="JIY6937" s="47"/>
      <c r="JIZ6937" s="80"/>
      <c r="JJA6937" s="28"/>
      <c r="JJB6937" s="44"/>
      <c r="JJC6937" s="80"/>
      <c r="JJD6937" s="47"/>
      <c r="JJE6937" s="80"/>
      <c r="JJF6937" s="80"/>
      <c r="JJG6937" s="80"/>
      <c r="JJH6937" s="80"/>
      <c r="JJI6937" s="80"/>
      <c r="JJJ6937" s="47"/>
      <c r="JJK6937" s="80"/>
      <c r="JJL6937" s="29"/>
      <c r="JJM6937" s="29"/>
      <c r="JJN6937" s="29"/>
      <c r="JJO6937" s="47"/>
      <c r="JJP6937" s="80"/>
      <c r="JJQ6937" s="28"/>
      <c r="JJR6937" s="44"/>
      <c r="JJS6937" s="80"/>
      <c r="JJT6937" s="47"/>
      <c r="JJU6937" s="80"/>
      <c r="JJV6937" s="80"/>
      <c r="JJW6937" s="80"/>
      <c r="JJX6937" s="80"/>
      <c r="JJY6937" s="80"/>
      <c r="JJZ6937" s="47"/>
      <c r="JKA6937" s="80"/>
      <c r="JKB6937" s="29"/>
      <c r="JKC6937" s="29"/>
      <c r="JKD6937" s="29"/>
      <c r="JKE6937" s="47"/>
      <c r="JKF6937" s="80"/>
      <c r="JKG6937" s="28"/>
      <c r="JKH6937" s="44"/>
      <c r="JKI6937" s="80"/>
      <c r="JKJ6937" s="47"/>
      <c r="JKK6937" s="80"/>
      <c r="JKL6937" s="80"/>
      <c r="JKM6937" s="80"/>
      <c r="JKN6937" s="80"/>
      <c r="JKO6937" s="80"/>
      <c r="JKP6937" s="47"/>
      <c r="JKQ6937" s="80"/>
      <c r="JKR6937" s="29"/>
      <c r="JKS6937" s="29"/>
      <c r="JKT6937" s="29"/>
      <c r="JKU6937" s="47"/>
      <c r="JKV6937" s="80"/>
      <c r="JKW6937" s="28"/>
      <c r="JKX6937" s="44"/>
      <c r="JKY6937" s="80"/>
      <c r="JKZ6937" s="47"/>
      <c r="JLA6937" s="80"/>
      <c r="JLB6937" s="80"/>
      <c r="JLC6937" s="80"/>
      <c r="JLD6937" s="80"/>
      <c r="JLE6937" s="80"/>
      <c r="JLF6937" s="47"/>
      <c r="JLG6937" s="80"/>
      <c r="JLH6937" s="29"/>
      <c r="JLI6937" s="29"/>
      <c r="JLJ6937" s="29"/>
      <c r="JLK6937" s="47"/>
      <c r="JLL6937" s="80"/>
      <c r="JLM6937" s="28"/>
      <c r="JLN6937" s="44"/>
      <c r="JLO6937" s="80"/>
      <c r="JLP6937" s="47"/>
      <c r="JLQ6937" s="80"/>
      <c r="JLR6937" s="80"/>
      <c r="JLS6937" s="80"/>
      <c r="JLT6937" s="80"/>
      <c r="JLU6937" s="80"/>
      <c r="JLV6937" s="47"/>
      <c r="JLW6937" s="80"/>
      <c r="JLX6937" s="29"/>
      <c r="JLY6937" s="29"/>
      <c r="JLZ6937" s="29"/>
      <c r="JMA6937" s="47"/>
      <c r="JMB6937" s="80"/>
      <c r="JMC6937" s="28"/>
      <c r="JMD6937" s="44"/>
      <c r="JME6937" s="80"/>
      <c r="JMF6937" s="47"/>
      <c r="JMG6937" s="80"/>
      <c r="JMH6937" s="80"/>
      <c r="JMI6937" s="80"/>
      <c r="JMJ6937" s="80"/>
      <c r="JMK6937" s="80"/>
      <c r="JML6937" s="47"/>
      <c r="JMM6937" s="80"/>
      <c r="JMN6937" s="29"/>
      <c r="JMO6937" s="29"/>
      <c r="JMP6937" s="29"/>
      <c r="JMQ6937" s="47"/>
      <c r="JMR6937" s="80"/>
      <c r="JMS6937" s="28"/>
      <c r="JMT6937" s="44"/>
      <c r="JMU6937" s="80"/>
      <c r="JMV6937" s="47"/>
      <c r="JMW6937" s="80"/>
      <c r="JMX6937" s="80"/>
      <c r="JMY6937" s="80"/>
      <c r="JMZ6937" s="80"/>
      <c r="JNA6937" s="80"/>
      <c r="JNB6937" s="47"/>
      <c r="JNC6937" s="80"/>
      <c r="JND6937" s="29"/>
      <c r="JNE6937" s="29"/>
      <c r="JNF6937" s="29"/>
      <c r="JNG6937" s="47"/>
      <c r="JNH6937" s="80"/>
      <c r="JNI6937" s="28"/>
      <c r="JNJ6937" s="44"/>
      <c r="JNK6937" s="80"/>
      <c r="JNL6937" s="47"/>
      <c r="JNM6937" s="80"/>
      <c r="JNN6937" s="80"/>
      <c r="JNO6937" s="80"/>
      <c r="JNP6937" s="80"/>
      <c r="JNQ6937" s="80"/>
      <c r="JNR6937" s="47"/>
      <c r="JNS6937" s="80"/>
      <c r="JNT6937" s="29"/>
      <c r="JNU6937" s="29"/>
      <c r="JNV6937" s="29"/>
      <c r="JNW6937" s="47"/>
      <c r="JNX6937" s="80"/>
      <c r="JNY6937" s="28"/>
      <c r="JNZ6937" s="44"/>
      <c r="JOA6937" s="80"/>
      <c r="JOB6937" s="47"/>
      <c r="JOC6937" s="80"/>
      <c r="JOD6937" s="80"/>
      <c r="JOE6937" s="80"/>
      <c r="JOF6937" s="80"/>
      <c r="JOG6937" s="80"/>
      <c r="JOH6937" s="47"/>
      <c r="JOI6937" s="80"/>
      <c r="JOJ6937" s="29"/>
      <c r="JOK6937" s="29"/>
      <c r="JOL6937" s="29"/>
      <c r="JOM6937" s="47"/>
      <c r="JON6937" s="80"/>
      <c r="JOO6937" s="28"/>
      <c r="JOP6937" s="44"/>
      <c r="JOQ6937" s="80"/>
      <c r="JOR6937" s="47"/>
      <c r="JOS6937" s="80"/>
      <c r="JOT6937" s="80"/>
      <c r="JOU6937" s="80"/>
      <c r="JOV6937" s="80"/>
      <c r="JOW6937" s="80"/>
      <c r="JOX6937" s="47"/>
      <c r="JOY6937" s="80"/>
      <c r="JOZ6937" s="29"/>
      <c r="JPA6937" s="29"/>
      <c r="JPB6937" s="29"/>
      <c r="JPC6937" s="47"/>
      <c r="JPD6937" s="80"/>
      <c r="JPE6937" s="28"/>
      <c r="JPF6937" s="44"/>
      <c r="JPG6937" s="80"/>
      <c r="JPH6937" s="47"/>
      <c r="JPI6937" s="80"/>
      <c r="JPJ6937" s="80"/>
      <c r="JPK6937" s="80"/>
      <c r="JPL6937" s="80"/>
      <c r="JPM6937" s="80"/>
      <c r="JPN6937" s="47"/>
      <c r="JPO6937" s="80"/>
      <c r="JPP6937" s="29"/>
      <c r="JPQ6937" s="29"/>
      <c r="JPR6937" s="29"/>
      <c r="JPS6937" s="47"/>
      <c r="JPT6937" s="80"/>
      <c r="JPU6937" s="28"/>
      <c r="JPV6937" s="44"/>
      <c r="JPW6937" s="80"/>
      <c r="JPX6937" s="47"/>
      <c r="JPY6937" s="80"/>
      <c r="JPZ6937" s="80"/>
      <c r="JQA6937" s="80"/>
      <c r="JQB6937" s="80"/>
      <c r="JQC6937" s="80"/>
      <c r="JQD6937" s="47"/>
      <c r="JQE6937" s="80"/>
      <c r="JQF6937" s="29"/>
      <c r="JQG6937" s="29"/>
      <c r="JQH6937" s="29"/>
      <c r="JQI6937" s="47"/>
      <c r="JQJ6937" s="80"/>
      <c r="JQK6937" s="28"/>
      <c r="JQL6937" s="44"/>
      <c r="JQM6937" s="80"/>
      <c r="JQN6937" s="47"/>
      <c r="JQO6937" s="80"/>
      <c r="JQP6937" s="80"/>
      <c r="JQQ6937" s="80"/>
      <c r="JQR6937" s="80"/>
      <c r="JQS6937" s="80"/>
      <c r="JQT6937" s="47"/>
      <c r="JQU6937" s="80"/>
      <c r="JQV6937" s="29"/>
      <c r="JQW6937" s="29"/>
      <c r="JQX6937" s="29"/>
      <c r="JQY6937" s="47"/>
      <c r="JQZ6937" s="80"/>
      <c r="JRA6937" s="28"/>
      <c r="JRB6937" s="44"/>
      <c r="JRC6937" s="80"/>
      <c r="JRD6937" s="47"/>
      <c r="JRE6937" s="80"/>
      <c r="JRF6937" s="80"/>
      <c r="JRG6937" s="80"/>
      <c r="JRH6937" s="80"/>
      <c r="JRI6937" s="80"/>
      <c r="JRJ6937" s="47"/>
      <c r="JRK6937" s="80"/>
      <c r="JRL6937" s="29"/>
      <c r="JRM6937" s="29"/>
      <c r="JRN6937" s="29"/>
      <c r="JRO6937" s="47"/>
      <c r="JRP6937" s="80"/>
      <c r="JRQ6937" s="28"/>
      <c r="JRR6937" s="44"/>
      <c r="JRS6937" s="80"/>
      <c r="JRT6937" s="47"/>
      <c r="JRU6937" s="80"/>
      <c r="JRV6937" s="80"/>
      <c r="JRW6937" s="80"/>
      <c r="JRX6937" s="80"/>
      <c r="JRY6937" s="80"/>
      <c r="JRZ6937" s="47"/>
      <c r="JSA6937" s="80"/>
      <c r="JSB6937" s="29"/>
      <c r="JSC6937" s="29"/>
      <c r="JSD6937" s="29"/>
      <c r="JSE6937" s="47"/>
      <c r="JSF6937" s="80"/>
      <c r="JSG6937" s="28"/>
      <c r="JSH6937" s="44"/>
      <c r="JSI6937" s="80"/>
      <c r="JSJ6937" s="47"/>
      <c r="JSK6937" s="80"/>
      <c r="JSL6937" s="80"/>
      <c r="JSM6937" s="80"/>
      <c r="JSN6937" s="80"/>
      <c r="JSO6937" s="80"/>
      <c r="JSP6937" s="47"/>
      <c r="JSQ6937" s="80"/>
      <c r="JSR6937" s="29"/>
      <c r="JSS6937" s="29"/>
      <c r="JST6937" s="29"/>
      <c r="JSU6937" s="47"/>
      <c r="JSV6937" s="80"/>
      <c r="JSW6937" s="28"/>
      <c r="JSX6937" s="44"/>
      <c r="JSY6937" s="80"/>
      <c r="JSZ6937" s="47"/>
      <c r="JTA6937" s="80"/>
      <c r="JTB6937" s="80"/>
      <c r="JTC6937" s="80"/>
      <c r="JTD6937" s="80"/>
      <c r="JTE6937" s="80"/>
      <c r="JTF6937" s="47"/>
      <c r="JTG6937" s="80"/>
      <c r="JTH6937" s="29"/>
      <c r="JTI6937" s="29"/>
      <c r="JTJ6937" s="29"/>
      <c r="JTK6937" s="47"/>
      <c r="JTL6937" s="80"/>
      <c r="JTM6937" s="28"/>
      <c r="JTN6937" s="44"/>
      <c r="JTO6937" s="80"/>
      <c r="JTP6937" s="47"/>
      <c r="JTQ6937" s="80"/>
      <c r="JTR6937" s="80"/>
      <c r="JTS6937" s="80"/>
      <c r="JTT6937" s="80"/>
      <c r="JTU6937" s="80"/>
      <c r="JTV6937" s="47"/>
      <c r="JTW6937" s="80"/>
      <c r="JTX6937" s="29"/>
      <c r="JTY6937" s="29"/>
      <c r="JTZ6937" s="29"/>
      <c r="JUA6937" s="47"/>
      <c r="JUB6937" s="80"/>
      <c r="JUC6937" s="28"/>
      <c r="JUD6937" s="44"/>
      <c r="JUE6937" s="80"/>
      <c r="JUF6937" s="47"/>
      <c r="JUG6937" s="80"/>
      <c r="JUH6937" s="80"/>
      <c r="JUI6937" s="80"/>
      <c r="JUJ6937" s="80"/>
      <c r="JUK6937" s="80"/>
      <c r="JUL6937" s="47"/>
      <c r="JUM6937" s="80"/>
      <c r="JUN6937" s="29"/>
      <c r="JUO6937" s="29"/>
      <c r="JUP6937" s="29"/>
      <c r="JUQ6937" s="47"/>
      <c r="JUR6937" s="80"/>
      <c r="JUS6937" s="28"/>
      <c r="JUT6937" s="44"/>
      <c r="JUU6937" s="80"/>
      <c r="JUV6937" s="47"/>
      <c r="JUW6937" s="80"/>
      <c r="JUX6937" s="80"/>
      <c r="JUY6937" s="80"/>
      <c r="JUZ6937" s="80"/>
      <c r="JVA6937" s="80"/>
      <c r="JVB6937" s="47"/>
      <c r="JVC6937" s="80"/>
      <c r="JVD6937" s="29"/>
      <c r="JVE6937" s="29"/>
      <c r="JVF6937" s="29"/>
      <c r="JVG6937" s="47"/>
      <c r="JVH6937" s="80"/>
      <c r="JVI6937" s="28"/>
      <c r="JVJ6937" s="44"/>
      <c r="JVK6937" s="80"/>
      <c r="JVL6937" s="47"/>
      <c r="JVM6937" s="80"/>
      <c r="JVN6937" s="80"/>
      <c r="JVO6937" s="80"/>
      <c r="JVP6937" s="80"/>
      <c r="JVQ6937" s="80"/>
      <c r="JVR6937" s="47"/>
      <c r="JVS6937" s="80"/>
      <c r="JVT6937" s="29"/>
      <c r="JVU6937" s="29"/>
      <c r="JVV6937" s="29"/>
      <c r="JVW6937" s="47"/>
      <c r="JVX6937" s="80"/>
      <c r="JVY6937" s="28"/>
      <c r="JVZ6937" s="44"/>
      <c r="JWA6937" s="80"/>
      <c r="JWB6937" s="47"/>
      <c r="JWC6937" s="80"/>
      <c r="JWD6937" s="80"/>
      <c r="JWE6937" s="80"/>
      <c r="JWF6937" s="80"/>
      <c r="JWG6937" s="80"/>
      <c r="JWH6937" s="47"/>
      <c r="JWI6937" s="80"/>
      <c r="JWJ6937" s="29"/>
      <c r="JWK6937" s="29"/>
      <c r="JWL6937" s="29"/>
      <c r="JWM6937" s="47"/>
      <c r="JWN6937" s="80"/>
      <c r="JWO6937" s="28"/>
      <c r="JWP6937" s="44"/>
      <c r="JWQ6937" s="80"/>
      <c r="JWR6937" s="47"/>
      <c r="JWS6937" s="80"/>
      <c r="JWT6937" s="80"/>
      <c r="JWU6937" s="80"/>
      <c r="JWV6937" s="80"/>
      <c r="JWW6937" s="80"/>
      <c r="JWX6937" s="47"/>
      <c r="JWY6937" s="80"/>
      <c r="JWZ6937" s="29"/>
      <c r="JXA6937" s="29"/>
      <c r="JXB6937" s="29"/>
      <c r="JXC6937" s="47"/>
      <c r="JXD6937" s="80"/>
      <c r="JXE6937" s="28"/>
      <c r="JXF6937" s="44"/>
      <c r="JXG6937" s="80"/>
      <c r="JXH6937" s="47"/>
      <c r="JXI6937" s="80"/>
      <c r="JXJ6937" s="80"/>
      <c r="JXK6937" s="80"/>
      <c r="JXL6937" s="80"/>
      <c r="JXM6937" s="80"/>
      <c r="JXN6937" s="47"/>
      <c r="JXO6937" s="80"/>
      <c r="JXP6937" s="29"/>
      <c r="JXQ6937" s="29"/>
      <c r="JXR6937" s="29"/>
      <c r="JXS6937" s="47"/>
      <c r="JXT6937" s="80"/>
      <c r="JXU6937" s="28"/>
      <c r="JXV6937" s="44"/>
      <c r="JXW6937" s="80"/>
      <c r="JXX6937" s="47"/>
      <c r="JXY6937" s="80"/>
      <c r="JXZ6937" s="80"/>
      <c r="JYA6937" s="80"/>
      <c r="JYB6937" s="80"/>
      <c r="JYC6937" s="80"/>
      <c r="JYD6937" s="47"/>
      <c r="JYE6937" s="80"/>
      <c r="JYF6937" s="29"/>
      <c r="JYG6937" s="29"/>
      <c r="JYH6937" s="29"/>
      <c r="JYI6937" s="47"/>
      <c r="JYJ6937" s="80"/>
      <c r="JYK6937" s="28"/>
      <c r="JYL6937" s="44"/>
      <c r="JYM6937" s="80"/>
      <c r="JYN6937" s="47"/>
      <c r="JYO6937" s="80"/>
      <c r="JYP6937" s="80"/>
      <c r="JYQ6937" s="80"/>
      <c r="JYR6937" s="80"/>
      <c r="JYS6937" s="80"/>
      <c r="JYT6937" s="47"/>
      <c r="JYU6937" s="80"/>
      <c r="JYV6937" s="29"/>
      <c r="JYW6937" s="29"/>
      <c r="JYX6937" s="29"/>
      <c r="JYY6937" s="47"/>
      <c r="JYZ6937" s="80"/>
      <c r="JZA6937" s="28"/>
      <c r="JZB6937" s="44"/>
      <c r="JZC6937" s="80"/>
      <c r="JZD6937" s="47"/>
      <c r="JZE6937" s="80"/>
      <c r="JZF6937" s="80"/>
      <c r="JZG6937" s="80"/>
      <c r="JZH6937" s="80"/>
      <c r="JZI6937" s="80"/>
      <c r="JZJ6937" s="47"/>
      <c r="JZK6937" s="80"/>
      <c r="JZL6937" s="29"/>
      <c r="JZM6937" s="29"/>
      <c r="JZN6937" s="29"/>
      <c r="JZO6937" s="47"/>
      <c r="JZP6937" s="80"/>
      <c r="JZQ6937" s="28"/>
      <c r="JZR6937" s="44"/>
      <c r="JZS6937" s="80"/>
      <c r="JZT6937" s="47"/>
      <c r="JZU6937" s="80"/>
      <c r="JZV6937" s="80"/>
      <c r="JZW6937" s="80"/>
      <c r="JZX6937" s="80"/>
      <c r="JZY6937" s="80"/>
      <c r="JZZ6937" s="47"/>
      <c r="KAA6937" s="80"/>
      <c r="KAB6937" s="29"/>
      <c r="KAC6937" s="29"/>
      <c r="KAD6937" s="29"/>
      <c r="KAE6937" s="47"/>
      <c r="KAF6937" s="80"/>
      <c r="KAG6937" s="28"/>
      <c r="KAH6937" s="44"/>
      <c r="KAI6937" s="80"/>
      <c r="KAJ6937" s="47"/>
      <c r="KAK6937" s="80"/>
      <c r="KAL6937" s="80"/>
      <c r="KAM6937" s="80"/>
      <c r="KAN6937" s="80"/>
      <c r="KAO6937" s="80"/>
      <c r="KAP6937" s="47"/>
      <c r="KAQ6937" s="80"/>
      <c r="KAR6937" s="29"/>
      <c r="KAS6937" s="29"/>
      <c r="KAT6937" s="29"/>
      <c r="KAU6937" s="47"/>
      <c r="KAV6937" s="80"/>
      <c r="KAW6937" s="28"/>
      <c r="KAX6937" s="44"/>
      <c r="KAY6937" s="80"/>
      <c r="KAZ6937" s="47"/>
      <c r="KBA6937" s="80"/>
      <c r="KBB6937" s="80"/>
      <c r="KBC6937" s="80"/>
      <c r="KBD6937" s="80"/>
      <c r="KBE6937" s="80"/>
      <c r="KBF6937" s="47"/>
      <c r="KBG6937" s="80"/>
      <c r="KBH6937" s="29"/>
      <c r="KBI6937" s="29"/>
      <c r="KBJ6937" s="29"/>
      <c r="KBK6937" s="47"/>
      <c r="KBL6937" s="80"/>
      <c r="KBM6937" s="28"/>
      <c r="KBN6937" s="44"/>
      <c r="KBO6937" s="80"/>
      <c r="KBP6937" s="47"/>
      <c r="KBQ6937" s="80"/>
      <c r="KBR6937" s="80"/>
      <c r="KBS6937" s="80"/>
      <c r="KBT6937" s="80"/>
      <c r="KBU6937" s="80"/>
      <c r="KBV6937" s="47"/>
      <c r="KBW6937" s="80"/>
      <c r="KBX6937" s="29"/>
      <c r="KBY6937" s="29"/>
      <c r="KBZ6937" s="29"/>
      <c r="KCA6937" s="47"/>
      <c r="KCB6937" s="80"/>
      <c r="KCC6937" s="28"/>
      <c r="KCD6937" s="44"/>
      <c r="KCE6937" s="80"/>
      <c r="KCF6937" s="47"/>
      <c r="KCG6937" s="80"/>
      <c r="KCH6937" s="80"/>
      <c r="KCI6937" s="80"/>
      <c r="KCJ6937" s="80"/>
      <c r="KCK6937" s="80"/>
      <c r="KCL6937" s="47"/>
      <c r="KCM6937" s="80"/>
      <c r="KCN6937" s="29"/>
      <c r="KCO6937" s="29"/>
      <c r="KCP6937" s="29"/>
      <c r="KCQ6937" s="47"/>
      <c r="KCR6937" s="80"/>
      <c r="KCS6937" s="28"/>
      <c r="KCT6937" s="44"/>
      <c r="KCU6937" s="80"/>
      <c r="KCV6937" s="47"/>
      <c r="KCW6937" s="80"/>
      <c r="KCX6937" s="80"/>
      <c r="KCY6937" s="80"/>
      <c r="KCZ6937" s="80"/>
      <c r="KDA6937" s="80"/>
      <c r="KDB6937" s="47"/>
      <c r="KDC6937" s="80"/>
      <c r="KDD6937" s="29"/>
      <c r="KDE6937" s="29"/>
      <c r="KDF6937" s="29"/>
      <c r="KDG6937" s="47"/>
      <c r="KDH6937" s="80"/>
      <c r="KDI6937" s="28"/>
      <c r="KDJ6937" s="44"/>
      <c r="KDK6937" s="80"/>
      <c r="KDL6937" s="47"/>
      <c r="KDM6937" s="80"/>
      <c r="KDN6937" s="80"/>
      <c r="KDO6937" s="80"/>
      <c r="KDP6937" s="80"/>
      <c r="KDQ6937" s="80"/>
      <c r="KDR6937" s="47"/>
      <c r="KDS6937" s="80"/>
      <c r="KDT6937" s="29"/>
      <c r="KDU6937" s="29"/>
      <c r="KDV6937" s="29"/>
      <c r="KDW6937" s="47"/>
      <c r="KDX6937" s="80"/>
      <c r="KDY6937" s="28"/>
      <c r="KDZ6937" s="44"/>
      <c r="KEA6937" s="80"/>
      <c r="KEB6937" s="47"/>
      <c r="KEC6937" s="80"/>
      <c r="KED6937" s="80"/>
      <c r="KEE6937" s="80"/>
      <c r="KEF6937" s="80"/>
      <c r="KEG6937" s="80"/>
      <c r="KEH6937" s="47"/>
      <c r="KEI6937" s="80"/>
      <c r="KEJ6937" s="29"/>
      <c r="KEK6937" s="29"/>
      <c r="KEL6937" s="29"/>
      <c r="KEM6937" s="47"/>
      <c r="KEN6937" s="80"/>
      <c r="KEO6937" s="28"/>
      <c r="KEP6937" s="44"/>
      <c r="KEQ6937" s="80"/>
      <c r="KER6937" s="47"/>
      <c r="KES6937" s="80"/>
      <c r="KET6937" s="80"/>
      <c r="KEU6937" s="80"/>
      <c r="KEV6937" s="80"/>
      <c r="KEW6937" s="80"/>
      <c r="KEX6937" s="47"/>
      <c r="KEY6937" s="80"/>
      <c r="KEZ6937" s="29"/>
      <c r="KFA6937" s="29"/>
      <c r="KFB6937" s="29"/>
      <c r="KFC6937" s="47"/>
      <c r="KFD6937" s="80"/>
      <c r="KFE6937" s="28"/>
      <c r="KFF6937" s="44"/>
      <c r="KFG6937" s="80"/>
      <c r="KFH6937" s="47"/>
      <c r="KFI6937" s="80"/>
      <c r="KFJ6937" s="80"/>
      <c r="KFK6937" s="80"/>
      <c r="KFL6937" s="80"/>
      <c r="KFM6937" s="80"/>
      <c r="KFN6937" s="47"/>
      <c r="KFO6937" s="80"/>
      <c r="KFP6937" s="29"/>
      <c r="KFQ6937" s="29"/>
      <c r="KFR6937" s="29"/>
      <c r="KFS6937" s="47"/>
      <c r="KFT6937" s="80"/>
      <c r="KFU6937" s="28"/>
      <c r="KFV6937" s="44"/>
      <c r="KFW6937" s="80"/>
      <c r="KFX6937" s="47"/>
      <c r="KFY6937" s="80"/>
      <c r="KFZ6937" s="80"/>
      <c r="KGA6937" s="80"/>
      <c r="KGB6937" s="80"/>
      <c r="KGC6937" s="80"/>
      <c r="KGD6937" s="47"/>
      <c r="KGE6937" s="80"/>
      <c r="KGF6937" s="29"/>
      <c r="KGG6937" s="29"/>
      <c r="KGH6937" s="29"/>
      <c r="KGI6937" s="47"/>
      <c r="KGJ6937" s="80"/>
      <c r="KGK6937" s="28"/>
      <c r="KGL6937" s="44"/>
      <c r="KGM6937" s="80"/>
      <c r="KGN6937" s="47"/>
      <c r="KGO6937" s="80"/>
      <c r="KGP6937" s="80"/>
      <c r="KGQ6937" s="80"/>
      <c r="KGR6937" s="80"/>
      <c r="KGS6937" s="80"/>
      <c r="KGT6937" s="47"/>
      <c r="KGU6937" s="80"/>
      <c r="KGV6937" s="29"/>
      <c r="KGW6937" s="29"/>
      <c r="KGX6937" s="29"/>
      <c r="KGY6937" s="47"/>
      <c r="KGZ6937" s="80"/>
      <c r="KHA6937" s="28"/>
      <c r="KHB6937" s="44"/>
      <c r="KHC6937" s="80"/>
      <c r="KHD6937" s="47"/>
      <c r="KHE6937" s="80"/>
      <c r="KHF6937" s="80"/>
      <c r="KHG6937" s="80"/>
      <c r="KHH6937" s="80"/>
      <c r="KHI6937" s="80"/>
      <c r="KHJ6937" s="47"/>
      <c r="KHK6937" s="80"/>
      <c r="KHL6937" s="29"/>
      <c r="KHM6937" s="29"/>
      <c r="KHN6937" s="29"/>
      <c r="KHO6937" s="47"/>
      <c r="KHP6937" s="80"/>
      <c r="KHQ6937" s="28"/>
      <c r="KHR6937" s="44"/>
      <c r="KHS6937" s="80"/>
      <c r="KHT6937" s="47"/>
      <c r="KHU6937" s="80"/>
      <c r="KHV6937" s="80"/>
      <c r="KHW6937" s="80"/>
      <c r="KHX6937" s="80"/>
      <c r="KHY6937" s="80"/>
      <c r="KHZ6937" s="47"/>
      <c r="KIA6937" s="80"/>
      <c r="KIB6937" s="29"/>
      <c r="KIC6937" s="29"/>
      <c r="KID6937" s="29"/>
      <c r="KIE6937" s="47"/>
      <c r="KIF6937" s="80"/>
      <c r="KIG6937" s="28"/>
      <c r="KIH6937" s="44"/>
      <c r="KII6937" s="80"/>
      <c r="KIJ6937" s="47"/>
      <c r="KIK6937" s="80"/>
      <c r="KIL6937" s="80"/>
      <c r="KIM6937" s="80"/>
      <c r="KIN6937" s="80"/>
      <c r="KIO6937" s="80"/>
      <c r="KIP6937" s="47"/>
      <c r="KIQ6937" s="80"/>
      <c r="KIR6937" s="29"/>
      <c r="KIS6937" s="29"/>
      <c r="KIT6937" s="29"/>
      <c r="KIU6937" s="47"/>
      <c r="KIV6937" s="80"/>
      <c r="KIW6937" s="28"/>
      <c r="KIX6937" s="44"/>
      <c r="KIY6937" s="80"/>
      <c r="KIZ6937" s="47"/>
      <c r="KJA6937" s="80"/>
      <c r="KJB6937" s="80"/>
      <c r="KJC6937" s="80"/>
      <c r="KJD6937" s="80"/>
      <c r="KJE6937" s="80"/>
      <c r="KJF6937" s="47"/>
      <c r="KJG6937" s="80"/>
      <c r="KJH6937" s="29"/>
      <c r="KJI6937" s="29"/>
      <c r="KJJ6937" s="29"/>
      <c r="KJK6937" s="47"/>
      <c r="KJL6937" s="80"/>
      <c r="KJM6937" s="28"/>
      <c r="KJN6937" s="44"/>
      <c r="KJO6937" s="80"/>
      <c r="KJP6937" s="47"/>
      <c r="KJQ6937" s="80"/>
      <c r="KJR6937" s="80"/>
      <c r="KJS6937" s="80"/>
      <c r="KJT6937" s="80"/>
      <c r="KJU6937" s="80"/>
      <c r="KJV6937" s="47"/>
      <c r="KJW6937" s="80"/>
      <c r="KJX6937" s="29"/>
      <c r="KJY6937" s="29"/>
      <c r="KJZ6937" s="29"/>
      <c r="KKA6937" s="47"/>
      <c r="KKB6937" s="80"/>
      <c r="KKC6937" s="28"/>
      <c r="KKD6937" s="44"/>
      <c r="KKE6937" s="80"/>
      <c r="KKF6937" s="47"/>
      <c r="KKG6937" s="80"/>
      <c r="KKH6937" s="80"/>
      <c r="KKI6937" s="80"/>
      <c r="KKJ6937" s="80"/>
      <c r="KKK6937" s="80"/>
      <c r="KKL6937" s="47"/>
      <c r="KKM6937" s="80"/>
      <c r="KKN6937" s="29"/>
      <c r="KKO6937" s="29"/>
      <c r="KKP6937" s="29"/>
      <c r="KKQ6937" s="47"/>
      <c r="KKR6937" s="80"/>
      <c r="KKS6937" s="28"/>
      <c r="KKT6937" s="44"/>
      <c r="KKU6937" s="80"/>
      <c r="KKV6937" s="47"/>
      <c r="KKW6937" s="80"/>
      <c r="KKX6937" s="80"/>
      <c r="KKY6937" s="80"/>
      <c r="KKZ6937" s="80"/>
      <c r="KLA6937" s="80"/>
      <c r="KLB6937" s="47"/>
      <c r="KLC6937" s="80"/>
      <c r="KLD6937" s="29"/>
      <c r="KLE6937" s="29"/>
      <c r="KLF6937" s="29"/>
      <c r="KLG6937" s="47"/>
      <c r="KLH6937" s="80"/>
      <c r="KLI6937" s="28"/>
      <c r="KLJ6937" s="44"/>
      <c r="KLK6937" s="80"/>
      <c r="KLL6937" s="47"/>
      <c r="KLM6937" s="80"/>
      <c r="KLN6937" s="80"/>
      <c r="KLO6937" s="80"/>
      <c r="KLP6937" s="80"/>
      <c r="KLQ6937" s="80"/>
      <c r="KLR6937" s="47"/>
      <c r="KLS6937" s="80"/>
      <c r="KLT6937" s="29"/>
      <c r="KLU6937" s="29"/>
      <c r="KLV6937" s="29"/>
      <c r="KLW6937" s="47"/>
      <c r="KLX6937" s="80"/>
      <c r="KLY6937" s="28"/>
      <c r="KLZ6937" s="44"/>
      <c r="KMA6937" s="80"/>
      <c r="KMB6937" s="47"/>
      <c r="KMC6937" s="80"/>
      <c r="KMD6937" s="80"/>
      <c r="KME6937" s="80"/>
      <c r="KMF6937" s="80"/>
      <c r="KMG6937" s="80"/>
      <c r="KMH6937" s="47"/>
      <c r="KMI6937" s="80"/>
      <c r="KMJ6937" s="29"/>
      <c r="KMK6937" s="29"/>
      <c r="KML6937" s="29"/>
      <c r="KMM6937" s="47"/>
      <c r="KMN6937" s="80"/>
      <c r="KMO6937" s="28"/>
      <c r="KMP6937" s="44"/>
      <c r="KMQ6937" s="80"/>
      <c r="KMR6937" s="47"/>
      <c r="KMS6937" s="80"/>
      <c r="KMT6937" s="80"/>
      <c r="KMU6937" s="80"/>
      <c r="KMV6937" s="80"/>
      <c r="KMW6937" s="80"/>
      <c r="KMX6937" s="47"/>
      <c r="KMY6937" s="80"/>
      <c r="KMZ6937" s="29"/>
      <c r="KNA6937" s="29"/>
      <c r="KNB6937" s="29"/>
      <c r="KNC6937" s="47"/>
      <c r="KND6937" s="80"/>
      <c r="KNE6937" s="28"/>
      <c r="KNF6937" s="44"/>
      <c r="KNG6937" s="80"/>
      <c r="KNH6937" s="47"/>
      <c r="KNI6937" s="80"/>
      <c r="KNJ6937" s="80"/>
      <c r="KNK6937" s="80"/>
      <c r="KNL6937" s="80"/>
      <c r="KNM6937" s="80"/>
      <c r="KNN6937" s="47"/>
      <c r="KNO6937" s="80"/>
      <c r="KNP6937" s="29"/>
      <c r="KNQ6937" s="29"/>
      <c r="KNR6937" s="29"/>
      <c r="KNS6937" s="47"/>
      <c r="KNT6937" s="80"/>
      <c r="KNU6937" s="28"/>
      <c r="KNV6937" s="44"/>
      <c r="KNW6937" s="80"/>
      <c r="KNX6937" s="47"/>
      <c r="KNY6937" s="80"/>
      <c r="KNZ6937" s="80"/>
      <c r="KOA6937" s="80"/>
      <c r="KOB6937" s="80"/>
      <c r="KOC6937" s="80"/>
      <c r="KOD6937" s="47"/>
      <c r="KOE6937" s="80"/>
      <c r="KOF6937" s="29"/>
      <c r="KOG6937" s="29"/>
      <c r="KOH6937" s="29"/>
      <c r="KOI6937" s="47"/>
      <c r="KOJ6937" s="80"/>
      <c r="KOK6937" s="28"/>
      <c r="KOL6937" s="44"/>
      <c r="KOM6937" s="80"/>
      <c r="KON6937" s="47"/>
      <c r="KOO6937" s="80"/>
      <c r="KOP6937" s="80"/>
      <c r="KOQ6937" s="80"/>
      <c r="KOR6937" s="80"/>
      <c r="KOS6937" s="80"/>
      <c r="KOT6937" s="47"/>
      <c r="KOU6937" s="80"/>
      <c r="KOV6937" s="29"/>
      <c r="KOW6937" s="29"/>
      <c r="KOX6937" s="29"/>
      <c r="KOY6937" s="47"/>
      <c r="KOZ6937" s="80"/>
      <c r="KPA6937" s="28"/>
      <c r="KPB6937" s="44"/>
      <c r="KPC6937" s="80"/>
      <c r="KPD6937" s="47"/>
      <c r="KPE6937" s="80"/>
      <c r="KPF6937" s="80"/>
      <c r="KPG6937" s="80"/>
      <c r="KPH6937" s="80"/>
      <c r="KPI6937" s="80"/>
      <c r="KPJ6937" s="47"/>
      <c r="KPK6937" s="80"/>
      <c r="KPL6937" s="29"/>
      <c r="KPM6937" s="29"/>
      <c r="KPN6937" s="29"/>
      <c r="KPO6937" s="47"/>
      <c r="KPP6937" s="80"/>
      <c r="KPQ6937" s="28"/>
      <c r="KPR6937" s="44"/>
      <c r="KPS6937" s="80"/>
      <c r="KPT6937" s="47"/>
      <c r="KPU6937" s="80"/>
      <c r="KPV6937" s="80"/>
      <c r="KPW6937" s="80"/>
      <c r="KPX6937" s="80"/>
      <c r="KPY6937" s="80"/>
      <c r="KPZ6937" s="47"/>
      <c r="KQA6937" s="80"/>
      <c r="KQB6937" s="29"/>
      <c r="KQC6937" s="29"/>
      <c r="KQD6937" s="29"/>
      <c r="KQE6937" s="47"/>
      <c r="KQF6937" s="80"/>
      <c r="KQG6937" s="28"/>
      <c r="KQH6937" s="44"/>
      <c r="KQI6937" s="80"/>
      <c r="KQJ6937" s="47"/>
      <c r="KQK6937" s="80"/>
      <c r="KQL6937" s="80"/>
      <c r="KQM6937" s="80"/>
      <c r="KQN6937" s="80"/>
      <c r="KQO6937" s="80"/>
      <c r="KQP6937" s="47"/>
      <c r="KQQ6937" s="80"/>
      <c r="KQR6937" s="29"/>
      <c r="KQS6937" s="29"/>
      <c r="KQT6937" s="29"/>
      <c r="KQU6937" s="47"/>
      <c r="KQV6937" s="80"/>
      <c r="KQW6937" s="28"/>
      <c r="KQX6937" s="44"/>
      <c r="KQY6937" s="80"/>
      <c r="KQZ6937" s="47"/>
      <c r="KRA6937" s="80"/>
      <c r="KRB6937" s="80"/>
      <c r="KRC6937" s="80"/>
      <c r="KRD6937" s="80"/>
      <c r="KRE6937" s="80"/>
      <c r="KRF6937" s="47"/>
      <c r="KRG6937" s="80"/>
      <c r="KRH6937" s="29"/>
      <c r="KRI6937" s="29"/>
      <c r="KRJ6937" s="29"/>
      <c r="KRK6937" s="47"/>
      <c r="KRL6937" s="80"/>
      <c r="KRM6937" s="28"/>
      <c r="KRN6937" s="44"/>
      <c r="KRO6937" s="80"/>
      <c r="KRP6937" s="47"/>
      <c r="KRQ6937" s="80"/>
      <c r="KRR6937" s="80"/>
      <c r="KRS6937" s="80"/>
      <c r="KRT6937" s="80"/>
      <c r="KRU6937" s="80"/>
      <c r="KRV6937" s="47"/>
      <c r="KRW6937" s="80"/>
      <c r="KRX6937" s="29"/>
      <c r="KRY6937" s="29"/>
      <c r="KRZ6937" s="29"/>
      <c r="KSA6937" s="47"/>
      <c r="KSB6937" s="80"/>
      <c r="KSC6937" s="28"/>
      <c r="KSD6937" s="44"/>
      <c r="KSE6937" s="80"/>
      <c r="KSF6937" s="47"/>
      <c r="KSG6937" s="80"/>
      <c r="KSH6937" s="80"/>
      <c r="KSI6937" s="80"/>
      <c r="KSJ6937" s="80"/>
      <c r="KSK6937" s="80"/>
      <c r="KSL6937" s="47"/>
      <c r="KSM6937" s="80"/>
      <c r="KSN6937" s="29"/>
      <c r="KSO6937" s="29"/>
      <c r="KSP6937" s="29"/>
      <c r="KSQ6937" s="47"/>
      <c r="KSR6937" s="80"/>
      <c r="KSS6937" s="28"/>
      <c r="KST6937" s="44"/>
      <c r="KSU6937" s="80"/>
      <c r="KSV6937" s="47"/>
      <c r="KSW6937" s="80"/>
      <c r="KSX6937" s="80"/>
      <c r="KSY6937" s="80"/>
      <c r="KSZ6937" s="80"/>
      <c r="KTA6937" s="80"/>
      <c r="KTB6937" s="47"/>
      <c r="KTC6937" s="80"/>
      <c r="KTD6937" s="29"/>
      <c r="KTE6937" s="29"/>
      <c r="KTF6937" s="29"/>
      <c r="KTG6937" s="47"/>
      <c r="KTH6937" s="80"/>
      <c r="KTI6937" s="28"/>
      <c r="KTJ6937" s="44"/>
      <c r="KTK6937" s="80"/>
      <c r="KTL6937" s="47"/>
      <c r="KTM6937" s="80"/>
      <c r="KTN6937" s="80"/>
      <c r="KTO6937" s="80"/>
      <c r="KTP6937" s="80"/>
      <c r="KTQ6937" s="80"/>
      <c r="KTR6937" s="47"/>
      <c r="KTS6937" s="80"/>
      <c r="KTT6937" s="29"/>
      <c r="KTU6937" s="29"/>
      <c r="KTV6937" s="29"/>
      <c r="KTW6937" s="47"/>
      <c r="KTX6937" s="80"/>
      <c r="KTY6937" s="28"/>
      <c r="KTZ6937" s="44"/>
      <c r="KUA6937" s="80"/>
      <c r="KUB6937" s="47"/>
      <c r="KUC6937" s="80"/>
      <c r="KUD6937" s="80"/>
      <c r="KUE6937" s="80"/>
      <c r="KUF6937" s="80"/>
      <c r="KUG6937" s="80"/>
      <c r="KUH6937" s="47"/>
      <c r="KUI6937" s="80"/>
      <c r="KUJ6937" s="29"/>
      <c r="KUK6937" s="29"/>
      <c r="KUL6937" s="29"/>
      <c r="KUM6937" s="47"/>
      <c r="KUN6937" s="80"/>
      <c r="KUO6937" s="28"/>
      <c r="KUP6937" s="44"/>
      <c r="KUQ6937" s="80"/>
      <c r="KUR6937" s="47"/>
      <c r="KUS6937" s="80"/>
      <c r="KUT6937" s="80"/>
      <c r="KUU6937" s="80"/>
      <c r="KUV6937" s="80"/>
      <c r="KUW6937" s="80"/>
      <c r="KUX6937" s="47"/>
      <c r="KUY6937" s="80"/>
      <c r="KUZ6937" s="29"/>
      <c r="KVA6937" s="29"/>
      <c r="KVB6937" s="29"/>
      <c r="KVC6937" s="47"/>
      <c r="KVD6937" s="80"/>
      <c r="KVE6937" s="28"/>
      <c r="KVF6937" s="44"/>
      <c r="KVG6937" s="80"/>
      <c r="KVH6937" s="47"/>
      <c r="KVI6937" s="80"/>
      <c r="KVJ6937" s="80"/>
      <c r="KVK6937" s="80"/>
      <c r="KVL6937" s="80"/>
      <c r="KVM6937" s="80"/>
      <c r="KVN6937" s="47"/>
      <c r="KVO6937" s="80"/>
      <c r="KVP6937" s="29"/>
      <c r="KVQ6937" s="29"/>
      <c r="KVR6937" s="29"/>
      <c r="KVS6937" s="47"/>
      <c r="KVT6937" s="80"/>
      <c r="KVU6937" s="28"/>
      <c r="KVV6937" s="44"/>
      <c r="KVW6937" s="80"/>
      <c r="KVX6937" s="47"/>
      <c r="KVY6937" s="80"/>
      <c r="KVZ6937" s="80"/>
      <c r="KWA6937" s="80"/>
      <c r="KWB6937" s="80"/>
      <c r="KWC6937" s="80"/>
      <c r="KWD6937" s="47"/>
      <c r="KWE6937" s="80"/>
      <c r="KWF6937" s="29"/>
      <c r="KWG6937" s="29"/>
      <c r="KWH6937" s="29"/>
      <c r="KWI6937" s="47"/>
      <c r="KWJ6937" s="80"/>
      <c r="KWK6937" s="28"/>
      <c r="KWL6937" s="44"/>
      <c r="KWM6937" s="80"/>
      <c r="KWN6937" s="47"/>
      <c r="KWO6937" s="80"/>
      <c r="KWP6937" s="80"/>
      <c r="KWQ6937" s="80"/>
      <c r="KWR6937" s="80"/>
      <c r="KWS6937" s="80"/>
      <c r="KWT6937" s="47"/>
      <c r="KWU6937" s="80"/>
      <c r="KWV6937" s="29"/>
      <c r="KWW6937" s="29"/>
      <c r="KWX6937" s="29"/>
      <c r="KWY6937" s="47"/>
      <c r="KWZ6937" s="80"/>
      <c r="KXA6937" s="28"/>
      <c r="KXB6937" s="44"/>
      <c r="KXC6937" s="80"/>
      <c r="KXD6937" s="47"/>
      <c r="KXE6937" s="80"/>
      <c r="KXF6937" s="80"/>
      <c r="KXG6937" s="80"/>
      <c r="KXH6937" s="80"/>
      <c r="KXI6937" s="80"/>
      <c r="KXJ6937" s="47"/>
      <c r="KXK6937" s="80"/>
      <c r="KXL6937" s="29"/>
      <c r="KXM6937" s="29"/>
      <c r="KXN6937" s="29"/>
      <c r="KXO6937" s="47"/>
      <c r="KXP6937" s="80"/>
      <c r="KXQ6937" s="28"/>
      <c r="KXR6937" s="44"/>
      <c r="KXS6937" s="80"/>
      <c r="KXT6937" s="47"/>
      <c r="KXU6937" s="80"/>
      <c r="KXV6937" s="80"/>
      <c r="KXW6937" s="80"/>
      <c r="KXX6937" s="80"/>
      <c r="KXY6937" s="80"/>
      <c r="KXZ6937" s="47"/>
      <c r="KYA6937" s="80"/>
      <c r="KYB6937" s="29"/>
      <c r="KYC6937" s="29"/>
      <c r="KYD6937" s="29"/>
      <c r="KYE6937" s="47"/>
      <c r="KYF6937" s="80"/>
      <c r="KYG6937" s="28"/>
      <c r="KYH6937" s="44"/>
      <c r="KYI6937" s="80"/>
      <c r="KYJ6937" s="47"/>
      <c r="KYK6937" s="80"/>
      <c r="KYL6937" s="80"/>
      <c r="KYM6937" s="80"/>
      <c r="KYN6937" s="80"/>
      <c r="KYO6937" s="80"/>
      <c r="KYP6937" s="47"/>
      <c r="KYQ6937" s="80"/>
      <c r="KYR6937" s="29"/>
      <c r="KYS6937" s="29"/>
      <c r="KYT6937" s="29"/>
      <c r="KYU6937" s="47"/>
      <c r="KYV6937" s="80"/>
      <c r="KYW6937" s="28"/>
      <c r="KYX6937" s="44"/>
      <c r="KYY6937" s="80"/>
      <c r="KYZ6937" s="47"/>
      <c r="KZA6937" s="80"/>
      <c r="KZB6937" s="80"/>
      <c r="KZC6937" s="80"/>
      <c r="KZD6937" s="80"/>
      <c r="KZE6937" s="80"/>
      <c r="KZF6937" s="47"/>
      <c r="KZG6937" s="80"/>
      <c r="KZH6937" s="29"/>
      <c r="KZI6937" s="29"/>
      <c r="KZJ6937" s="29"/>
      <c r="KZK6937" s="47"/>
      <c r="KZL6937" s="80"/>
      <c r="KZM6937" s="28"/>
      <c r="KZN6937" s="44"/>
      <c r="KZO6937" s="80"/>
      <c r="KZP6937" s="47"/>
      <c r="KZQ6937" s="80"/>
      <c r="KZR6937" s="80"/>
      <c r="KZS6937" s="80"/>
      <c r="KZT6937" s="80"/>
      <c r="KZU6937" s="80"/>
      <c r="KZV6937" s="47"/>
      <c r="KZW6937" s="80"/>
      <c r="KZX6937" s="29"/>
      <c r="KZY6937" s="29"/>
      <c r="KZZ6937" s="29"/>
      <c r="LAA6937" s="47"/>
      <c r="LAB6937" s="80"/>
      <c r="LAC6937" s="28"/>
      <c r="LAD6937" s="44"/>
      <c r="LAE6937" s="80"/>
      <c r="LAF6937" s="47"/>
      <c r="LAG6937" s="80"/>
      <c r="LAH6937" s="80"/>
      <c r="LAI6937" s="80"/>
      <c r="LAJ6937" s="80"/>
      <c r="LAK6937" s="80"/>
      <c r="LAL6937" s="47"/>
      <c r="LAM6937" s="80"/>
      <c r="LAN6937" s="29"/>
      <c r="LAO6937" s="29"/>
      <c r="LAP6937" s="29"/>
      <c r="LAQ6937" s="47"/>
      <c r="LAR6937" s="80"/>
      <c r="LAS6937" s="28"/>
      <c r="LAT6937" s="44"/>
      <c r="LAU6937" s="80"/>
      <c r="LAV6937" s="47"/>
      <c r="LAW6937" s="80"/>
      <c r="LAX6937" s="80"/>
      <c r="LAY6937" s="80"/>
      <c r="LAZ6937" s="80"/>
      <c r="LBA6937" s="80"/>
      <c r="LBB6937" s="47"/>
      <c r="LBC6937" s="80"/>
      <c r="LBD6937" s="29"/>
      <c r="LBE6937" s="29"/>
      <c r="LBF6937" s="29"/>
      <c r="LBG6937" s="47"/>
      <c r="LBH6937" s="80"/>
      <c r="LBI6937" s="28"/>
      <c r="LBJ6937" s="44"/>
      <c r="LBK6937" s="80"/>
      <c r="LBL6937" s="47"/>
      <c r="LBM6937" s="80"/>
      <c r="LBN6937" s="80"/>
      <c r="LBO6937" s="80"/>
      <c r="LBP6937" s="80"/>
      <c r="LBQ6937" s="80"/>
      <c r="LBR6937" s="47"/>
      <c r="LBS6937" s="80"/>
      <c r="LBT6937" s="29"/>
      <c r="LBU6937" s="29"/>
      <c r="LBV6937" s="29"/>
      <c r="LBW6937" s="47"/>
      <c r="LBX6937" s="80"/>
      <c r="LBY6937" s="28"/>
      <c r="LBZ6937" s="44"/>
      <c r="LCA6937" s="80"/>
      <c r="LCB6937" s="47"/>
      <c r="LCC6937" s="80"/>
      <c r="LCD6937" s="80"/>
      <c r="LCE6937" s="80"/>
      <c r="LCF6937" s="80"/>
      <c r="LCG6937" s="80"/>
      <c r="LCH6937" s="47"/>
      <c r="LCI6937" s="80"/>
      <c r="LCJ6937" s="29"/>
      <c r="LCK6937" s="29"/>
      <c r="LCL6937" s="29"/>
      <c r="LCM6937" s="47"/>
      <c r="LCN6937" s="80"/>
      <c r="LCO6937" s="28"/>
      <c r="LCP6937" s="44"/>
      <c r="LCQ6937" s="80"/>
      <c r="LCR6937" s="47"/>
      <c r="LCS6937" s="80"/>
      <c r="LCT6937" s="80"/>
      <c r="LCU6937" s="80"/>
      <c r="LCV6937" s="80"/>
      <c r="LCW6937" s="80"/>
      <c r="LCX6937" s="47"/>
      <c r="LCY6937" s="80"/>
      <c r="LCZ6937" s="29"/>
      <c r="LDA6937" s="29"/>
      <c r="LDB6937" s="29"/>
      <c r="LDC6937" s="47"/>
      <c r="LDD6937" s="80"/>
      <c r="LDE6937" s="28"/>
      <c r="LDF6937" s="44"/>
      <c r="LDG6937" s="80"/>
      <c r="LDH6937" s="47"/>
      <c r="LDI6937" s="80"/>
      <c r="LDJ6937" s="80"/>
      <c r="LDK6937" s="80"/>
      <c r="LDL6937" s="80"/>
      <c r="LDM6937" s="80"/>
      <c r="LDN6937" s="47"/>
      <c r="LDO6937" s="80"/>
      <c r="LDP6937" s="29"/>
      <c r="LDQ6937" s="29"/>
      <c r="LDR6937" s="29"/>
      <c r="LDS6937" s="47"/>
      <c r="LDT6937" s="80"/>
      <c r="LDU6937" s="28"/>
      <c r="LDV6937" s="44"/>
      <c r="LDW6937" s="80"/>
      <c r="LDX6937" s="47"/>
      <c r="LDY6937" s="80"/>
      <c r="LDZ6937" s="80"/>
      <c r="LEA6937" s="80"/>
      <c r="LEB6937" s="80"/>
      <c r="LEC6937" s="80"/>
      <c r="LED6937" s="47"/>
      <c r="LEE6937" s="80"/>
      <c r="LEF6937" s="29"/>
      <c r="LEG6937" s="29"/>
      <c r="LEH6937" s="29"/>
      <c r="LEI6937" s="47"/>
      <c r="LEJ6937" s="80"/>
      <c r="LEK6937" s="28"/>
      <c r="LEL6937" s="44"/>
      <c r="LEM6937" s="80"/>
      <c r="LEN6937" s="47"/>
      <c r="LEO6937" s="80"/>
      <c r="LEP6937" s="80"/>
      <c r="LEQ6937" s="80"/>
      <c r="LER6937" s="80"/>
      <c r="LES6937" s="80"/>
      <c r="LET6937" s="47"/>
      <c r="LEU6937" s="80"/>
      <c r="LEV6937" s="29"/>
      <c r="LEW6937" s="29"/>
      <c r="LEX6937" s="29"/>
      <c r="LEY6937" s="47"/>
      <c r="LEZ6937" s="80"/>
      <c r="LFA6937" s="28"/>
      <c r="LFB6937" s="44"/>
      <c r="LFC6937" s="80"/>
      <c r="LFD6937" s="47"/>
      <c r="LFE6937" s="80"/>
      <c r="LFF6937" s="80"/>
      <c r="LFG6937" s="80"/>
      <c r="LFH6937" s="80"/>
      <c r="LFI6937" s="80"/>
      <c r="LFJ6937" s="47"/>
      <c r="LFK6937" s="80"/>
      <c r="LFL6937" s="29"/>
      <c r="LFM6937" s="29"/>
      <c r="LFN6937" s="29"/>
      <c r="LFO6937" s="47"/>
      <c r="LFP6937" s="80"/>
      <c r="LFQ6937" s="28"/>
      <c r="LFR6937" s="44"/>
      <c r="LFS6937" s="80"/>
      <c r="LFT6937" s="47"/>
      <c r="LFU6937" s="80"/>
      <c r="LFV6937" s="80"/>
      <c r="LFW6937" s="80"/>
      <c r="LFX6937" s="80"/>
      <c r="LFY6937" s="80"/>
      <c r="LFZ6937" s="47"/>
      <c r="LGA6937" s="80"/>
      <c r="LGB6937" s="29"/>
      <c r="LGC6937" s="29"/>
      <c r="LGD6937" s="29"/>
      <c r="LGE6937" s="47"/>
      <c r="LGF6937" s="80"/>
      <c r="LGG6937" s="28"/>
      <c r="LGH6937" s="44"/>
      <c r="LGI6937" s="80"/>
      <c r="LGJ6937" s="47"/>
      <c r="LGK6937" s="80"/>
      <c r="LGL6937" s="80"/>
      <c r="LGM6937" s="80"/>
      <c r="LGN6937" s="80"/>
      <c r="LGO6937" s="80"/>
      <c r="LGP6937" s="47"/>
      <c r="LGQ6937" s="80"/>
      <c r="LGR6937" s="29"/>
      <c r="LGS6937" s="29"/>
      <c r="LGT6937" s="29"/>
      <c r="LGU6937" s="47"/>
      <c r="LGV6937" s="80"/>
      <c r="LGW6937" s="28"/>
      <c r="LGX6937" s="44"/>
      <c r="LGY6937" s="80"/>
      <c r="LGZ6937" s="47"/>
      <c r="LHA6937" s="80"/>
      <c r="LHB6937" s="80"/>
      <c r="LHC6937" s="80"/>
      <c r="LHD6937" s="80"/>
      <c r="LHE6937" s="80"/>
      <c r="LHF6937" s="47"/>
      <c r="LHG6937" s="80"/>
      <c r="LHH6937" s="29"/>
      <c r="LHI6937" s="29"/>
      <c r="LHJ6937" s="29"/>
      <c r="LHK6937" s="47"/>
      <c r="LHL6937" s="80"/>
      <c r="LHM6937" s="28"/>
      <c r="LHN6937" s="44"/>
      <c r="LHO6937" s="80"/>
      <c r="LHP6937" s="47"/>
      <c r="LHQ6937" s="80"/>
      <c r="LHR6937" s="80"/>
      <c r="LHS6937" s="80"/>
      <c r="LHT6937" s="80"/>
      <c r="LHU6937" s="80"/>
      <c r="LHV6937" s="47"/>
      <c r="LHW6937" s="80"/>
      <c r="LHX6937" s="29"/>
      <c r="LHY6937" s="29"/>
      <c r="LHZ6937" s="29"/>
      <c r="LIA6937" s="47"/>
      <c r="LIB6937" s="80"/>
      <c r="LIC6937" s="28"/>
      <c r="LID6937" s="44"/>
      <c r="LIE6937" s="80"/>
      <c r="LIF6937" s="47"/>
      <c r="LIG6937" s="80"/>
      <c r="LIH6937" s="80"/>
      <c r="LII6937" s="80"/>
      <c r="LIJ6937" s="80"/>
      <c r="LIK6937" s="80"/>
      <c r="LIL6937" s="47"/>
      <c r="LIM6937" s="80"/>
      <c r="LIN6937" s="29"/>
      <c r="LIO6937" s="29"/>
      <c r="LIP6937" s="29"/>
      <c r="LIQ6937" s="47"/>
      <c r="LIR6937" s="80"/>
      <c r="LIS6937" s="28"/>
      <c r="LIT6937" s="44"/>
      <c r="LIU6937" s="80"/>
      <c r="LIV6937" s="47"/>
      <c r="LIW6937" s="80"/>
      <c r="LIX6937" s="80"/>
      <c r="LIY6937" s="80"/>
      <c r="LIZ6937" s="80"/>
      <c r="LJA6937" s="80"/>
      <c r="LJB6937" s="47"/>
      <c r="LJC6937" s="80"/>
      <c r="LJD6937" s="29"/>
      <c r="LJE6937" s="29"/>
      <c r="LJF6937" s="29"/>
      <c r="LJG6937" s="47"/>
      <c r="LJH6937" s="80"/>
      <c r="LJI6937" s="28"/>
      <c r="LJJ6937" s="44"/>
      <c r="LJK6937" s="80"/>
      <c r="LJL6937" s="47"/>
      <c r="LJM6937" s="80"/>
      <c r="LJN6937" s="80"/>
      <c r="LJO6937" s="80"/>
      <c r="LJP6937" s="80"/>
      <c r="LJQ6937" s="80"/>
      <c r="LJR6937" s="47"/>
      <c r="LJS6937" s="80"/>
      <c r="LJT6937" s="29"/>
      <c r="LJU6937" s="29"/>
      <c r="LJV6937" s="29"/>
      <c r="LJW6937" s="47"/>
      <c r="LJX6937" s="80"/>
      <c r="LJY6937" s="28"/>
      <c r="LJZ6937" s="44"/>
      <c r="LKA6937" s="80"/>
      <c r="LKB6937" s="47"/>
      <c r="LKC6937" s="80"/>
      <c r="LKD6937" s="80"/>
      <c r="LKE6937" s="80"/>
      <c r="LKF6937" s="80"/>
      <c r="LKG6937" s="80"/>
      <c r="LKH6937" s="47"/>
      <c r="LKI6937" s="80"/>
      <c r="LKJ6937" s="29"/>
      <c r="LKK6937" s="29"/>
      <c r="LKL6937" s="29"/>
      <c r="LKM6937" s="47"/>
      <c r="LKN6937" s="80"/>
      <c r="LKO6937" s="28"/>
      <c r="LKP6937" s="44"/>
      <c r="LKQ6937" s="80"/>
      <c r="LKR6937" s="47"/>
      <c r="LKS6937" s="80"/>
      <c r="LKT6937" s="80"/>
      <c r="LKU6937" s="80"/>
      <c r="LKV6937" s="80"/>
      <c r="LKW6937" s="80"/>
      <c r="LKX6937" s="47"/>
      <c r="LKY6937" s="80"/>
      <c r="LKZ6937" s="29"/>
      <c r="LLA6937" s="29"/>
      <c r="LLB6937" s="29"/>
      <c r="LLC6937" s="47"/>
      <c r="LLD6937" s="80"/>
      <c r="LLE6937" s="28"/>
      <c r="LLF6937" s="44"/>
      <c r="LLG6937" s="80"/>
      <c r="LLH6937" s="47"/>
      <c r="LLI6937" s="80"/>
      <c r="LLJ6937" s="80"/>
      <c r="LLK6937" s="80"/>
      <c r="LLL6937" s="80"/>
      <c r="LLM6937" s="80"/>
      <c r="LLN6937" s="47"/>
      <c r="LLO6937" s="80"/>
      <c r="LLP6937" s="29"/>
      <c r="LLQ6937" s="29"/>
      <c r="LLR6937" s="29"/>
      <c r="LLS6937" s="47"/>
      <c r="LLT6937" s="80"/>
      <c r="LLU6937" s="28"/>
      <c r="LLV6937" s="44"/>
      <c r="LLW6937" s="80"/>
      <c r="LLX6937" s="47"/>
      <c r="LLY6937" s="80"/>
      <c r="LLZ6937" s="80"/>
      <c r="LMA6937" s="80"/>
      <c r="LMB6937" s="80"/>
      <c r="LMC6937" s="80"/>
      <c r="LMD6937" s="47"/>
      <c r="LME6937" s="80"/>
      <c r="LMF6937" s="29"/>
      <c r="LMG6937" s="29"/>
      <c r="LMH6937" s="29"/>
      <c r="LMI6937" s="47"/>
      <c r="LMJ6937" s="80"/>
      <c r="LMK6937" s="28"/>
      <c r="LML6937" s="44"/>
      <c r="LMM6937" s="80"/>
      <c r="LMN6937" s="47"/>
      <c r="LMO6937" s="80"/>
      <c r="LMP6937" s="80"/>
      <c r="LMQ6937" s="80"/>
      <c r="LMR6937" s="80"/>
      <c r="LMS6937" s="80"/>
      <c r="LMT6937" s="47"/>
      <c r="LMU6937" s="80"/>
      <c r="LMV6937" s="29"/>
      <c r="LMW6937" s="29"/>
      <c r="LMX6937" s="29"/>
      <c r="LMY6937" s="47"/>
      <c r="LMZ6937" s="80"/>
      <c r="LNA6937" s="28"/>
      <c r="LNB6937" s="44"/>
      <c r="LNC6937" s="80"/>
      <c r="LND6937" s="47"/>
      <c r="LNE6937" s="80"/>
      <c r="LNF6937" s="80"/>
      <c r="LNG6937" s="80"/>
      <c r="LNH6937" s="80"/>
      <c r="LNI6937" s="80"/>
      <c r="LNJ6937" s="47"/>
      <c r="LNK6937" s="80"/>
      <c r="LNL6937" s="29"/>
      <c r="LNM6937" s="29"/>
      <c r="LNN6937" s="29"/>
      <c r="LNO6937" s="47"/>
      <c r="LNP6937" s="80"/>
      <c r="LNQ6937" s="28"/>
      <c r="LNR6937" s="44"/>
      <c r="LNS6937" s="80"/>
      <c r="LNT6937" s="47"/>
      <c r="LNU6937" s="80"/>
      <c r="LNV6937" s="80"/>
      <c r="LNW6937" s="80"/>
      <c r="LNX6937" s="80"/>
      <c r="LNY6937" s="80"/>
      <c r="LNZ6937" s="47"/>
      <c r="LOA6937" s="80"/>
      <c r="LOB6937" s="29"/>
      <c r="LOC6937" s="29"/>
      <c r="LOD6937" s="29"/>
      <c r="LOE6937" s="47"/>
      <c r="LOF6937" s="80"/>
      <c r="LOG6937" s="28"/>
      <c r="LOH6937" s="44"/>
      <c r="LOI6937" s="80"/>
      <c r="LOJ6937" s="47"/>
      <c r="LOK6937" s="80"/>
      <c r="LOL6937" s="80"/>
      <c r="LOM6937" s="80"/>
      <c r="LON6937" s="80"/>
      <c r="LOO6937" s="80"/>
      <c r="LOP6937" s="47"/>
      <c r="LOQ6937" s="80"/>
      <c r="LOR6937" s="29"/>
      <c r="LOS6937" s="29"/>
      <c r="LOT6937" s="29"/>
      <c r="LOU6937" s="47"/>
      <c r="LOV6937" s="80"/>
      <c r="LOW6937" s="28"/>
      <c r="LOX6937" s="44"/>
      <c r="LOY6937" s="80"/>
      <c r="LOZ6937" s="47"/>
      <c r="LPA6937" s="80"/>
      <c r="LPB6937" s="80"/>
      <c r="LPC6937" s="80"/>
      <c r="LPD6937" s="80"/>
      <c r="LPE6937" s="80"/>
      <c r="LPF6937" s="47"/>
      <c r="LPG6937" s="80"/>
      <c r="LPH6937" s="29"/>
      <c r="LPI6937" s="29"/>
      <c r="LPJ6937" s="29"/>
      <c r="LPK6937" s="47"/>
      <c r="LPL6937" s="80"/>
      <c r="LPM6937" s="28"/>
      <c r="LPN6937" s="44"/>
      <c r="LPO6937" s="80"/>
      <c r="LPP6937" s="47"/>
      <c r="LPQ6937" s="80"/>
      <c r="LPR6937" s="80"/>
      <c r="LPS6937" s="80"/>
      <c r="LPT6937" s="80"/>
      <c r="LPU6937" s="80"/>
      <c r="LPV6937" s="47"/>
      <c r="LPW6937" s="80"/>
      <c r="LPX6937" s="29"/>
      <c r="LPY6937" s="29"/>
      <c r="LPZ6937" s="29"/>
      <c r="LQA6937" s="47"/>
      <c r="LQB6937" s="80"/>
      <c r="LQC6937" s="28"/>
      <c r="LQD6937" s="44"/>
      <c r="LQE6937" s="80"/>
      <c r="LQF6937" s="47"/>
      <c r="LQG6937" s="80"/>
      <c r="LQH6937" s="80"/>
      <c r="LQI6937" s="80"/>
      <c r="LQJ6937" s="80"/>
      <c r="LQK6937" s="80"/>
      <c r="LQL6937" s="47"/>
      <c r="LQM6937" s="80"/>
      <c r="LQN6937" s="29"/>
      <c r="LQO6937" s="29"/>
      <c r="LQP6937" s="29"/>
      <c r="LQQ6937" s="47"/>
      <c r="LQR6937" s="80"/>
      <c r="LQS6937" s="28"/>
      <c r="LQT6937" s="44"/>
      <c r="LQU6937" s="80"/>
      <c r="LQV6937" s="47"/>
      <c r="LQW6937" s="80"/>
      <c r="LQX6937" s="80"/>
      <c r="LQY6937" s="80"/>
      <c r="LQZ6937" s="80"/>
      <c r="LRA6937" s="80"/>
      <c r="LRB6937" s="47"/>
      <c r="LRC6937" s="80"/>
      <c r="LRD6937" s="29"/>
      <c r="LRE6937" s="29"/>
      <c r="LRF6937" s="29"/>
      <c r="LRG6937" s="47"/>
      <c r="LRH6937" s="80"/>
      <c r="LRI6937" s="28"/>
      <c r="LRJ6937" s="44"/>
      <c r="LRK6937" s="80"/>
      <c r="LRL6937" s="47"/>
      <c r="LRM6937" s="80"/>
      <c r="LRN6937" s="80"/>
      <c r="LRO6937" s="80"/>
      <c r="LRP6937" s="80"/>
      <c r="LRQ6937" s="80"/>
      <c r="LRR6937" s="47"/>
      <c r="LRS6937" s="80"/>
      <c r="LRT6937" s="29"/>
      <c r="LRU6937" s="29"/>
      <c r="LRV6937" s="29"/>
      <c r="LRW6937" s="47"/>
      <c r="LRX6937" s="80"/>
      <c r="LRY6937" s="28"/>
      <c r="LRZ6937" s="44"/>
      <c r="LSA6937" s="80"/>
      <c r="LSB6937" s="47"/>
      <c r="LSC6937" s="80"/>
      <c r="LSD6937" s="80"/>
      <c r="LSE6937" s="80"/>
      <c r="LSF6937" s="80"/>
      <c r="LSG6937" s="80"/>
      <c r="LSH6937" s="47"/>
      <c r="LSI6937" s="80"/>
      <c r="LSJ6937" s="29"/>
      <c r="LSK6937" s="29"/>
      <c r="LSL6937" s="29"/>
      <c r="LSM6937" s="47"/>
      <c r="LSN6937" s="80"/>
      <c r="LSO6937" s="28"/>
      <c r="LSP6937" s="44"/>
      <c r="LSQ6937" s="80"/>
      <c r="LSR6937" s="47"/>
      <c r="LSS6937" s="80"/>
      <c r="LST6937" s="80"/>
      <c r="LSU6937" s="80"/>
      <c r="LSV6937" s="80"/>
      <c r="LSW6937" s="80"/>
      <c r="LSX6937" s="47"/>
      <c r="LSY6937" s="80"/>
      <c r="LSZ6937" s="29"/>
      <c r="LTA6937" s="29"/>
      <c r="LTB6937" s="29"/>
      <c r="LTC6937" s="47"/>
      <c r="LTD6937" s="80"/>
      <c r="LTE6937" s="28"/>
      <c r="LTF6937" s="44"/>
      <c r="LTG6937" s="80"/>
      <c r="LTH6937" s="47"/>
      <c r="LTI6937" s="80"/>
      <c r="LTJ6937" s="80"/>
      <c r="LTK6937" s="80"/>
      <c r="LTL6937" s="80"/>
      <c r="LTM6937" s="80"/>
      <c r="LTN6937" s="47"/>
      <c r="LTO6937" s="80"/>
      <c r="LTP6937" s="29"/>
      <c r="LTQ6937" s="29"/>
      <c r="LTR6937" s="29"/>
      <c r="LTS6937" s="47"/>
      <c r="LTT6937" s="80"/>
      <c r="LTU6937" s="28"/>
      <c r="LTV6937" s="44"/>
      <c r="LTW6937" s="80"/>
      <c r="LTX6937" s="47"/>
      <c r="LTY6937" s="80"/>
      <c r="LTZ6937" s="80"/>
      <c r="LUA6937" s="80"/>
      <c r="LUB6937" s="80"/>
      <c r="LUC6937" s="80"/>
      <c r="LUD6937" s="47"/>
      <c r="LUE6937" s="80"/>
      <c r="LUF6937" s="29"/>
      <c r="LUG6937" s="29"/>
      <c r="LUH6937" s="29"/>
      <c r="LUI6937" s="47"/>
      <c r="LUJ6937" s="80"/>
      <c r="LUK6937" s="28"/>
      <c r="LUL6937" s="44"/>
      <c r="LUM6937" s="80"/>
      <c r="LUN6937" s="47"/>
      <c r="LUO6937" s="80"/>
      <c r="LUP6937" s="80"/>
      <c r="LUQ6937" s="80"/>
      <c r="LUR6937" s="80"/>
      <c r="LUS6937" s="80"/>
      <c r="LUT6937" s="47"/>
      <c r="LUU6937" s="80"/>
      <c r="LUV6937" s="29"/>
      <c r="LUW6937" s="29"/>
      <c r="LUX6937" s="29"/>
      <c r="LUY6937" s="47"/>
      <c r="LUZ6937" s="80"/>
      <c r="LVA6937" s="28"/>
      <c r="LVB6937" s="44"/>
      <c r="LVC6937" s="80"/>
      <c r="LVD6937" s="47"/>
      <c r="LVE6937" s="80"/>
      <c r="LVF6937" s="80"/>
      <c r="LVG6937" s="80"/>
      <c r="LVH6937" s="80"/>
      <c r="LVI6937" s="80"/>
      <c r="LVJ6937" s="47"/>
      <c r="LVK6937" s="80"/>
      <c r="LVL6937" s="29"/>
      <c r="LVM6937" s="29"/>
      <c r="LVN6937" s="29"/>
      <c r="LVO6937" s="47"/>
      <c r="LVP6937" s="80"/>
      <c r="LVQ6937" s="28"/>
      <c r="LVR6937" s="44"/>
      <c r="LVS6937" s="80"/>
      <c r="LVT6937" s="47"/>
      <c r="LVU6937" s="80"/>
      <c r="LVV6937" s="80"/>
      <c r="LVW6937" s="80"/>
      <c r="LVX6937" s="80"/>
      <c r="LVY6937" s="80"/>
      <c r="LVZ6937" s="47"/>
      <c r="LWA6937" s="80"/>
      <c r="LWB6937" s="29"/>
      <c r="LWC6937" s="29"/>
      <c r="LWD6937" s="29"/>
      <c r="LWE6937" s="47"/>
      <c r="LWF6937" s="80"/>
      <c r="LWG6937" s="28"/>
      <c r="LWH6937" s="44"/>
      <c r="LWI6937" s="80"/>
      <c r="LWJ6937" s="47"/>
      <c r="LWK6937" s="80"/>
      <c r="LWL6937" s="80"/>
      <c r="LWM6937" s="80"/>
      <c r="LWN6937" s="80"/>
      <c r="LWO6937" s="80"/>
      <c r="LWP6937" s="47"/>
      <c r="LWQ6937" s="80"/>
      <c r="LWR6937" s="29"/>
      <c r="LWS6937" s="29"/>
      <c r="LWT6937" s="29"/>
      <c r="LWU6937" s="47"/>
      <c r="LWV6937" s="80"/>
      <c r="LWW6937" s="28"/>
      <c r="LWX6937" s="44"/>
      <c r="LWY6937" s="80"/>
      <c r="LWZ6937" s="47"/>
      <c r="LXA6937" s="80"/>
      <c r="LXB6937" s="80"/>
      <c r="LXC6937" s="80"/>
      <c r="LXD6937" s="80"/>
      <c r="LXE6937" s="80"/>
      <c r="LXF6937" s="47"/>
      <c r="LXG6937" s="80"/>
      <c r="LXH6937" s="29"/>
      <c r="LXI6937" s="29"/>
      <c r="LXJ6937" s="29"/>
      <c r="LXK6937" s="47"/>
      <c r="LXL6937" s="80"/>
      <c r="LXM6937" s="28"/>
      <c r="LXN6937" s="44"/>
      <c r="LXO6937" s="80"/>
      <c r="LXP6937" s="47"/>
      <c r="LXQ6937" s="80"/>
      <c r="LXR6937" s="80"/>
      <c r="LXS6937" s="80"/>
      <c r="LXT6937" s="80"/>
      <c r="LXU6937" s="80"/>
      <c r="LXV6937" s="47"/>
      <c r="LXW6937" s="80"/>
      <c r="LXX6937" s="29"/>
      <c r="LXY6937" s="29"/>
      <c r="LXZ6937" s="29"/>
      <c r="LYA6937" s="47"/>
      <c r="LYB6937" s="80"/>
      <c r="LYC6937" s="28"/>
      <c r="LYD6937" s="44"/>
      <c r="LYE6937" s="80"/>
      <c r="LYF6937" s="47"/>
      <c r="LYG6937" s="80"/>
      <c r="LYH6937" s="80"/>
      <c r="LYI6937" s="80"/>
      <c r="LYJ6937" s="80"/>
      <c r="LYK6937" s="80"/>
      <c r="LYL6937" s="47"/>
      <c r="LYM6937" s="80"/>
      <c r="LYN6937" s="29"/>
      <c r="LYO6937" s="29"/>
      <c r="LYP6937" s="29"/>
      <c r="LYQ6937" s="47"/>
      <c r="LYR6937" s="80"/>
      <c r="LYS6937" s="28"/>
      <c r="LYT6937" s="44"/>
      <c r="LYU6937" s="80"/>
      <c r="LYV6937" s="47"/>
      <c r="LYW6937" s="80"/>
      <c r="LYX6937" s="80"/>
      <c r="LYY6937" s="80"/>
      <c r="LYZ6937" s="80"/>
      <c r="LZA6937" s="80"/>
      <c r="LZB6937" s="47"/>
      <c r="LZC6937" s="80"/>
      <c r="LZD6937" s="29"/>
      <c r="LZE6937" s="29"/>
      <c r="LZF6937" s="29"/>
      <c r="LZG6937" s="47"/>
      <c r="LZH6937" s="80"/>
      <c r="LZI6937" s="28"/>
      <c r="LZJ6937" s="44"/>
      <c r="LZK6937" s="80"/>
      <c r="LZL6937" s="47"/>
      <c r="LZM6937" s="80"/>
      <c r="LZN6937" s="80"/>
      <c r="LZO6937" s="80"/>
      <c r="LZP6937" s="80"/>
      <c r="LZQ6937" s="80"/>
      <c r="LZR6937" s="47"/>
      <c r="LZS6937" s="80"/>
      <c r="LZT6937" s="29"/>
      <c r="LZU6937" s="29"/>
      <c r="LZV6937" s="29"/>
      <c r="LZW6937" s="47"/>
      <c r="LZX6937" s="80"/>
      <c r="LZY6937" s="28"/>
      <c r="LZZ6937" s="44"/>
      <c r="MAA6937" s="80"/>
      <c r="MAB6937" s="47"/>
      <c r="MAC6937" s="80"/>
      <c r="MAD6937" s="80"/>
      <c r="MAE6937" s="80"/>
      <c r="MAF6937" s="80"/>
      <c r="MAG6937" s="80"/>
      <c r="MAH6937" s="47"/>
      <c r="MAI6937" s="80"/>
      <c r="MAJ6937" s="29"/>
      <c r="MAK6937" s="29"/>
      <c r="MAL6937" s="29"/>
      <c r="MAM6937" s="47"/>
      <c r="MAN6937" s="80"/>
      <c r="MAO6937" s="28"/>
      <c r="MAP6937" s="44"/>
      <c r="MAQ6937" s="80"/>
      <c r="MAR6937" s="47"/>
      <c r="MAS6937" s="80"/>
      <c r="MAT6937" s="80"/>
      <c r="MAU6937" s="80"/>
      <c r="MAV6937" s="80"/>
      <c r="MAW6937" s="80"/>
      <c r="MAX6937" s="47"/>
      <c r="MAY6937" s="80"/>
      <c r="MAZ6937" s="29"/>
      <c r="MBA6937" s="29"/>
      <c r="MBB6937" s="29"/>
      <c r="MBC6937" s="47"/>
      <c r="MBD6937" s="80"/>
      <c r="MBE6937" s="28"/>
      <c r="MBF6937" s="44"/>
      <c r="MBG6937" s="80"/>
      <c r="MBH6937" s="47"/>
      <c r="MBI6937" s="80"/>
      <c r="MBJ6937" s="80"/>
      <c r="MBK6937" s="80"/>
      <c r="MBL6937" s="80"/>
      <c r="MBM6937" s="80"/>
      <c r="MBN6937" s="47"/>
      <c r="MBO6937" s="80"/>
      <c r="MBP6937" s="29"/>
      <c r="MBQ6937" s="29"/>
      <c r="MBR6937" s="29"/>
      <c r="MBS6937" s="47"/>
      <c r="MBT6937" s="80"/>
      <c r="MBU6937" s="28"/>
      <c r="MBV6937" s="44"/>
      <c r="MBW6937" s="80"/>
      <c r="MBX6937" s="47"/>
      <c r="MBY6937" s="80"/>
      <c r="MBZ6937" s="80"/>
      <c r="MCA6937" s="80"/>
      <c r="MCB6937" s="80"/>
      <c r="MCC6937" s="80"/>
      <c r="MCD6937" s="47"/>
      <c r="MCE6937" s="80"/>
      <c r="MCF6937" s="29"/>
      <c r="MCG6937" s="29"/>
      <c r="MCH6937" s="29"/>
      <c r="MCI6937" s="47"/>
      <c r="MCJ6937" s="80"/>
      <c r="MCK6937" s="28"/>
      <c r="MCL6937" s="44"/>
      <c r="MCM6937" s="80"/>
      <c r="MCN6937" s="47"/>
      <c r="MCO6937" s="80"/>
      <c r="MCP6937" s="80"/>
      <c r="MCQ6937" s="80"/>
      <c r="MCR6937" s="80"/>
      <c r="MCS6937" s="80"/>
      <c r="MCT6937" s="47"/>
      <c r="MCU6937" s="80"/>
      <c r="MCV6937" s="29"/>
      <c r="MCW6937" s="29"/>
      <c r="MCX6937" s="29"/>
      <c r="MCY6937" s="47"/>
      <c r="MCZ6937" s="80"/>
      <c r="MDA6937" s="28"/>
      <c r="MDB6937" s="44"/>
      <c r="MDC6937" s="80"/>
      <c r="MDD6937" s="47"/>
      <c r="MDE6937" s="80"/>
      <c r="MDF6937" s="80"/>
      <c r="MDG6937" s="80"/>
      <c r="MDH6937" s="80"/>
      <c r="MDI6937" s="80"/>
      <c r="MDJ6937" s="47"/>
      <c r="MDK6937" s="80"/>
      <c r="MDL6937" s="29"/>
      <c r="MDM6937" s="29"/>
      <c r="MDN6937" s="29"/>
      <c r="MDO6937" s="47"/>
      <c r="MDP6937" s="80"/>
      <c r="MDQ6937" s="28"/>
      <c r="MDR6937" s="44"/>
      <c r="MDS6937" s="80"/>
      <c r="MDT6937" s="47"/>
      <c r="MDU6937" s="80"/>
      <c r="MDV6937" s="80"/>
      <c r="MDW6937" s="80"/>
      <c r="MDX6937" s="80"/>
      <c r="MDY6937" s="80"/>
      <c r="MDZ6937" s="47"/>
      <c r="MEA6937" s="80"/>
      <c r="MEB6937" s="29"/>
      <c r="MEC6937" s="29"/>
      <c r="MED6937" s="29"/>
      <c r="MEE6937" s="47"/>
      <c r="MEF6937" s="80"/>
      <c r="MEG6937" s="28"/>
      <c r="MEH6937" s="44"/>
      <c r="MEI6937" s="80"/>
      <c r="MEJ6937" s="47"/>
      <c r="MEK6937" s="80"/>
      <c r="MEL6937" s="80"/>
      <c r="MEM6937" s="80"/>
      <c r="MEN6937" s="80"/>
      <c r="MEO6937" s="80"/>
      <c r="MEP6937" s="47"/>
      <c r="MEQ6937" s="80"/>
      <c r="MER6937" s="29"/>
      <c r="MES6937" s="29"/>
      <c r="MET6937" s="29"/>
      <c r="MEU6937" s="47"/>
      <c r="MEV6937" s="80"/>
      <c r="MEW6937" s="28"/>
      <c r="MEX6937" s="44"/>
      <c r="MEY6937" s="80"/>
      <c r="MEZ6937" s="47"/>
      <c r="MFA6937" s="80"/>
      <c r="MFB6937" s="80"/>
      <c r="MFC6937" s="80"/>
      <c r="MFD6937" s="80"/>
      <c r="MFE6937" s="80"/>
      <c r="MFF6937" s="47"/>
      <c r="MFG6937" s="80"/>
      <c r="MFH6937" s="29"/>
      <c r="MFI6937" s="29"/>
      <c r="MFJ6937" s="29"/>
      <c r="MFK6937" s="47"/>
      <c r="MFL6937" s="80"/>
      <c r="MFM6937" s="28"/>
      <c r="MFN6937" s="44"/>
      <c r="MFO6937" s="80"/>
      <c r="MFP6937" s="47"/>
      <c r="MFQ6937" s="80"/>
      <c r="MFR6937" s="80"/>
      <c r="MFS6937" s="80"/>
      <c r="MFT6937" s="80"/>
      <c r="MFU6937" s="80"/>
      <c r="MFV6937" s="47"/>
      <c r="MFW6937" s="80"/>
      <c r="MFX6937" s="29"/>
      <c r="MFY6937" s="29"/>
      <c r="MFZ6937" s="29"/>
      <c r="MGA6937" s="47"/>
      <c r="MGB6937" s="80"/>
      <c r="MGC6937" s="28"/>
      <c r="MGD6937" s="44"/>
      <c r="MGE6937" s="80"/>
      <c r="MGF6937" s="47"/>
      <c r="MGG6937" s="80"/>
      <c r="MGH6937" s="80"/>
      <c r="MGI6937" s="80"/>
      <c r="MGJ6937" s="80"/>
      <c r="MGK6937" s="80"/>
      <c r="MGL6937" s="47"/>
      <c r="MGM6937" s="80"/>
      <c r="MGN6937" s="29"/>
      <c r="MGO6937" s="29"/>
      <c r="MGP6937" s="29"/>
      <c r="MGQ6937" s="47"/>
      <c r="MGR6937" s="80"/>
      <c r="MGS6937" s="28"/>
      <c r="MGT6937" s="44"/>
      <c r="MGU6937" s="80"/>
      <c r="MGV6937" s="47"/>
      <c r="MGW6937" s="80"/>
      <c r="MGX6937" s="80"/>
      <c r="MGY6937" s="80"/>
      <c r="MGZ6937" s="80"/>
      <c r="MHA6937" s="80"/>
      <c r="MHB6937" s="47"/>
      <c r="MHC6937" s="80"/>
      <c r="MHD6937" s="29"/>
      <c r="MHE6937" s="29"/>
      <c r="MHF6937" s="29"/>
      <c r="MHG6937" s="47"/>
      <c r="MHH6937" s="80"/>
      <c r="MHI6937" s="28"/>
      <c r="MHJ6937" s="44"/>
      <c r="MHK6937" s="80"/>
      <c r="MHL6937" s="47"/>
      <c r="MHM6937" s="80"/>
      <c r="MHN6937" s="80"/>
      <c r="MHO6937" s="80"/>
      <c r="MHP6937" s="80"/>
      <c r="MHQ6937" s="80"/>
      <c r="MHR6937" s="47"/>
      <c r="MHS6937" s="80"/>
      <c r="MHT6937" s="29"/>
      <c r="MHU6937" s="29"/>
      <c r="MHV6937" s="29"/>
      <c r="MHW6937" s="47"/>
      <c r="MHX6937" s="80"/>
      <c r="MHY6937" s="28"/>
      <c r="MHZ6937" s="44"/>
      <c r="MIA6937" s="80"/>
      <c r="MIB6937" s="47"/>
      <c r="MIC6937" s="80"/>
      <c r="MID6937" s="80"/>
      <c r="MIE6937" s="80"/>
      <c r="MIF6937" s="80"/>
      <c r="MIG6937" s="80"/>
      <c r="MIH6937" s="47"/>
      <c r="MII6937" s="80"/>
      <c r="MIJ6937" s="29"/>
      <c r="MIK6937" s="29"/>
      <c r="MIL6937" s="29"/>
      <c r="MIM6937" s="47"/>
      <c r="MIN6937" s="80"/>
      <c r="MIO6937" s="28"/>
      <c r="MIP6937" s="44"/>
      <c r="MIQ6937" s="80"/>
      <c r="MIR6937" s="47"/>
      <c r="MIS6937" s="80"/>
      <c r="MIT6937" s="80"/>
      <c r="MIU6937" s="80"/>
      <c r="MIV6937" s="80"/>
      <c r="MIW6937" s="80"/>
      <c r="MIX6937" s="47"/>
      <c r="MIY6937" s="80"/>
      <c r="MIZ6937" s="29"/>
      <c r="MJA6937" s="29"/>
      <c r="MJB6937" s="29"/>
      <c r="MJC6937" s="47"/>
      <c r="MJD6937" s="80"/>
      <c r="MJE6937" s="28"/>
      <c r="MJF6937" s="44"/>
      <c r="MJG6937" s="80"/>
      <c r="MJH6937" s="47"/>
      <c r="MJI6937" s="80"/>
      <c r="MJJ6937" s="80"/>
      <c r="MJK6937" s="80"/>
      <c r="MJL6937" s="80"/>
      <c r="MJM6937" s="80"/>
      <c r="MJN6937" s="47"/>
      <c r="MJO6937" s="80"/>
      <c r="MJP6937" s="29"/>
      <c r="MJQ6937" s="29"/>
      <c r="MJR6937" s="29"/>
      <c r="MJS6937" s="47"/>
      <c r="MJT6937" s="80"/>
      <c r="MJU6937" s="28"/>
      <c r="MJV6937" s="44"/>
      <c r="MJW6937" s="80"/>
      <c r="MJX6937" s="47"/>
      <c r="MJY6937" s="80"/>
      <c r="MJZ6937" s="80"/>
      <c r="MKA6937" s="80"/>
      <c r="MKB6937" s="80"/>
      <c r="MKC6937" s="80"/>
      <c r="MKD6937" s="47"/>
      <c r="MKE6937" s="80"/>
      <c r="MKF6937" s="29"/>
      <c r="MKG6937" s="29"/>
      <c r="MKH6937" s="29"/>
      <c r="MKI6937" s="47"/>
      <c r="MKJ6937" s="80"/>
      <c r="MKK6937" s="28"/>
      <c r="MKL6937" s="44"/>
      <c r="MKM6937" s="80"/>
      <c r="MKN6937" s="47"/>
      <c r="MKO6937" s="80"/>
      <c r="MKP6937" s="80"/>
      <c r="MKQ6937" s="80"/>
      <c r="MKR6937" s="80"/>
      <c r="MKS6937" s="80"/>
      <c r="MKT6937" s="47"/>
      <c r="MKU6937" s="80"/>
      <c r="MKV6937" s="29"/>
      <c r="MKW6937" s="29"/>
      <c r="MKX6937" s="29"/>
      <c r="MKY6937" s="47"/>
      <c r="MKZ6937" s="80"/>
      <c r="MLA6937" s="28"/>
      <c r="MLB6937" s="44"/>
      <c r="MLC6937" s="80"/>
      <c r="MLD6937" s="47"/>
      <c r="MLE6937" s="80"/>
      <c r="MLF6937" s="80"/>
      <c r="MLG6937" s="80"/>
      <c r="MLH6937" s="80"/>
      <c r="MLI6937" s="80"/>
      <c r="MLJ6937" s="47"/>
      <c r="MLK6937" s="80"/>
      <c r="MLL6937" s="29"/>
      <c r="MLM6937" s="29"/>
      <c r="MLN6937" s="29"/>
      <c r="MLO6937" s="47"/>
      <c r="MLP6937" s="80"/>
      <c r="MLQ6937" s="28"/>
      <c r="MLR6937" s="44"/>
      <c r="MLS6937" s="80"/>
      <c r="MLT6937" s="47"/>
      <c r="MLU6937" s="80"/>
      <c r="MLV6937" s="80"/>
      <c r="MLW6937" s="80"/>
      <c r="MLX6937" s="80"/>
      <c r="MLY6937" s="80"/>
      <c r="MLZ6937" s="47"/>
      <c r="MMA6937" s="80"/>
      <c r="MMB6937" s="29"/>
      <c r="MMC6937" s="29"/>
      <c r="MMD6937" s="29"/>
      <c r="MME6937" s="47"/>
      <c r="MMF6937" s="80"/>
      <c r="MMG6937" s="28"/>
      <c r="MMH6937" s="44"/>
      <c r="MMI6937" s="80"/>
      <c r="MMJ6937" s="47"/>
      <c r="MMK6937" s="80"/>
      <c r="MML6937" s="80"/>
      <c r="MMM6937" s="80"/>
      <c r="MMN6937" s="80"/>
      <c r="MMO6937" s="80"/>
      <c r="MMP6937" s="47"/>
      <c r="MMQ6937" s="80"/>
      <c r="MMR6937" s="29"/>
      <c r="MMS6937" s="29"/>
      <c r="MMT6937" s="29"/>
      <c r="MMU6937" s="47"/>
      <c r="MMV6937" s="80"/>
      <c r="MMW6937" s="28"/>
      <c r="MMX6937" s="44"/>
      <c r="MMY6937" s="80"/>
      <c r="MMZ6937" s="47"/>
      <c r="MNA6937" s="80"/>
      <c r="MNB6937" s="80"/>
      <c r="MNC6937" s="80"/>
      <c r="MND6937" s="80"/>
      <c r="MNE6937" s="80"/>
      <c r="MNF6937" s="47"/>
      <c r="MNG6937" s="80"/>
      <c r="MNH6937" s="29"/>
      <c r="MNI6937" s="29"/>
      <c r="MNJ6937" s="29"/>
      <c r="MNK6937" s="47"/>
      <c r="MNL6937" s="80"/>
      <c r="MNM6937" s="28"/>
      <c r="MNN6937" s="44"/>
      <c r="MNO6937" s="80"/>
      <c r="MNP6937" s="47"/>
      <c r="MNQ6937" s="80"/>
      <c r="MNR6937" s="80"/>
      <c r="MNS6937" s="80"/>
      <c r="MNT6937" s="80"/>
      <c r="MNU6937" s="80"/>
      <c r="MNV6937" s="47"/>
      <c r="MNW6937" s="80"/>
      <c r="MNX6937" s="29"/>
      <c r="MNY6937" s="29"/>
      <c r="MNZ6937" s="29"/>
      <c r="MOA6937" s="47"/>
      <c r="MOB6937" s="80"/>
      <c r="MOC6937" s="28"/>
      <c r="MOD6937" s="44"/>
      <c r="MOE6937" s="80"/>
      <c r="MOF6937" s="47"/>
      <c r="MOG6937" s="80"/>
      <c r="MOH6937" s="80"/>
      <c r="MOI6937" s="80"/>
      <c r="MOJ6937" s="80"/>
      <c r="MOK6937" s="80"/>
      <c r="MOL6937" s="47"/>
      <c r="MOM6937" s="80"/>
      <c r="MON6937" s="29"/>
      <c r="MOO6937" s="29"/>
      <c r="MOP6937" s="29"/>
      <c r="MOQ6937" s="47"/>
      <c r="MOR6937" s="80"/>
      <c r="MOS6937" s="28"/>
      <c r="MOT6937" s="44"/>
      <c r="MOU6937" s="80"/>
      <c r="MOV6937" s="47"/>
      <c r="MOW6937" s="80"/>
      <c r="MOX6937" s="80"/>
      <c r="MOY6937" s="80"/>
      <c r="MOZ6937" s="80"/>
      <c r="MPA6937" s="80"/>
      <c r="MPB6937" s="47"/>
      <c r="MPC6937" s="80"/>
      <c r="MPD6937" s="29"/>
      <c r="MPE6937" s="29"/>
      <c r="MPF6937" s="29"/>
      <c r="MPG6937" s="47"/>
      <c r="MPH6937" s="80"/>
      <c r="MPI6937" s="28"/>
      <c r="MPJ6937" s="44"/>
      <c r="MPK6937" s="80"/>
      <c r="MPL6937" s="47"/>
      <c r="MPM6937" s="80"/>
      <c r="MPN6937" s="80"/>
      <c r="MPO6937" s="80"/>
      <c r="MPP6937" s="80"/>
      <c r="MPQ6937" s="80"/>
      <c r="MPR6937" s="47"/>
      <c r="MPS6937" s="80"/>
      <c r="MPT6937" s="29"/>
      <c r="MPU6937" s="29"/>
      <c r="MPV6937" s="29"/>
      <c r="MPW6937" s="47"/>
      <c r="MPX6937" s="80"/>
      <c r="MPY6937" s="28"/>
      <c r="MPZ6937" s="44"/>
      <c r="MQA6937" s="80"/>
      <c r="MQB6937" s="47"/>
      <c r="MQC6937" s="80"/>
      <c r="MQD6937" s="80"/>
      <c r="MQE6937" s="80"/>
      <c r="MQF6937" s="80"/>
      <c r="MQG6937" s="80"/>
      <c r="MQH6937" s="47"/>
      <c r="MQI6937" s="80"/>
      <c r="MQJ6937" s="29"/>
      <c r="MQK6937" s="29"/>
      <c r="MQL6937" s="29"/>
      <c r="MQM6937" s="47"/>
      <c r="MQN6937" s="80"/>
      <c r="MQO6937" s="28"/>
      <c r="MQP6937" s="44"/>
      <c r="MQQ6937" s="80"/>
      <c r="MQR6937" s="47"/>
      <c r="MQS6937" s="80"/>
      <c r="MQT6937" s="80"/>
      <c r="MQU6937" s="80"/>
      <c r="MQV6937" s="80"/>
      <c r="MQW6937" s="80"/>
      <c r="MQX6937" s="47"/>
      <c r="MQY6937" s="80"/>
      <c r="MQZ6937" s="29"/>
      <c r="MRA6937" s="29"/>
      <c r="MRB6937" s="29"/>
      <c r="MRC6937" s="47"/>
      <c r="MRD6937" s="80"/>
      <c r="MRE6937" s="28"/>
      <c r="MRF6937" s="44"/>
      <c r="MRG6937" s="80"/>
      <c r="MRH6937" s="47"/>
      <c r="MRI6937" s="80"/>
      <c r="MRJ6937" s="80"/>
      <c r="MRK6937" s="80"/>
      <c r="MRL6937" s="80"/>
      <c r="MRM6937" s="80"/>
      <c r="MRN6937" s="47"/>
      <c r="MRO6937" s="80"/>
      <c r="MRP6937" s="29"/>
      <c r="MRQ6937" s="29"/>
      <c r="MRR6937" s="29"/>
      <c r="MRS6937" s="47"/>
      <c r="MRT6937" s="80"/>
      <c r="MRU6937" s="28"/>
      <c r="MRV6937" s="44"/>
      <c r="MRW6937" s="80"/>
      <c r="MRX6937" s="47"/>
      <c r="MRY6937" s="80"/>
      <c r="MRZ6937" s="80"/>
      <c r="MSA6937" s="80"/>
      <c r="MSB6937" s="80"/>
      <c r="MSC6937" s="80"/>
      <c r="MSD6937" s="47"/>
      <c r="MSE6937" s="80"/>
      <c r="MSF6937" s="29"/>
      <c r="MSG6937" s="29"/>
      <c r="MSH6937" s="29"/>
      <c r="MSI6937" s="47"/>
      <c r="MSJ6937" s="80"/>
      <c r="MSK6937" s="28"/>
      <c r="MSL6937" s="44"/>
      <c r="MSM6937" s="80"/>
      <c r="MSN6937" s="47"/>
      <c r="MSO6937" s="80"/>
      <c r="MSP6937" s="80"/>
      <c r="MSQ6937" s="80"/>
      <c r="MSR6937" s="80"/>
      <c r="MSS6937" s="80"/>
      <c r="MST6937" s="47"/>
      <c r="MSU6937" s="80"/>
      <c r="MSV6937" s="29"/>
      <c r="MSW6937" s="29"/>
      <c r="MSX6937" s="29"/>
      <c r="MSY6937" s="47"/>
      <c r="MSZ6937" s="80"/>
      <c r="MTA6937" s="28"/>
      <c r="MTB6937" s="44"/>
      <c r="MTC6937" s="80"/>
      <c r="MTD6937" s="47"/>
      <c r="MTE6937" s="80"/>
      <c r="MTF6937" s="80"/>
      <c r="MTG6937" s="80"/>
      <c r="MTH6937" s="80"/>
      <c r="MTI6937" s="80"/>
      <c r="MTJ6937" s="47"/>
      <c r="MTK6937" s="80"/>
      <c r="MTL6937" s="29"/>
      <c r="MTM6937" s="29"/>
      <c r="MTN6937" s="29"/>
      <c r="MTO6937" s="47"/>
      <c r="MTP6937" s="80"/>
      <c r="MTQ6937" s="28"/>
      <c r="MTR6937" s="44"/>
      <c r="MTS6937" s="80"/>
      <c r="MTT6937" s="47"/>
      <c r="MTU6937" s="80"/>
      <c r="MTV6937" s="80"/>
      <c r="MTW6937" s="80"/>
      <c r="MTX6937" s="80"/>
      <c r="MTY6937" s="80"/>
      <c r="MTZ6937" s="47"/>
      <c r="MUA6937" s="80"/>
      <c r="MUB6937" s="29"/>
      <c r="MUC6937" s="29"/>
      <c r="MUD6937" s="29"/>
      <c r="MUE6937" s="47"/>
      <c r="MUF6937" s="80"/>
      <c r="MUG6937" s="28"/>
      <c r="MUH6937" s="44"/>
      <c r="MUI6937" s="80"/>
      <c r="MUJ6937" s="47"/>
      <c r="MUK6937" s="80"/>
      <c r="MUL6937" s="80"/>
      <c r="MUM6937" s="80"/>
      <c r="MUN6937" s="80"/>
      <c r="MUO6937" s="80"/>
      <c r="MUP6937" s="47"/>
      <c r="MUQ6937" s="80"/>
      <c r="MUR6937" s="29"/>
      <c r="MUS6937" s="29"/>
      <c r="MUT6937" s="29"/>
      <c r="MUU6937" s="47"/>
      <c r="MUV6937" s="80"/>
      <c r="MUW6937" s="28"/>
      <c r="MUX6937" s="44"/>
      <c r="MUY6937" s="80"/>
      <c r="MUZ6937" s="47"/>
      <c r="MVA6937" s="80"/>
      <c r="MVB6937" s="80"/>
      <c r="MVC6937" s="80"/>
      <c r="MVD6937" s="80"/>
      <c r="MVE6937" s="80"/>
      <c r="MVF6937" s="47"/>
      <c r="MVG6937" s="80"/>
      <c r="MVH6937" s="29"/>
      <c r="MVI6937" s="29"/>
      <c r="MVJ6937" s="29"/>
      <c r="MVK6937" s="47"/>
      <c r="MVL6937" s="80"/>
      <c r="MVM6937" s="28"/>
      <c r="MVN6937" s="44"/>
      <c r="MVO6937" s="80"/>
      <c r="MVP6937" s="47"/>
      <c r="MVQ6937" s="80"/>
      <c r="MVR6937" s="80"/>
      <c r="MVS6937" s="80"/>
      <c r="MVT6937" s="80"/>
      <c r="MVU6937" s="80"/>
      <c r="MVV6937" s="47"/>
      <c r="MVW6937" s="80"/>
      <c r="MVX6937" s="29"/>
      <c r="MVY6937" s="29"/>
      <c r="MVZ6937" s="29"/>
      <c r="MWA6937" s="47"/>
      <c r="MWB6937" s="80"/>
      <c r="MWC6937" s="28"/>
      <c r="MWD6937" s="44"/>
      <c r="MWE6937" s="80"/>
      <c r="MWF6937" s="47"/>
      <c r="MWG6937" s="80"/>
      <c r="MWH6937" s="80"/>
      <c r="MWI6937" s="80"/>
      <c r="MWJ6937" s="80"/>
      <c r="MWK6937" s="80"/>
      <c r="MWL6937" s="47"/>
      <c r="MWM6937" s="80"/>
      <c r="MWN6937" s="29"/>
      <c r="MWO6937" s="29"/>
      <c r="MWP6937" s="29"/>
      <c r="MWQ6937" s="47"/>
      <c r="MWR6937" s="80"/>
      <c r="MWS6937" s="28"/>
      <c r="MWT6937" s="44"/>
      <c r="MWU6937" s="80"/>
      <c r="MWV6937" s="47"/>
      <c r="MWW6937" s="80"/>
      <c r="MWX6937" s="80"/>
      <c r="MWY6937" s="80"/>
      <c r="MWZ6937" s="80"/>
      <c r="MXA6937" s="80"/>
      <c r="MXB6937" s="47"/>
      <c r="MXC6937" s="80"/>
      <c r="MXD6937" s="29"/>
      <c r="MXE6937" s="29"/>
      <c r="MXF6937" s="29"/>
      <c r="MXG6937" s="47"/>
      <c r="MXH6937" s="80"/>
      <c r="MXI6937" s="28"/>
      <c r="MXJ6937" s="44"/>
      <c r="MXK6937" s="80"/>
      <c r="MXL6937" s="47"/>
      <c r="MXM6937" s="80"/>
      <c r="MXN6937" s="80"/>
      <c r="MXO6937" s="80"/>
      <c r="MXP6937" s="80"/>
      <c r="MXQ6937" s="80"/>
      <c r="MXR6937" s="47"/>
      <c r="MXS6937" s="80"/>
      <c r="MXT6937" s="29"/>
      <c r="MXU6937" s="29"/>
      <c r="MXV6937" s="29"/>
      <c r="MXW6937" s="47"/>
      <c r="MXX6937" s="80"/>
      <c r="MXY6937" s="28"/>
      <c r="MXZ6937" s="44"/>
      <c r="MYA6937" s="80"/>
      <c r="MYB6937" s="47"/>
      <c r="MYC6937" s="80"/>
      <c r="MYD6937" s="80"/>
      <c r="MYE6937" s="80"/>
      <c r="MYF6937" s="80"/>
      <c r="MYG6937" s="80"/>
      <c r="MYH6937" s="47"/>
      <c r="MYI6937" s="80"/>
      <c r="MYJ6937" s="29"/>
      <c r="MYK6937" s="29"/>
      <c r="MYL6937" s="29"/>
      <c r="MYM6937" s="47"/>
      <c r="MYN6937" s="80"/>
      <c r="MYO6937" s="28"/>
      <c r="MYP6937" s="44"/>
      <c r="MYQ6937" s="80"/>
      <c r="MYR6937" s="47"/>
      <c r="MYS6937" s="80"/>
      <c r="MYT6937" s="80"/>
      <c r="MYU6937" s="80"/>
      <c r="MYV6937" s="80"/>
      <c r="MYW6937" s="80"/>
      <c r="MYX6937" s="47"/>
      <c r="MYY6937" s="80"/>
      <c r="MYZ6937" s="29"/>
      <c r="MZA6937" s="29"/>
      <c r="MZB6937" s="29"/>
      <c r="MZC6937" s="47"/>
      <c r="MZD6937" s="80"/>
      <c r="MZE6937" s="28"/>
      <c r="MZF6937" s="44"/>
      <c r="MZG6937" s="80"/>
      <c r="MZH6937" s="47"/>
      <c r="MZI6937" s="80"/>
      <c r="MZJ6937" s="80"/>
      <c r="MZK6937" s="80"/>
      <c r="MZL6937" s="80"/>
      <c r="MZM6937" s="80"/>
      <c r="MZN6937" s="47"/>
      <c r="MZO6937" s="80"/>
      <c r="MZP6937" s="29"/>
      <c r="MZQ6937" s="29"/>
      <c r="MZR6937" s="29"/>
      <c r="MZS6937" s="47"/>
      <c r="MZT6937" s="80"/>
      <c r="MZU6937" s="28"/>
      <c r="MZV6937" s="44"/>
      <c r="MZW6937" s="80"/>
      <c r="MZX6937" s="47"/>
      <c r="MZY6937" s="80"/>
      <c r="MZZ6937" s="80"/>
      <c r="NAA6937" s="80"/>
      <c r="NAB6937" s="80"/>
      <c r="NAC6937" s="80"/>
      <c r="NAD6937" s="47"/>
      <c r="NAE6937" s="80"/>
      <c r="NAF6937" s="29"/>
      <c r="NAG6937" s="29"/>
      <c r="NAH6937" s="29"/>
      <c r="NAI6937" s="47"/>
      <c r="NAJ6937" s="80"/>
      <c r="NAK6937" s="28"/>
      <c r="NAL6937" s="44"/>
      <c r="NAM6937" s="80"/>
      <c r="NAN6937" s="47"/>
      <c r="NAO6937" s="80"/>
      <c r="NAP6937" s="80"/>
      <c r="NAQ6937" s="80"/>
      <c r="NAR6937" s="80"/>
      <c r="NAS6937" s="80"/>
      <c r="NAT6937" s="47"/>
      <c r="NAU6937" s="80"/>
      <c r="NAV6937" s="29"/>
      <c r="NAW6937" s="29"/>
      <c r="NAX6937" s="29"/>
      <c r="NAY6937" s="47"/>
      <c r="NAZ6937" s="80"/>
      <c r="NBA6937" s="28"/>
      <c r="NBB6937" s="44"/>
      <c r="NBC6937" s="80"/>
      <c r="NBD6937" s="47"/>
      <c r="NBE6937" s="80"/>
      <c r="NBF6937" s="80"/>
      <c r="NBG6937" s="80"/>
      <c r="NBH6937" s="80"/>
      <c r="NBI6937" s="80"/>
      <c r="NBJ6937" s="47"/>
      <c r="NBK6937" s="80"/>
      <c r="NBL6937" s="29"/>
      <c r="NBM6937" s="29"/>
      <c r="NBN6937" s="29"/>
      <c r="NBO6937" s="47"/>
      <c r="NBP6937" s="80"/>
      <c r="NBQ6937" s="28"/>
      <c r="NBR6937" s="44"/>
      <c r="NBS6937" s="80"/>
      <c r="NBT6937" s="47"/>
      <c r="NBU6937" s="80"/>
      <c r="NBV6937" s="80"/>
      <c r="NBW6937" s="80"/>
      <c r="NBX6937" s="80"/>
      <c r="NBY6937" s="80"/>
      <c r="NBZ6937" s="47"/>
      <c r="NCA6937" s="80"/>
      <c r="NCB6937" s="29"/>
      <c r="NCC6937" s="29"/>
      <c r="NCD6937" s="29"/>
      <c r="NCE6937" s="47"/>
      <c r="NCF6937" s="80"/>
      <c r="NCG6937" s="28"/>
      <c r="NCH6937" s="44"/>
      <c r="NCI6937" s="80"/>
      <c r="NCJ6937" s="47"/>
      <c r="NCK6937" s="80"/>
      <c r="NCL6937" s="80"/>
      <c r="NCM6937" s="80"/>
      <c r="NCN6937" s="80"/>
      <c r="NCO6937" s="80"/>
      <c r="NCP6937" s="47"/>
      <c r="NCQ6937" s="80"/>
      <c r="NCR6937" s="29"/>
      <c r="NCS6937" s="29"/>
      <c r="NCT6937" s="29"/>
      <c r="NCU6937" s="47"/>
      <c r="NCV6937" s="80"/>
      <c r="NCW6937" s="28"/>
      <c r="NCX6937" s="44"/>
      <c r="NCY6937" s="80"/>
      <c r="NCZ6937" s="47"/>
      <c r="NDA6937" s="80"/>
      <c r="NDB6937" s="80"/>
      <c r="NDC6937" s="80"/>
      <c r="NDD6937" s="80"/>
      <c r="NDE6937" s="80"/>
      <c r="NDF6937" s="47"/>
      <c r="NDG6937" s="80"/>
      <c r="NDH6937" s="29"/>
      <c r="NDI6937" s="29"/>
      <c r="NDJ6937" s="29"/>
      <c r="NDK6937" s="47"/>
      <c r="NDL6937" s="80"/>
      <c r="NDM6937" s="28"/>
      <c r="NDN6937" s="44"/>
      <c r="NDO6937" s="80"/>
      <c r="NDP6937" s="47"/>
      <c r="NDQ6937" s="80"/>
      <c r="NDR6937" s="80"/>
      <c r="NDS6937" s="80"/>
      <c r="NDT6937" s="80"/>
      <c r="NDU6937" s="80"/>
      <c r="NDV6937" s="47"/>
      <c r="NDW6937" s="80"/>
      <c r="NDX6937" s="29"/>
      <c r="NDY6937" s="29"/>
      <c r="NDZ6937" s="29"/>
      <c r="NEA6937" s="47"/>
      <c r="NEB6937" s="80"/>
      <c r="NEC6937" s="28"/>
      <c r="NED6937" s="44"/>
      <c r="NEE6937" s="80"/>
      <c r="NEF6937" s="47"/>
      <c r="NEG6937" s="80"/>
      <c r="NEH6937" s="80"/>
      <c r="NEI6937" s="80"/>
      <c r="NEJ6937" s="80"/>
      <c r="NEK6937" s="80"/>
      <c r="NEL6937" s="47"/>
      <c r="NEM6937" s="80"/>
      <c r="NEN6937" s="29"/>
      <c r="NEO6937" s="29"/>
      <c r="NEP6937" s="29"/>
      <c r="NEQ6937" s="47"/>
      <c r="NER6937" s="80"/>
      <c r="NES6937" s="28"/>
      <c r="NET6937" s="44"/>
      <c r="NEU6937" s="80"/>
      <c r="NEV6937" s="47"/>
      <c r="NEW6937" s="80"/>
      <c r="NEX6937" s="80"/>
      <c r="NEY6937" s="80"/>
      <c r="NEZ6937" s="80"/>
      <c r="NFA6937" s="80"/>
      <c r="NFB6937" s="47"/>
      <c r="NFC6937" s="80"/>
      <c r="NFD6937" s="29"/>
      <c r="NFE6937" s="29"/>
      <c r="NFF6937" s="29"/>
      <c r="NFG6937" s="47"/>
      <c r="NFH6937" s="80"/>
      <c r="NFI6937" s="28"/>
      <c r="NFJ6937" s="44"/>
      <c r="NFK6937" s="80"/>
      <c r="NFL6937" s="47"/>
      <c r="NFM6937" s="80"/>
      <c r="NFN6937" s="80"/>
      <c r="NFO6937" s="80"/>
      <c r="NFP6937" s="80"/>
      <c r="NFQ6937" s="80"/>
      <c r="NFR6937" s="47"/>
      <c r="NFS6937" s="80"/>
      <c r="NFT6937" s="29"/>
      <c r="NFU6937" s="29"/>
      <c r="NFV6937" s="29"/>
      <c r="NFW6937" s="47"/>
      <c r="NFX6937" s="80"/>
      <c r="NFY6937" s="28"/>
      <c r="NFZ6937" s="44"/>
      <c r="NGA6937" s="80"/>
      <c r="NGB6937" s="47"/>
      <c r="NGC6937" s="80"/>
      <c r="NGD6937" s="80"/>
      <c r="NGE6937" s="80"/>
      <c r="NGF6937" s="80"/>
      <c r="NGG6937" s="80"/>
      <c r="NGH6937" s="47"/>
      <c r="NGI6937" s="80"/>
      <c r="NGJ6937" s="29"/>
      <c r="NGK6937" s="29"/>
      <c r="NGL6937" s="29"/>
      <c r="NGM6937" s="47"/>
      <c r="NGN6937" s="80"/>
      <c r="NGO6937" s="28"/>
      <c r="NGP6937" s="44"/>
      <c r="NGQ6937" s="80"/>
      <c r="NGR6937" s="47"/>
      <c r="NGS6937" s="80"/>
      <c r="NGT6937" s="80"/>
      <c r="NGU6937" s="80"/>
      <c r="NGV6937" s="80"/>
      <c r="NGW6937" s="80"/>
      <c r="NGX6937" s="47"/>
      <c r="NGY6937" s="80"/>
      <c r="NGZ6937" s="29"/>
      <c r="NHA6937" s="29"/>
      <c r="NHB6937" s="29"/>
      <c r="NHC6937" s="47"/>
      <c r="NHD6937" s="80"/>
      <c r="NHE6937" s="28"/>
      <c r="NHF6937" s="44"/>
      <c r="NHG6937" s="80"/>
      <c r="NHH6937" s="47"/>
      <c r="NHI6937" s="80"/>
      <c r="NHJ6937" s="80"/>
      <c r="NHK6937" s="80"/>
      <c r="NHL6937" s="80"/>
      <c r="NHM6937" s="80"/>
      <c r="NHN6937" s="47"/>
      <c r="NHO6937" s="80"/>
      <c r="NHP6937" s="29"/>
      <c r="NHQ6937" s="29"/>
      <c r="NHR6937" s="29"/>
      <c r="NHS6937" s="47"/>
      <c r="NHT6937" s="80"/>
      <c r="NHU6937" s="28"/>
      <c r="NHV6937" s="44"/>
      <c r="NHW6937" s="80"/>
      <c r="NHX6937" s="47"/>
      <c r="NHY6937" s="80"/>
      <c r="NHZ6937" s="80"/>
      <c r="NIA6937" s="80"/>
      <c r="NIB6937" s="80"/>
      <c r="NIC6937" s="80"/>
      <c r="NID6937" s="47"/>
      <c r="NIE6937" s="80"/>
      <c r="NIF6937" s="29"/>
      <c r="NIG6937" s="29"/>
      <c r="NIH6937" s="29"/>
      <c r="NII6937" s="47"/>
      <c r="NIJ6937" s="80"/>
      <c r="NIK6937" s="28"/>
      <c r="NIL6937" s="44"/>
      <c r="NIM6937" s="80"/>
      <c r="NIN6937" s="47"/>
      <c r="NIO6937" s="80"/>
      <c r="NIP6937" s="80"/>
      <c r="NIQ6937" s="80"/>
      <c r="NIR6937" s="80"/>
      <c r="NIS6937" s="80"/>
      <c r="NIT6937" s="47"/>
      <c r="NIU6937" s="80"/>
      <c r="NIV6937" s="29"/>
      <c r="NIW6937" s="29"/>
      <c r="NIX6937" s="29"/>
      <c r="NIY6937" s="47"/>
      <c r="NIZ6937" s="80"/>
      <c r="NJA6937" s="28"/>
      <c r="NJB6937" s="44"/>
      <c r="NJC6937" s="80"/>
      <c r="NJD6937" s="47"/>
      <c r="NJE6937" s="80"/>
      <c r="NJF6937" s="80"/>
      <c r="NJG6937" s="80"/>
      <c r="NJH6937" s="80"/>
      <c r="NJI6937" s="80"/>
      <c r="NJJ6937" s="47"/>
      <c r="NJK6937" s="80"/>
      <c r="NJL6937" s="29"/>
      <c r="NJM6937" s="29"/>
      <c r="NJN6937" s="29"/>
      <c r="NJO6937" s="47"/>
      <c r="NJP6937" s="80"/>
      <c r="NJQ6937" s="28"/>
      <c r="NJR6937" s="44"/>
      <c r="NJS6937" s="80"/>
      <c r="NJT6937" s="47"/>
      <c r="NJU6937" s="80"/>
      <c r="NJV6937" s="80"/>
      <c r="NJW6937" s="80"/>
      <c r="NJX6937" s="80"/>
      <c r="NJY6937" s="80"/>
      <c r="NJZ6937" s="47"/>
      <c r="NKA6937" s="80"/>
      <c r="NKB6937" s="29"/>
      <c r="NKC6937" s="29"/>
      <c r="NKD6937" s="29"/>
      <c r="NKE6937" s="47"/>
      <c r="NKF6937" s="80"/>
      <c r="NKG6937" s="28"/>
      <c r="NKH6937" s="44"/>
      <c r="NKI6937" s="80"/>
      <c r="NKJ6937" s="47"/>
      <c r="NKK6937" s="80"/>
      <c r="NKL6937" s="80"/>
      <c r="NKM6937" s="80"/>
      <c r="NKN6937" s="80"/>
      <c r="NKO6937" s="80"/>
      <c r="NKP6937" s="47"/>
      <c r="NKQ6937" s="80"/>
      <c r="NKR6937" s="29"/>
      <c r="NKS6937" s="29"/>
      <c r="NKT6937" s="29"/>
      <c r="NKU6937" s="47"/>
      <c r="NKV6937" s="80"/>
      <c r="NKW6937" s="28"/>
      <c r="NKX6937" s="44"/>
      <c r="NKY6937" s="80"/>
      <c r="NKZ6937" s="47"/>
      <c r="NLA6937" s="80"/>
      <c r="NLB6937" s="80"/>
      <c r="NLC6937" s="80"/>
      <c r="NLD6937" s="80"/>
      <c r="NLE6937" s="80"/>
      <c r="NLF6937" s="47"/>
      <c r="NLG6937" s="80"/>
      <c r="NLH6937" s="29"/>
      <c r="NLI6937" s="29"/>
      <c r="NLJ6937" s="29"/>
      <c r="NLK6937" s="47"/>
      <c r="NLL6937" s="80"/>
      <c r="NLM6937" s="28"/>
      <c r="NLN6937" s="44"/>
      <c r="NLO6937" s="80"/>
      <c r="NLP6937" s="47"/>
      <c r="NLQ6937" s="80"/>
      <c r="NLR6937" s="80"/>
      <c r="NLS6937" s="80"/>
      <c r="NLT6937" s="80"/>
      <c r="NLU6937" s="80"/>
      <c r="NLV6937" s="47"/>
      <c r="NLW6937" s="80"/>
      <c r="NLX6937" s="29"/>
      <c r="NLY6937" s="29"/>
      <c r="NLZ6937" s="29"/>
      <c r="NMA6937" s="47"/>
      <c r="NMB6937" s="80"/>
      <c r="NMC6937" s="28"/>
      <c r="NMD6937" s="44"/>
      <c r="NME6937" s="80"/>
      <c r="NMF6937" s="47"/>
      <c r="NMG6937" s="80"/>
      <c r="NMH6937" s="80"/>
      <c r="NMI6937" s="80"/>
      <c r="NMJ6937" s="80"/>
      <c r="NMK6937" s="80"/>
      <c r="NML6937" s="47"/>
      <c r="NMM6937" s="80"/>
      <c r="NMN6937" s="29"/>
      <c r="NMO6937" s="29"/>
      <c r="NMP6937" s="29"/>
      <c r="NMQ6937" s="47"/>
      <c r="NMR6937" s="80"/>
      <c r="NMS6937" s="28"/>
      <c r="NMT6937" s="44"/>
      <c r="NMU6937" s="80"/>
      <c r="NMV6937" s="47"/>
      <c r="NMW6937" s="80"/>
      <c r="NMX6937" s="80"/>
      <c r="NMY6937" s="80"/>
      <c r="NMZ6937" s="80"/>
      <c r="NNA6937" s="80"/>
      <c r="NNB6937" s="47"/>
      <c r="NNC6937" s="80"/>
      <c r="NND6937" s="29"/>
      <c r="NNE6937" s="29"/>
      <c r="NNF6937" s="29"/>
      <c r="NNG6937" s="47"/>
      <c r="NNH6937" s="80"/>
      <c r="NNI6937" s="28"/>
      <c r="NNJ6937" s="44"/>
      <c r="NNK6937" s="80"/>
      <c r="NNL6937" s="47"/>
      <c r="NNM6937" s="80"/>
      <c r="NNN6937" s="80"/>
      <c r="NNO6937" s="80"/>
      <c r="NNP6937" s="80"/>
      <c r="NNQ6937" s="80"/>
      <c r="NNR6937" s="47"/>
      <c r="NNS6937" s="80"/>
      <c r="NNT6937" s="29"/>
      <c r="NNU6937" s="29"/>
      <c r="NNV6937" s="29"/>
      <c r="NNW6937" s="47"/>
      <c r="NNX6937" s="80"/>
      <c r="NNY6937" s="28"/>
      <c r="NNZ6937" s="44"/>
      <c r="NOA6937" s="80"/>
      <c r="NOB6937" s="47"/>
      <c r="NOC6937" s="80"/>
      <c r="NOD6937" s="80"/>
      <c r="NOE6937" s="80"/>
      <c r="NOF6937" s="80"/>
      <c r="NOG6937" s="80"/>
      <c r="NOH6937" s="47"/>
      <c r="NOI6937" s="80"/>
      <c r="NOJ6937" s="29"/>
      <c r="NOK6937" s="29"/>
      <c r="NOL6937" s="29"/>
      <c r="NOM6937" s="47"/>
      <c r="NON6937" s="80"/>
      <c r="NOO6937" s="28"/>
      <c r="NOP6937" s="44"/>
      <c r="NOQ6937" s="80"/>
      <c r="NOR6937" s="47"/>
      <c r="NOS6937" s="80"/>
      <c r="NOT6937" s="80"/>
      <c r="NOU6937" s="80"/>
      <c r="NOV6937" s="80"/>
      <c r="NOW6937" s="80"/>
      <c r="NOX6937" s="47"/>
      <c r="NOY6937" s="80"/>
      <c r="NOZ6937" s="29"/>
      <c r="NPA6937" s="29"/>
      <c r="NPB6937" s="29"/>
      <c r="NPC6937" s="47"/>
      <c r="NPD6937" s="80"/>
      <c r="NPE6937" s="28"/>
      <c r="NPF6937" s="44"/>
      <c r="NPG6937" s="80"/>
      <c r="NPH6937" s="47"/>
      <c r="NPI6937" s="80"/>
      <c r="NPJ6937" s="80"/>
      <c r="NPK6937" s="80"/>
      <c r="NPL6937" s="80"/>
      <c r="NPM6937" s="80"/>
      <c r="NPN6937" s="47"/>
      <c r="NPO6937" s="80"/>
      <c r="NPP6937" s="29"/>
      <c r="NPQ6937" s="29"/>
      <c r="NPR6937" s="29"/>
      <c r="NPS6937" s="47"/>
      <c r="NPT6937" s="80"/>
      <c r="NPU6937" s="28"/>
      <c r="NPV6937" s="44"/>
      <c r="NPW6937" s="80"/>
      <c r="NPX6937" s="47"/>
      <c r="NPY6937" s="80"/>
      <c r="NPZ6937" s="80"/>
      <c r="NQA6937" s="80"/>
      <c r="NQB6937" s="80"/>
      <c r="NQC6937" s="80"/>
      <c r="NQD6937" s="47"/>
      <c r="NQE6937" s="80"/>
      <c r="NQF6937" s="29"/>
      <c r="NQG6937" s="29"/>
      <c r="NQH6937" s="29"/>
      <c r="NQI6937" s="47"/>
      <c r="NQJ6937" s="80"/>
      <c r="NQK6937" s="28"/>
      <c r="NQL6937" s="44"/>
      <c r="NQM6937" s="80"/>
      <c r="NQN6937" s="47"/>
      <c r="NQO6937" s="80"/>
      <c r="NQP6937" s="80"/>
      <c r="NQQ6937" s="80"/>
      <c r="NQR6937" s="80"/>
      <c r="NQS6937" s="80"/>
      <c r="NQT6937" s="47"/>
      <c r="NQU6937" s="80"/>
      <c r="NQV6937" s="29"/>
      <c r="NQW6937" s="29"/>
      <c r="NQX6937" s="29"/>
      <c r="NQY6937" s="47"/>
      <c r="NQZ6937" s="80"/>
      <c r="NRA6937" s="28"/>
      <c r="NRB6937" s="44"/>
      <c r="NRC6937" s="80"/>
      <c r="NRD6937" s="47"/>
      <c r="NRE6937" s="80"/>
      <c r="NRF6937" s="80"/>
      <c r="NRG6937" s="80"/>
      <c r="NRH6937" s="80"/>
      <c r="NRI6937" s="80"/>
      <c r="NRJ6937" s="47"/>
      <c r="NRK6937" s="80"/>
      <c r="NRL6937" s="29"/>
      <c r="NRM6937" s="29"/>
      <c r="NRN6937" s="29"/>
      <c r="NRO6937" s="47"/>
      <c r="NRP6937" s="80"/>
      <c r="NRQ6937" s="28"/>
      <c r="NRR6937" s="44"/>
      <c r="NRS6937" s="80"/>
      <c r="NRT6937" s="47"/>
      <c r="NRU6937" s="80"/>
      <c r="NRV6937" s="80"/>
      <c r="NRW6937" s="80"/>
      <c r="NRX6937" s="80"/>
      <c r="NRY6937" s="80"/>
      <c r="NRZ6937" s="47"/>
      <c r="NSA6937" s="80"/>
      <c r="NSB6937" s="29"/>
      <c r="NSC6937" s="29"/>
      <c r="NSD6937" s="29"/>
      <c r="NSE6937" s="47"/>
      <c r="NSF6937" s="80"/>
      <c r="NSG6937" s="28"/>
      <c r="NSH6937" s="44"/>
      <c r="NSI6937" s="80"/>
      <c r="NSJ6937" s="47"/>
      <c r="NSK6937" s="80"/>
      <c r="NSL6937" s="80"/>
      <c r="NSM6937" s="80"/>
      <c r="NSN6937" s="80"/>
      <c r="NSO6937" s="80"/>
      <c r="NSP6937" s="47"/>
      <c r="NSQ6937" s="80"/>
      <c r="NSR6937" s="29"/>
      <c r="NSS6937" s="29"/>
      <c r="NST6937" s="29"/>
      <c r="NSU6937" s="47"/>
      <c r="NSV6937" s="80"/>
      <c r="NSW6937" s="28"/>
      <c r="NSX6937" s="44"/>
      <c r="NSY6937" s="80"/>
      <c r="NSZ6937" s="47"/>
      <c r="NTA6937" s="80"/>
      <c r="NTB6937" s="80"/>
      <c r="NTC6937" s="80"/>
      <c r="NTD6937" s="80"/>
      <c r="NTE6937" s="80"/>
      <c r="NTF6937" s="47"/>
      <c r="NTG6937" s="80"/>
      <c r="NTH6937" s="29"/>
      <c r="NTI6937" s="29"/>
      <c r="NTJ6937" s="29"/>
      <c r="NTK6937" s="47"/>
      <c r="NTL6937" s="80"/>
      <c r="NTM6937" s="28"/>
      <c r="NTN6937" s="44"/>
      <c r="NTO6937" s="80"/>
      <c r="NTP6937" s="47"/>
      <c r="NTQ6937" s="80"/>
      <c r="NTR6937" s="80"/>
      <c r="NTS6937" s="80"/>
      <c r="NTT6937" s="80"/>
      <c r="NTU6937" s="80"/>
      <c r="NTV6937" s="47"/>
      <c r="NTW6937" s="80"/>
      <c r="NTX6937" s="29"/>
      <c r="NTY6937" s="29"/>
      <c r="NTZ6937" s="29"/>
      <c r="NUA6937" s="47"/>
      <c r="NUB6937" s="80"/>
      <c r="NUC6937" s="28"/>
      <c r="NUD6937" s="44"/>
      <c r="NUE6937" s="80"/>
      <c r="NUF6937" s="47"/>
      <c r="NUG6937" s="80"/>
      <c r="NUH6937" s="80"/>
      <c r="NUI6937" s="80"/>
      <c r="NUJ6937" s="80"/>
      <c r="NUK6937" s="80"/>
      <c r="NUL6937" s="47"/>
      <c r="NUM6937" s="80"/>
      <c r="NUN6937" s="29"/>
      <c r="NUO6937" s="29"/>
      <c r="NUP6937" s="29"/>
      <c r="NUQ6937" s="47"/>
      <c r="NUR6937" s="80"/>
      <c r="NUS6937" s="28"/>
      <c r="NUT6937" s="44"/>
      <c r="NUU6937" s="80"/>
      <c r="NUV6937" s="47"/>
      <c r="NUW6937" s="80"/>
      <c r="NUX6937" s="80"/>
      <c r="NUY6937" s="80"/>
      <c r="NUZ6937" s="80"/>
      <c r="NVA6937" s="80"/>
      <c r="NVB6937" s="47"/>
      <c r="NVC6937" s="80"/>
      <c r="NVD6937" s="29"/>
      <c r="NVE6937" s="29"/>
      <c r="NVF6937" s="29"/>
      <c r="NVG6937" s="47"/>
      <c r="NVH6937" s="80"/>
      <c r="NVI6937" s="28"/>
      <c r="NVJ6937" s="44"/>
      <c r="NVK6937" s="80"/>
      <c r="NVL6937" s="47"/>
      <c r="NVM6937" s="80"/>
      <c r="NVN6937" s="80"/>
      <c r="NVO6937" s="80"/>
      <c r="NVP6937" s="80"/>
      <c r="NVQ6937" s="80"/>
      <c r="NVR6937" s="47"/>
      <c r="NVS6937" s="80"/>
      <c r="NVT6937" s="29"/>
      <c r="NVU6937" s="29"/>
      <c r="NVV6937" s="29"/>
      <c r="NVW6937" s="47"/>
      <c r="NVX6937" s="80"/>
      <c r="NVY6937" s="28"/>
      <c r="NVZ6937" s="44"/>
      <c r="NWA6937" s="80"/>
      <c r="NWB6937" s="47"/>
      <c r="NWC6937" s="80"/>
      <c r="NWD6937" s="80"/>
      <c r="NWE6937" s="80"/>
      <c r="NWF6937" s="80"/>
      <c r="NWG6937" s="80"/>
      <c r="NWH6937" s="47"/>
      <c r="NWI6937" s="80"/>
      <c r="NWJ6937" s="29"/>
      <c r="NWK6937" s="29"/>
      <c r="NWL6937" s="29"/>
      <c r="NWM6937" s="47"/>
      <c r="NWN6937" s="80"/>
      <c r="NWO6937" s="28"/>
      <c r="NWP6937" s="44"/>
      <c r="NWQ6937" s="80"/>
      <c r="NWR6937" s="47"/>
      <c r="NWS6937" s="80"/>
      <c r="NWT6937" s="80"/>
      <c r="NWU6937" s="80"/>
      <c r="NWV6937" s="80"/>
      <c r="NWW6937" s="80"/>
      <c r="NWX6937" s="47"/>
      <c r="NWY6937" s="80"/>
      <c r="NWZ6937" s="29"/>
      <c r="NXA6937" s="29"/>
      <c r="NXB6937" s="29"/>
      <c r="NXC6937" s="47"/>
      <c r="NXD6937" s="80"/>
      <c r="NXE6937" s="28"/>
      <c r="NXF6937" s="44"/>
      <c r="NXG6937" s="80"/>
      <c r="NXH6937" s="47"/>
      <c r="NXI6937" s="80"/>
      <c r="NXJ6937" s="80"/>
      <c r="NXK6937" s="80"/>
      <c r="NXL6937" s="80"/>
      <c r="NXM6937" s="80"/>
      <c r="NXN6937" s="47"/>
      <c r="NXO6937" s="80"/>
      <c r="NXP6937" s="29"/>
      <c r="NXQ6937" s="29"/>
      <c r="NXR6937" s="29"/>
      <c r="NXS6937" s="47"/>
      <c r="NXT6937" s="80"/>
      <c r="NXU6937" s="28"/>
      <c r="NXV6937" s="44"/>
      <c r="NXW6937" s="80"/>
      <c r="NXX6937" s="47"/>
      <c r="NXY6937" s="80"/>
      <c r="NXZ6937" s="80"/>
      <c r="NYA6937" s="80"/>
      <c r="NYB6937" s="80"/>
      <c r="NYC6937" s="80"/>
      <c r="NYD6937" s="47"/>
      <c r="NYE6937" s="80"/>
      <c r="NYF6937" s="29"/>
      <c r="NYG6937" s="29"/>
      <c r="NYH6937" s="29"/>
      <c r="NYI6937" s="47"/>
      <c r="NYJ6937" s="80"/>
      <c r="NYK6937" s="28"/>
      <c r="NYL6937" s="44"/>
      <c r="NYM6937" s="80"/>
      <c r="NYN6937" s="47"/>
      <c r="NYO6937" s="80"/>
      <c r="NYP6937" s="80"/>
      <c r="NYQ6937" s="80"/>
      <c r="NYR6937" s="80"/>
      <c r="NYS6937" s="80"/>
      <c r="NYT6937" s="47"/>
      <c r="NYU6937" s="80"/>
      <c r="NYV6937" s="29"/>
      <c r="NYW6937" s="29"/>
      <c r="NYX6937" s="29"/>
      <c r="NYY6937" s="47"/>
      <c r="NYZ6937" s="80"/>
      <c r="NZA6937" s="28"/>
      <c r="NZB6937" s="44"/>
      <c r="NZC6937" s="80"/>
      <c r="NZD6937" s="47"/>
      <c r="NZE6937" s="80"/>
      <c r="NZF6937" s="80"/>
      <c r="NZG6937" s="80"/>
      <c r="NZH6937" s="80"/>
      <c r="NZI6937" s="80"/>
      <c r="NZJ6937" s="47"/>
      <c r="NZK6937" s="80"/>
      <c r="NZL6937" s="29"/>
      <c r="NZM6937" s="29"/>
      <c r="NZN6937" s="29"/>
      <c r="NZO6937" s="47"/>
      <c r="NZP6937" s="80"/>
      <c r="NZQ6937" s="28"/>
      <c r="NZR6937" s="44"/>
      <c r="NZS6937" s="80"/>
      <c r="NZT6937" s="47"/>
      <c r="NZU6937" s="80"/>
      <c r="NZV6937" s="80"/>
      <c r="NZW6937" s="80"/>
      <c r="NZX6937" s="80"/>
      <c r="NZY6937" s="80"/>
      <c r="NZZ6937" s="47"/>
      <c r="OAA6937" s="80"/>
      <c r="OAB6937" s="29"/>
      <c r="OAC6937" s="29"/>
      <c r="OAD6937" s="29"/>
      <c r="OAE6937" s="47"/>
      <c r="OAF6937" s="80"/>
      <c r="OAG6937" s="28"/>
      <c r="OAH6937" s="44"/>
      <c r="OAI6937" s="80"/>
      <c r="OAJ6937" s="47"/>
      <c r="OAK6937" s="80"/>
      <c r="OAL6937" s="80"/>
      <c r="OAM6937" s="80"/>
      <c r="OAN6937" s="80"/>
      <c r="OAO6937" s="80"/>
      <c r="OAP6937" s="47"/>
      <c r="OAQ6937" s="80"/>
      <c r="OAR6937" s="29"/>
      <c r="OAS6937" s="29"/>
      <c r="OAT6937" s="29"/>
      <c r="OAU6937" s="47"/>
      <c r="OAV6937" s="80"/>
      <c r="OAW6937" s="28"/>
      <c r="OAX6937" s="44"/>
      <c r="OAY6937" s="80"/>
      <c r="OAZ6937" s="47"/>
      <c r="OBA6937" s="80"/>
      <c r="OBB6937" s="80"/>
      <c r="OBC6937" s="80"/>
      <c r="OBD6937" s="80"/>
      <c r="OBE6937" s="80"/>
      <c r="OBF6937" s="47"/>
      <c r="OBG6937" s="80"/>
      <c r="OBH6937" s="29"/>
      <c r="OBI6937" s="29"/>
      <c r="OBJ6937" s="29"/>
      <c r="OBK6937" s="47"/>
      <c r="OBL6937" s="80"/>
      <c r="OBM6937" s="28"/>
      <c r="OBN6937" s="44"/>
      <c r="OBO6937" s="80"/>
      <c r="OBP6937" s="47"/>
      <c r="OBQ6937" s="80"/>
      <c r="OBR6937" s="80"/>
      <c r="OBS6937" s="80"/>
      <c r="OBT6937" s="80"/>
      <c r="OBU6937" s="80"/>
      <c r="OBV6937" s="47"/>
      <c r="OBW6937" s="80"/>
      <c r="OBX6937" s="29"/>
      <c r="OBY6937" s="29"/>
      <c r="OBZ6937" s="29"/>
      <c r="OCA6937" s="47"/>
      <c r="OCB6937" s="80"/>
      <c r="OCC6937" s="28"/>
      <c r="OCD6937" s="44"/>
      <c r="OCE6937" s="80"/>
      <c r="OCF6937" s="47"/>
      <c r="OCG6937" s="80"/>
      <c r="OCH6937" s="80"/>
      <c r="OCI6937" s="80"/>
      <c r="OCJ6937" s="80"/>
      <c r="OCK6937" s="80"/>
      <c r="OCL6937" s="47"/>
      <c r="OCM6937" s="80"/>
      <c r="OCN6937" s="29"/>
      <c r="OCO6937" s="29"/>
      <c r="OCP6937" s="29"/>
      <c r="OCQ6937" s="47"/>
      <c r="OCR6937" s="80"/>
      <c r="OCS6937" s="28"/>
      <c r="OCT6937" s="44"/>
      <c r="OCU6937" s="80"/>
      <c r="OCV6937" s="47"/>
      <c r="OCW6937" s="80"/>
      <c r="OCX6937" s="80"/>
      <c r="OCY6937" s="80"/>
      <c r="OCZ6937" s="80"/>
      <c r="ODA6937" s="80"/>
      <c r="ODB6937" s="47"/>
      <c r="ODC6937" s="80"/>
      <c r="ODD6937" s="29"/>
      <c r="ODE6937" s="29"/>
      <c r="ODF6937" s="29"/>
      <c r="ODG6937" s="47"/>
      <c r="ODH6937" s="80"/>
      <c r="ODI6937" s="28"/>
      <c r="ODJ6937" s="44"/>
      <c r="ODK6937" s="80"/>
      <c r="ODL6937" s="47"/>
      <c r="ODM6937" s="80"/>
      <c r="ODN6937" s="80"/>
      <c r="ODO6937" s="80"/>
      <c r="ODP6937" s="80"/>
      <c r="ODQ6937" s="80"/>
      <c r="ODR6937" s="47"/>
      <c r="ODS6937" s="80"/>
      <c r="ODT6937" s="29"/>
      <c r="ODU6937" s="29"/>
      <c r="ODV6937" s="29"/>
      <c r="ODW6937" s="47"/>
      <c r="ODX6937" s="80"/>
      <c r="ODY6937" s="28"/>
      <c r="ODZ6937" s="44"/>
      <c r="OEA6937" s="80"/>
      <c r="OEB6937" s="47"/>
      <c r="OEC6937" s="80"/>
      <c r="OED6937" s="80"/>
      <c r="OEE6937" s="80"/>
      <c r="OEF6937" s="80"/>
      <c r="OEG6937" s="80"/>
      <c r="OEH6937" s="47"/>
      <c r="OEI6937" s="80"/>
      <c r="OEJ6937" s="29"/>
      <c r="OEK6937" s="29"/>
      <c r="OEL6937" s="29"/>
      <c r="OEM6937" s="47"/>
      <c r="OEN6937" s="80"/>
      <c r="OEO6937" s="28"/>
      <c r="OEP6937" s="44"/>
      <c r="OEQ6937" s="80"/>
      <c r="OER6937" s="47"/>
      <c r="OES6937" s="80"/>
      <c r="OET6937" s="80"/>
      <c r="OEU6937" s="80"/>
      <c r="OEV6937" s="80"/>
      <c r="OEW6937" s="80"/>
      <c r="OEX6937" s="47"/>
      <c r="OEY6937" s="80"/>
      <c r="OEZ6937" s="29"/>
      <c r="OFA6937" s="29"/>
      <c r="OFB6937" s="29"/>
      <c r="OFC6937" s="47"/>
      <c r="OFD6937" s="80"/>
      <c r="OFE6937" s="28"/>
      <c r="OFF6937" s="44"/>
      <c r="OFG6937" s="80"/>
      <c r="OFH6937" s="47"/>
      <c r="OFI6937" s="80"/>
      <c r="OFJ6937" s="80"/>
      <c r="OFK6937" s="80"/>
      <c r="OFL6937" s="80"/>
      <c r="OFM6937" s="80"/>
      <c r="OFN6937" s="47"/>
      <c r="OFO6937" s="80"/>
      <c r="OFP6937" s="29"/>
      <c r="OFQ6937" s="29"/>
      <c r="OFR6937" s="29"/>
      <c r="OFS6937" s="47"/>
      <c r="OFT6937" s="80"/>
      <c r="OFU6937" s="28"/>
      <c r="OFV6937" s="44"/>
      <c r="OFW6937" s="80"/>
      <c r="OFX6937" s="47"/>
      <c r="OFY6937" s="80"/>
      <c r="OFZ6937" s="80"/>
      <c r="OGA6937" s="80"/>
      <c r="OGB6937" s="80"/>
      <c r="OGC6937" s="80"/>
      <c r="OGD6937" s="47"/>
      <c r="OGE6937" s="80"/>
      <c r="OGF6937" s="29"/>
      <c r="OGG6937" s="29"/>
      <c r="OGH6937" s="29"/>
      <c r="OGI6937" s="47"/>
      <c r="OGJ6937" s="80"/>
      <c r="OGK6937" s="28"/>
      <c r="OGL6937" s="44"/>
      <c r="OGM6937" s="80"/>
      <c r="OGN6937" s="47"/>
      <c r="OGO6937" s="80"/>
      <c r="OGP6937" s="80"/>
      <c r="OGQ6937" s="80"/>
      <c r="OGR6937" s="80"/>
      <c r="OGS6937" s="80"/>
      <c r="OGT6937" s="47"/>
      <c r="OGU6937" s="80"/>
      <c r="OGV6937" s="29"/>
      <c r="OGW6937" s="29"/>
      <c r="OGX6937" s="29"/>
      <c r="OGY6937" s="47"/>
      <c r="OGZ6937" s="80"/>
      <c r="OHA6937" s="28"/>
      <c r="OHB6937" s="44"/>
      <c r="OHC6937" s="80"/>
      <c r="OHD6937" s="47"/>
      <c r="OHE6937" s="80"/>
      <c r="OHF6937" s="80"/>
      <c r="OHG6937" s="80"/>
      <c r="OHH6937" s="80"/>
      <c r="OHI6937" s="80"/>
      <c r="OHJ6937" s="47"/>
      <c r="OHK6937" s="80"/>
      <c r="OHL6937" s="29"/>
      <c r="OHM6937" s="29"/>
      <c r="OHN6937" s="29"/>
      <c r="OHO6937" s="47"/>
      <c r="OHP6937" s="80"/>
      <c r="OHQ6937" s="28"/>
      <c r="OHR6937" s="44"/>
      <c r="OHS6937" s="80"/>
      <c r="OHT6937" s="47"/>
      <c r="OHU6937" s="80"/>
      <c r="OHV6937" s="80"/>
      <c r="OHW6937" s="80"/>
      <c r="OHX6937" s="80"/>
      <c r="OHY6937" s="80"/>
      <c r="OHZ6937" s="47"/>
      <c r="OIA6937" s="80"/>
      <c r="OIB6937" s="29"/>
      <c r="OIC6937" s="29"/>
      <c r="OID6937" s="29"/>
      <c r="OIE6937" s="47"/>
      <c r="OIF6937" s="80"/>
      <c r="OIG6937" s="28"/>
      <c r="OIH6937" s="44"/>
      <c r="OII6937" s="80"/>
      <c r="OIJ6937" s="47"/>
      <c r="OIK6937" s="80"/>
      <c r="OIL6937" s="80"/>
      <c r="OIM6937" s="80"/>
      <c r="OIN6937" s="80"/>
      <c r="OIO6937" s="80"/>
      <c r="OIP6937" s="47"/>
      <c r="OIQ6937" s="80"/>
      <c r="OIR6937" s="29"/>
      <c r="OIS6937" s="29"/>
      <c r="OIT6937" s="29"/>
      <c r="OIU6937" s="47"/>
      <c r="OIV6937" s="80"/>
      <c r="OIW6937" s="28"/>
      <c r="OIX6937" s="44"/>
      <c r="OIY6937" s="80"/>
      <c r="OIZ6937" s="47"/>
      <c r="OJA6937" s="80"/>
      <c r="OJB6937" s="80"/>
      <c r="OJC6937" s="80"/>
      <c r="OJD6937" s="80"/>
      <c r="OJE6937" s="80"/>
      <c r="OJF6937" s="47"/>
      <c r="OJG6937" s="80"/>
      <c r="OJH6937" s="29"/>
      <c r="OJI6937" s="29"/>
      <c r="OJJ6937" s="29"/>
      <c r="OJK6937" s="47"/>
      <c r="OJL6937" s="80"/>
      <c r="OJM6937" s="28"/>
      <c r="OJN6937" s="44"/>
      <c r="OJO6937" s="80"/>
      <c r="OJP6937" s="47"/>
      <c r="OJQ6937" s="80"/>
      <c r="OJR6937" s="80"/>
      <c r="OJS6937" s="80"/>
      <c r="OJT6937" s="80"/>
      <c r="OJU6937" s="80"/>
      <c r="OJV6937" s="47"/>
      <c r="OJW6937" s="80"/>
      <c r="OJX6937" s="29"/>
      <c r="OJY6937" s="29"/>
      <c r="OJZ6937" s="29"/>
      <c r="OKA6937" s="47"/>
      <c r="OKB6937" s="80"/>
      <c r="OKC6937" s="28"/>
      <c r="OKD6937" s="44"/>
      <c r="OKE6937" s="80"/>
      <c r="OKF6937" s="47"/>
      <c r="OKG6937" s="80"/>
      <c r="OKH6937" s="80"/>
      <c r="OKI6937" s="80"/>
      <c r="OKJ6937" s="80"/>
      <c r="OKK6937" s="80"/>
      <c r="OKL6937" s="47"/>
      <c r="OKM6937" s="80"/>
      <c r="OKN6937" s="29"/>
      <c r="OKO6937" s="29"/>
      <c r="OKP6937" s="29"/>
      <c r="OKQ6937" s="47"/>
      <c r="OKR6937" s="80"/>
      <c r="OKS6937" s="28"/>
      <c r="OKT6937" s="44"/>
      <c r="OKU6937" s="80"/>
      <c r="OKV6937" s="47"/>
      <c r="OKW6937" s="80"/>
      <c r="OKX6937" s="80"/>
      <c r="OKY6937" s="80"/>
      <c r="OKZ6937" s="80"/>
      <c r="OLA6937" s="80"/>
      <c r="OLB6937" s="47"/>
      <c r="OLC6937" s="80"/>
      <c r="OLD6937" s="29"/>
      <c r="OLE6937" s="29"/>
      <c r="OLF6937" s="29"/>
      <c r="OLG6937" s="47"/>
      <c r="OLH6937" s="80"/>
      <c r="OLI6937" s="28"/>
      <c r="OLJ6937" s="44"/>
      <c r="OLK6937" s="80"/>
      <c r="OLL6937" s="47"/>
      <c r="OLM6937" s="80"/>
      <c r="OLN6937" s="80"/>
      <c r="OLO6937" s="80"/>
      <c r="OLP6937" s="80"/>
      <c r="OLQ6937" s="80"/>
      <c r="OLR6937" s="47"/>
      <c r="OLS6937" s="80"/>
      <c r="OLT6937" s="29"/>
      <c r="OLU6937" s="29"/>
      <c r="OLV6937" s="29"/>
      <c r="OLW6937" s="47"/>
      <c r="OLX6937" s="80"/>
      <c r="OLY6937" s="28"/>
      <c r="OLZ6937" s="44"/>
      <c r="OMA6937" s="80"/>
      <c r="OMB6937" s="47"/>
      <c r="OMC6937" s="80"/>
      <c r="OMD6937" s="80"/>
      <c r="OME6937" s="80"/>
      <c r="OMF6937" s="80"/>
      <c r="OMG6937" s="80"/>
      <c r="OMH6937" s="47"/>
      <c r="OMI6937" s="80"/>
      <c r="OMJ6937" s="29"/>
      <c r="OMK6937" s="29"/>
      <c r="OML6937" s="29"/>
      <c r="OMM6937" s="47"/>
      <c r="OMN6937" s="80"/>
      <c r="OMO6937" s="28"/>
      <c r="OMP6937" s="44"/>
      <c r="OMQ6937" s="80"/>
      <c r="OMR6937" s="47"/>
      <c r="OMS6937" s="80"/>
      <c r="OMT6937" s="80"/>
      <c r="OMU6937" s="80"/>
      <c r="OMV6937" s="80"/>
      <c r="OMW6937" s="80"/>
      <c r="OMX6937" s="47"/>
      <c r="OMY6937" s="80"/>
      <c r="OMZ6937" s="29"/>
      <c r="ONA6937" s="29"/>
      <c r="ONB6937" s="29"/>
      <c r="ONC6937" s="47"/>
      <c r="OND6937" s="80"/>
      <c r="ONE6937" s="28"/>
      <c r="ONF6937" s="44"/>
      <c r="ONG6937" s="80"/>
      <c r="ONH6937" s="47"/>
      <c r="ONI6937" s="80"/>
      <c r="ONJ6937" s="80"/>
      <c r="ONK6937" s="80"/>
      <c r="ONL6937" s="80"/>
      <c r="ONM6937" s="80"/>
      <c r="ONN6937" s="47"/>
      <c r="ONO6937" s="80"/>
      <c r="ONP6937" s="29"/>
      <c r="ONQ6937" s="29"/>
      <c r="ONR6937" s="29"/>
      <c r="ONS6937" s="47"/>
      <c r="ONT6937" s="80"/>
      <c r="ONU6937" s="28"/>
      <c r="ONV6937" s="44"/>
      <c r="ONW6937" s="80"/>
      <c r="ONX6937" s="47"/>
      <c r="ONY6937" s="80"/>
      <c r="ONZ6937" s="80"/>
      <c r="OOA6937" s="80"/>
      <c r="OOB6937" s="80"/>
      <c r="OOC6937" s="80"/>
      <c r="OOD6937" s="47"/>
      <c r="OOE6937" s="80"/>
      <c r="OOF6937" s="29"/>
      <c r="OOG6937" s="29"/>
      <c r="OOH6937" s="29"/>
      <c r="OOI6937" s="47"/>
      <c r="OOJ6937" s="80"/>
      <c r="OOK6937" s="28"/>
      <c r="OOL6937" s="44"/>
      <c r="OOM6937" s="80"/>
      <c r="OON6937" s="47"/>
      <c r="OOO6937" s="80"/>
      <c r="OOP6937" s="80"/>
      <c r="OOQ6937" s="80"/>
      <c r="OOR6937" s="80"/>
      <c r="OOS6937" s="80"/>
      <c r="OOT6937" s="47"/>
      <c r="OOU6937" s="80"/>
      <c r="OOV6937" s="29"/>
      <c r="OOW6937" s="29"/>
      <c r="OOX6937" s="29"/>
      <c r="OOY6937" s="47"/>
      <c r="OOZ6937" s="80"/>
      <c r="OPA6937" s="28"/>
      <c r="OPB6937" s="44"/>
      <c r="OPC6937" s="80"/>
      <c r="OPD6937" s="47"/>
      <c r="OPE6937" s="80"/>
      <c r="OPF6937" s="80"/>
      <c r="OPG6937" s="80"/>
      <c r="OPH6937" s="80"/>
      <c r="OPI6937" s="80"/>
      <c r="OPJ6937" s="47"/>
      <c r="OPK6937" s="80"/>
      <c r="OPL6937" s="29"/>
      <c r="OPM6937" s="29"/>
      <c r="OPN6937" s="29"/>
      <c r="OPO6937" s="47"/>
      <c r="OPP6937" s="80"/>
      <c r="OPQ6937" s="28"/>
      <c r="OPR6937" s="44"/>
      <c r="OPS6937" s="80"/>
      <c r="OPT6937" s="47"/>
      <c r="OPU6937" s="80"/>
      <c r="OPV6937" s="80"/>
      <c r="OPW6937" s="80"/>
      <c r="OPX6937" s="80"/>
      <c r="OPY6937" s="80"/>
      <c r="OPZ6937" s="47"/>
      <c r="OQA6937" s="80"/>
      <c r="OQB6937" s="29"/>
      <c r="OQC6937" s="29"/>
      <c r="OQD6937" s="29"/>
      <c r="OQE6937" s="47"/>
      <c r="OQF6937" s="80"/>
      <c r="OQG6937" s="28"/>
      <c r="OQH6937" s="44"/>
      <c r="OQI6937" s="80"/>
      <c r="OQJ6937" s="47"/>
      <c r="OQK6937" s="80"/>
      <c r="OQL6937" s="80"/>
      <c r="OQM6937" s="80"/>
      <c r="OQN6937" s="80"/>
      <c r="OQO6937" s="80"/>
      <c r="OQP6937" s="47"/>
      <c r="OQQ6937" s="80"/>
      <c r="OQR6937" s="29"/>
      <c r="OQS6937" s="29"/>
      <c r="OQT6937" s="29"/>
      <c r="OQU6937" s="47"/>
      <c r="OQV6937" s="80"/>
      <c r="OQW6937" s="28"/>
      <c r="OQX6937" s="44"/>
      <c r="OQY6937" s="80"/>
      <c r="OQZ6937" s="47"/>
      <c r="ORA6937" s="80"/>
      <c r="ORB6937" s="80"/>
      <c r="ORC6937" s="80"/>
      <c r="ORD6937" s="80"/>
      <c r="ORE6937" s="80"/>
      <c r="ORF6937" s="47"/>
      <c r="ORG6937" s="80"/>
      <c r="ORH6937" s="29"/>
      <c r="ORI6937" s="29"/>
      <c r="ORJ6937" s="29"/>
      <c r="ORK6937" s="47"/>
      <c r="ORL6937" s="80"/>
      <c r="ORM6937" s="28"/>
      <c r="ORN6937" s="44"/>
      <c r="ORO6937" s="80"/>
      <c r="ORP6937" s="47"/>
      <c r="ORQ6937" s="80"/>
      <c r="ORR6937" s="80"/>
      <c r="ORS6937" s="80"/>
      <c r="ORT6937" s="80"/>
      <c r="ORU6937" s="80"/>
      <c r="ORV6937" s="47"/>
      <c r="ORW6937" s="80"/>
      <c r="ORX6937" s="29"/>
      <c r="ORY6937" s="29"/>
      <c r="ORZ6937" s="29"/>
      <c r="OSA6937" s="47"/>
      <c r="OSB6937" s="80"/>
      <c r="OSC6937" s="28"/>
      <c r="OSD6937" s="44"/>
      <c r="OSE6937" s="80"/>
      <c r="OSF6937" s="47"/>
      <c r="OSG6937" s="80"/>
      <c r="OSH6937" s="80"/>
      <c r="OSI6937" s="80"/>
      <c r="OSJ6937" s="80"/>
      <c r="OSK6937" s="80"/>
      <c r="OSL6937" s="47"/>
      <c r="OSM6937" s="80"/>
      <c r="OSN6937" s="29"/>
      <c r="OSO6937" s="29"/>
      <c r="OSP6937" s="29"/>
      <c r="OSQ6937" s="47"/>
      <c r="OSR6937" s="80"/>
      <c r="OSS6937" s="28"/>
      <c r="OST6937" s="44"/>
      <c r="OSU6937" s="80"/>
      <c r="OSV6937" s="47"/>
      <c r="OSW6937" s="80"/>
      <c r="OSX6937" s="80"/>
      <c r="OSY6937" s="80"/>
      <c r="OSZ6937" s="80"/>
      <c r="OTA6937" s="80"/>
      <c r="OTB6937" s="47"/>
      <c r="OTC6937" s="80"/>
      <c r="OTD6937" s="29"/>
      <c r="OTE6937" s="29"/>
      <c r="OTF6937" s="29"/>
      <c r="OTG6937" s="47"/>
      <c r="OTH6937" s="80"/>
      <c r="OTI6937" s="28"/>
      <c r="OTJ6937" s="44"/>
      <c r="OTK6937" s="80"/>
      <c r="OTL6937" s="47"/>
      <c r="OTM6937" s="80"/>
      <c r="OTN6937" s="80"/>
      <c r="OTO6937" s="80"/>
      <c r="OTP6937" s="80"/>
      <c r="OTQ6937" s="80"/>
      <c r="OTR6937" s="47"/>
      <c r="OTS6937" s="80"/>
      <c r="OTT6937" s="29"/>
      <c r="OTU6937" s="29"/>
      <c r="OTV6937" s="29"/>
      <c r="OTW6937" s="47"/>
      <c r="OTX6937" s="80"/>
      <c r="OTY6937" s="28"/>
      <c r="OTZ6937" s="44"/>
      <c r="OUA6937" s="80"/>
      <c r="OUB6937" s="47"/>
      <c r="OUC6937" s="80"/>
      <c r="OUD6937" s="80"/>
      <c r="OUE6937" s="80"/>
      <c r="OUF6937" s="80"/>
      <c r="OUG6937" s="80"/>
      <c r="OUH6937" s="47"/>
      <c r="OUI6937" s="80"/>
      <c r="OUJ6937" s="29"/>
      <c r="OUK6937" s="29"/>
      <c r="OUL6937" s="29"/>
      <c r="OUM6937" s="47"/>
      <c r="OUN6937" s="80"/>
      <c r="OUO6937" s="28"/>
      <c r="OUP6937" s="44"/>
      <c r="OUQ6937" s="80"/>
      <c r="OUR6937" s="47"/>
      <c r="OUS6937" s="80"/>
      <c r="OUT6937" s="80"/>
      <c r="OUU6937" s="80"/>
      <c r="OUV6937" s="80"/>
      <c r="OUW6937" s="80"/>
      <c r="OUX6937" s="47"/>
      <c r="OUY6937" s="80"/>
      <c r="OUZ6937" s="29"/>
      <c r="OVA6937" s="29"/>
      <c r="OVB6937" s="29"/>
      <c r="OVC6937" s="47"/>
      <c r="OVD6937" s="80"/>
      <c r="OVE6937" s="28"/>
      <c r="OVF6937" s="44"/>
      <c r="OVG6937" s="80"/>
      <c r="OVH6937" s="47"/>
      <c r="OVI6937" s="80"/>
      <c r="OVJ6937" s="80"/>
      <c r="OVK6937" s="80"/>
      <c r="OVL6937" s="80"/>
      <c r="OVM6937" s="80"/>
      <c r="OVN6937" s="47"/>
      <c r="OVO6937" s="80"/>
      <c r="OVP6937" s="29"/>
      <c r="OVQ6937" s="29"/>
      <c r="OVR6937" s="29"/>
      <c r="OVS6937" s="47"/>
      <c r="OVT6937" s="80"/>
      <c r="OVU6937" s="28"/>
      <c r="OVV6937" s="44"/>
      <c r="OVW6937" s="80"/>
      <c r="OVX6937" s="47"/>
      <c r="OVY6937" s="80"/>
      <c r="OVZ6937" s="80"/>
      <c r="OWA6937" s="80"/>
      <c r="OWB6937" s="80"/>
      <c r="OWC6937" s="80"/>
      <c r="OWD6937" s="47"/>
      <c r="OWE6937" s="80"/>
      <c r="OWF6937" s="29"/>
      <c r="OWG6937" s="29"/>
      <c r="OWH6937" s="29"/>
      <c r="OWI6937" s="47"/>
      <c r="OWJ6937" s="80"/>
      <c r="OWK6937" s="28"/>
      <c r="OWL6937" s="44"/>
      <c r="OWM6937" s="80"/>
      <c r="OWN6937" s="47"/>
      <c r="OWO6937" s="80"/>
      <c r="OWP6937" s="80"/>
      <c r="OWQ6937" s="80"/>
      <c r="OWR6937" s="80"/>
      <c r="OWS6937" s="80"/>
      <c r="OWT6937" s="47"/>
      <c r="OWU6937" s="80"/>
      <c r="OWV6937" s="29"/>
      <c r="OWW6937" s="29"/>
      <c r="OWX6937" s="29"/>
      <c r="OWY6937" s="47"/>
      <c r="OWZ6937" s="80"/>
      <c r="OXA6937" s="28"/>
      <c r="OXB6937" s="44"/>
      <c r="OXC6937" s="80"/>
      <c r="OXD6937" s="47"/>
      <c r="OXE6937" s="80"/>
      <c r="OXF6937" s="80"/>
      <c r="OXG6937" s="80"/>
      <c r="OXH6937" s="80"/>
      <c r="OXI6937" s="80"/>
      <c r="OXJ6937" s="47"/>
      <c r="OXK6937" s="80"/>
      <c r="OXL6937" s="29"/>
      <c r="OXM6937" s="29"/>
      <c r="OXN6937" s="29"/>
      <c r="OXO6937" s="47"/>
      <c r="OXP6937" s="80"/>
      <c r="OXQ6937" s="28"/>
      <c r="OXR6937" s="44"/>
      <c r="OXS6937" s="80"/>
      <c r="OXT6937" s="47"/>
      <c r="OXU6937" s="80"/>
      <c r="OXV6937" s="80"/>
      <c r="OXW6937" s="80"/>
      <c r="OXX6937" s="80"/>
      <c r="OXY6937" s="80"/>
      <c r="OXZ6937" s="47"/>
      <c r="OYA6937" s="80"/>
      <c r="OYB6937" s="29"/>
      <c r="OYC6937" s="29"/>
      <c r="OYD6937" s="29"/>
      <c r="OYE6937" s="47"/>
      <c r="OYF6937" s="80"/>
      <c r="OYG6937" s="28"/>
      <c r="OYH6937" s="44"/>
      <c r="OYI6937" s="80"/>
      <c r="OYJ6937" s="47"/>
      <c r="OYK6937" s="80"/>
      <c r="OYL6937" s="80"/>
      <c r="OYM6937" s="80"/>
      <c r="OYN6937" s="80"/>
      <c r="OYO6937" s="80"/>
      <c r="OYP6937" s="47"/>
      <c r="OYQ6937" s="80"/>
      <c r="OYR6937" s="29"/>
      <c r="OYS6937" s="29"/>
      <c r="OYT6937" s="29"/>
      <c r="OYU6937" s="47"/>
      <c r="OYV6937" s="80"/>
      <c r="OYW6937" s="28"/>
      <c r="OYX6937" s="44"/>
      <c r="OYY6937" s="80"/>
      <c r="OYZ6937" s="47"/>
      <c r="OZA6937" s="80"/>
      <c r="OZB6937" s="80"/>
      <c r="OZC6937" s="80"/>
      <c r="OZD6937" s="80"/>
      <c r="OZE6937" s="80"/>
      <c r="OZF6937" s="47"/>
      <c r="OZG6937" s="80"/>
      <c r="OZH6937" s="29"/>
      <c r="OZI6937" s="29"/>
      <c r="OZJ6937" s="29"/>
      <c r="OZK6937" s="47"/>
      <c r="OZL6937" s="80"/>
      <c r="OZM6937" s="28"/>
      <c r="OZN6937" s="44"/>
      <c r="OZO6937" s="80"/>
      <c r="OZP6937" s="47"/>
      <c r="OZQ6937" s="80"/>
      <c r="OZR6937" s="80"/>
      <c r="OZS6937" s="80"/>
      <c r="OZT6937" s="80"/>
      <c r="OZU6937" s="80"/>
      <c r="OZV6937" s="47"/>
      <c r="OZW6937" s="80"/>
      <c r="OZX6937" s="29"/>
      <c r="OZY6937" s="29"/>
      <c r="OZZ6937" s="29"/>
      <c r="PAA6937" s="47"/>
      <c r="PAB6937" s="80"/>
      <c r="PAC6937" s="28"/>
      <c r="PAD6937" s="44"/>
      <c r="PAE6937" s="80"/>
      <c r="PAF6937" s="47"/>
      <c r="PAG6937" s="80"/>
      <c r="PAH6937" s="80"/>
      <c r="PAI6937" s="80"/>
      <c r="PAJ6937" s="80"/>
      <c r="PAK6937" s="80"/>
      <c r="PAL6937" s="47"/>
      <c r="PAM6937" s="80"/>
      <c r="PAN6937" s="29"/>
      <c r="PAO6937" s="29"/>
      <c r="PAP6937" s="29"/>
      <c r="PAQ6937" s="47"/>
      <c r="PAR6937" s="80"/>
      <c r="PAS6937" s="28"/>
      <c r="PAT6937" s="44"/>
      <c r="PAU6937" s="80"/>
      <c r="PAV6937" s="47"/>
      <c r="PAW6937" s="80"/>
      <c r="PAX6937" s="80"/>
      <c r="PAY6937" s="80"/>
      <c r="PAZ6937" s="80"/>
      <c r="PBA6937" s="80"/>
      <c r="PBB6937" s="47"/>
      <c r="PBC6937" s="80"/>
      <c r="PBD6937" s="29"/>
      <c r="PBE6937" s="29"/>
      <c r="PBF6937" s="29"/>
      <c r="PBG6937" s="47"/>
      <c r="PBH6937" s="80"/>
      <c r="PBI6937" s="28"/>
      <c r="PBJ6937" s="44"/>
      <c r="PBK6937" s="80"/>
      <c r="PBL6937" s="47"/>
      <c r="PBM6937" s="80"/>
      <c r="PBN6937" s="80"/>
      <c r="PBO6937" s="80"/>
      <c r="PBP6937" s="80"/>
      <c r="PBQ6937" s="80"/>
      <c r="PBR6937" s="47"/>
      <c r="PBS6937" s="80"/>
      <c r="PBT6937" s="29"/>
      <c r="PBU6937" s="29"/>
      <c r="PBV6937" s="29"/>
      <c r="PBW6937" s="47"/>
      <c r="PBX6937" s="80"/>
      <c r="PBY6937" s="28"/>
      <c r="PBZ6937" s="44"/>
      <c r="PCA6937" s="80"/>
      <c r="PCB6937" s="47"/>
      <c r="PCC6937" s="80"/>
      <c r="PCD6937" s="80"/>
      <c r="PCE6937" s="80"/>
      <c r="PCF6937" s="80"/>
      <c r="PCG6937" s="80"/>
      <c r="PCH6937" s="47"/>
      <c r="PCI6937" s="80"/>
      <c r="PCJ6937" s="29"/>
      <c r="PCK6937" s="29"/>
      <c r="PCL6937" s="29"/>
      <c r="PCM6937" s="47"/>
      <c r="PCN6937" s="80"/>
      <c r="PCO6937" s="28"/>
      <c r="PCP6937" s="44"/>
      <c r="PCQ6937" s="80"/>
      <c r="PCR6937" s="47"/>
      <c r="PCS6937" s="80"/>
      <c r="PCT6937" s="80"/>
      <c r="PCU6937" s="80"/>
      <c r="PCV6937" s="80"/>
      <c r="PCW6937" s="80"/>
      <c r="PCX6937" s="47"/>
      <c r="PCY6937" s="80"/>
      <c r="PCZ6937" s="29"/>
      <c r="PDA6937" s="29"/>
      <c r="PDB6937" s="29"/>
      <c r="PDC6937" s="47"/>
      <c r="PDD6937" s="80"/>
      <c r="PDE6937" s="28"/>
      <c r="PDF6937" s="44"/>
      <c r="PDG6937" s="80"/>
      <c r="PDH6937" s="47"/>
      <c r="PDI6937" s="80"/>
      <c r="PDJ6937" s="80"/>
      <c r="PDK6937" s="80"/>
      <c r="PDL6937" s="80"/>
      <c r="PDM6937" s="80"/>
      <c r="PDN6937" s="47"/>
      <c r="PDO6937" s="80"/>
      <c r="PDP6937" s="29"/>
      <c r="PDQ6937" s="29"/>
      <c r="PDR6937" s="29"/>
      <c r="PDS6937" s="47"/>
      <c r="PDT6937" s="80"/>
      <c r="PDU6937" s="28"/>
      <c r="PDV6937" s="44"/>
      <c r="PDW6937" s="80"/>
      <c r="PDX6937" s="47"/>
      <c r="PDY6937" s="80"/>
      <c r="PDZ6937" s="80"/>
      <c r="PEA6937" s="80"/>
      <c r="PEB6937" s="80"/>
      <c r="PEC6937" s="80"/>
      <c r="PED6937" s="47"/>
      <c r="PEE6937" s="80"/>
      <c r="PEF6937" s="29"/>
      <c r="PEG6937" s="29"/>
      <c r="PEH6937" s="29"/>
      <c r="PEI6937" s="47"/>
      <c r="PEJ6937" s="80"/>
      <c r="PEK6937" s="28"/>
      <c r="PEL6937" s="44"/>
      <c r="PEM6937" s="80"/>
      <c r="PEN6937" s="47"/>
      <c r="PEO6937" s="80"/>
      <c r="PEP6937" s="80"/>
      <c r="PEQ6937" s="80"/>
      <c r="PER6937" s="80"/>
      <c r="PES6937" s="80"/>
      <c r="PET6937" s="47"/>
      <c r="PEU6937" s="80"/>
      <c r="PEV6937" s="29"/>
      <c r="PEW6937" s="29"/>
      <c r="PEX6937" s="29"/>
      <c r="PEY6937" s="47"/>
      <c r="PEZ6937" s="80"/>
      <c r="PFA6937" s="28"/>
      <c r="PFB6937" s="44"/>
      <c r="PFC6937" s="80"/>
      <c r="PFD6937" s="47"/>
      <c r="PFE6937" s="80"/>
      <c r="PFF6937" s="80"/>
      <c r="PFG6937" s="80"/>
      <c r="PFH6937" s="80"/>
      <c r="PFI6937" s="80"/>
      <c r="PFJ6937" s="47"/>
      <c r="PFK6937" s="80"/>
      <c r="PFL6937" s="29"/>
      <c r="PFM6937" s="29"/>
      <c r="PFN6937" s="29"/>
      <c r="PFO6937" s="47"/>
      <c r="PFP6937" s="80"/>
      <c r="PFQ6937" s="28"/>
      <c r="PFR6937" s="44"/>
      <c r="PFS6937" s="80"/>
      <c r="PFT6937" s="47"/>
      <c r="PFU6937" s="80"/>
      <c r="PFV6937" s="80"/>
      <c r="PFW6937" s="80"/>
      <c r="PFX6937" s="80"/>
      <c r="PFY6937" s="80"/>
      <c r="PFZ6937" s="47"/>
      <c r="PGA6937" s="80"/>
      <c r="PGB6937" s="29"/>
      <c r="PGC6937" s="29"/>
      <c r="PGD6937" s="29"/>
      <c r="PGE6937" s="47"/>
      <c r="PGF6937" s="80"/>
      <c r="PGG6937" s="28"/>
      <c r="PGH6937" s="44"/>
      <c r="PGI6937" s="80"/>
      <c r="PGJ6937" s="47"/>
      <c r="PGK6937" s="80"/>
      <c r="PGL6937" s="80"/>
      <c r="PGM6937" s="80"/>
      <c r="PGN6937" s="80"/>
      <c r="PGO6937" s="80"/>
      <c r="PGP6937" s="47"/>
      <c r="PGQ6937" s="80"/>
      <c r="PGR6937" s="29"/>
      <c r="PGS6937" s="29"/>
      <c r="PGT6937" s="29"/>
      <c r="PGU6937" s="47"/>
      <c r="PGV6937" s="80"/>
      <c r="PGW6937" s="28"/>
      <c r="PGX6937" s="44"/>
      <c r="PGY6937" s="80"/>
      <c r="PGZ6937" s="47"/>
      <c r="PHA6937" s="80"/>
      <c r="PHB6937" s="80"/>
      <c r="PHC6937" s="80"/>
      <c r="PHD6937" s="80"/>
      <c r="PHE6937" s="80"/>
      <c r="PHF6937" s="47"/>
      <c r="PHG6937" s="80"/>
      <c r="PHH6937" s="29"/>
      <c r="PHI6937" s="29"/>
      <c r="PHJ6937" s="29"/>
      <c r="PHK6937" s="47"/>
      <c r="PHL6937" s="80"/>
      <c r="PHM6937" s="28"/>
      <c r="PHN6937" s="44"/>
      <c r="PHO6937" s="80"/>
      <c r="PHP6937" s="47"/>
      <c r="PHQ6937" s="80"/>
      <c r="PHR6937" s="80"/>
      <c r="PHS6937" s="80"/>
      <c r="PHT6937" s="80"/>
      <c r="PHU6937" s="80"/>
      <c r="PHV6937" s="47"/>
      <c r="PHW6937" s="80"/>
      <c r="PHX6937" s="29"/>
      <c r="PHY6937" s="29"/>
      <c r="PHZ6937" s="29"/>
      <c r="PIA6937" s="47"/>
      <c r="PIB6937" s="80"/>
      <c r="PIC6937" s="28"/>
      <c r="PID6937" s="44"/>
      <c r="PIE6937" s="80"/>
      <c r="PIF6937" s="47"/>
      <c r="PIG6937" s="80"/>
      <c r="PIH6937" s="80"/>
      <c r="PII6937" s="80"/>
      <c r="PIJ6937" s="80"/>
      <c r="PIK6937" s="80"/>
      <c r="PIL6937" s="47"/>
      <c r="PIM6937" s="80"/>
      <c r="PIN6937" s="29"/>
      <c r="PIO6937" s="29"/>
      <c r="PIP6937" s="29"/>
      <c r="PIQ6937" s="47"/>
      <c r="PIR6937" s="80"/>
      <c r="PIS6937" s="28"/>
      <c r="PIT6937" s="44"/>
      <c r="PIU6937" s="80"/>
      <c r="PIV6937" s="47"/>
      <c r="PIW6937" s="80"/>
      <c r="PIX6937" s="80"/>
      <c r="PIY6937" s="80"/>
      <c r="PIZ6937" s="80"/>
      <c r="PJA6937" s="80"/>
      <c r="PJB6937" s="47"/>
      <c r="PJC6937" s="80"/>
      <c r="PJD6937" s="29"/>
      <c r="PJE6937" s="29"/>
      <c r="PJF6937" s="29"/>
      <c r="PJG6937" s="47"/>
      <c r="PJH6937" s="80"/>
      <c r="PJI6937" s="28"/>
      <c r="PJJ6937" s="44"/>
      <c r="PJK6937" s="80"/>
      <c r="PJL6937" s="47"/>
      <c r="PJM6937" s="80"/>
      <c r="PJN6937" s="80"/>
      <c r="PJO6937" s="80"/>
      <c r="PJP6937" s="80"/>
      <c r="PJQ6937" s="80"/>
      <c r="PJR6937" s="47"/>
      <c r="PJS6937" s="80"/>
      <c r="PJT6937" s="29"/>
      <c r="PJU6937" s="29"/>
      <c r="PJV6937" s="29"/>
      <c r="PJW6937" s="47"/>
      <c r="PJX6937" s="80"/>
      <c r="PJY6937" s="28"/>
      <c r="PJZ6937" s="44"/>
      <c r="PKA6937" s="80"/>
      <c r="PKB6937" s="47"/>
      <c r="PKC6937" s="80"/>
      <c r="PKD6937" s="80"/>
      <c r="PKE6937" s="80"/>
      <c r="PKF6937" s="80"/>
      <c r="PKG6937" s="80"/>
      <c r="PKH6937" s="47"/>
      <c r="PKI6937" s="80"/>
      <c r="PKJ6937" s="29"/>
      <c r="PKK6937" s="29"/>
      <c r="PKL6937" s="29"/>
      <c r="PKM6937" s="47"/>
      <c r="PKN6937" s="80"/>
      <c r="PKO6937" s="28"/>
      <c r="PKP6937" s="44"/>
      <c r="PKQ6937" s="80"/>
      <c r="PKR6937" s="47"/>
      <c r="PKS6937" s="80"/>
      <c r="PKT6937" s="80"/>
      <c r="PKU6937" s="80"/>
      <c r="PKV6937" s="80"/>
      <c r="PKW6937" s="80"/>
      <c r="PKX6937" s="47"/>
      <c r="PKY6937" s="80"/>
      <c r="PKZ6937" s="29"/>
      <c r="PLA6937" s="29"/>
      <c r="PLB6937" s="29"/>
      <c r="PLC6937" s="47"/>
      <c r="PLD6937" s="80"/>
      <c r="PLE6937" s="28"/>
      <c r="PLF6937" s="44"/>
      <c r="PLG6937" s="80"/>
      <c r="PLH6937" s="47"/>
      <c r="PLI6937" s="80"/>
      <c r="PLJ6937" s="80"/>
      <c r="PLK6937" s="80"/>
      <c r="PLL6937" s="80"/>
      <c r="PLM6937" s="80"/>
      <c r="PLN6937" s="47"/>
      <c r="PLO6937" s="80"/>
      <c r="PLP6937" s="29"/>
      <c r="PLQ6937" s="29"/>
      <c r="PLR6937" s="29"/>
      <c r="PLS6937" s="47"/>
      <c r="PLT6937" s="80"/>
      <c r="PLU6937" s="28"/>
      <c r="PLV6937" s="44"/>
      <c r="PLW6937" s="80"/>
      <c r="PLX6937" s="47"/>
      <c r="PLY6937" s="80"/>
      <c r="PLZ6937" s="80"/>
      <c r="PMA6937" s="80"/>
      <c r="PMB6937" s="80"/>
      <c r="PMC6937" s="80"/>
      <c r="PMD6937" s="47"/>
      <c r="PME6937" s="80"/>
      <c r="PMF6937" s="29"/>
      <c r="PMG6937" s="29"/>
      <c r="PMH6937" s="29"/>
      <c r="PMI6937" s="47"/>
      <c r="PMJ6937" s="80"/>
      <c r="PMK6937" s="28"/>
      <c r="PML6937" s="44"/>
      <c r="PMM6937" s="80"/>
      <c r="PMN6937" s="47"/>
      <c r="PMO6937" s="80"/>
      <c r="PMP6937" s="80"/>
      <c r="PMQ6937" s="80"/>
      <c r="PMR6937" s="80"/>
      <c r="PMS6937" s="80"/>
      <c r="PMT6937" s="47"/>
      <c r="PMU6937" s="80"/>
      <c r="PMV6937" s="29"/>
      <c r="PMW6937" s="29"/>
      <c r="PMX6937" s="29"/>
      <c r="PMY6937" s="47"/>
      <c r="PMZ6937" s="80"/>
      <c r="PNA6937" s="28"/>
      <c r="PNB6937" s="44"/>
      <c r="PNC6937" s="80"/>
      <c r="PND6937" s="47"/>
      <c r="PNE6937" s="80"/>
      <c r="PNF6937" s="80"/>
      <c r="PNG6937" s="80"/>
      <c r="PNH6937" s="80"/>
      <c r="PNI6937" s="80"/>
      <c r="PNJ6937" s="47"/>
      <c r="PNK6937" s="80"/>
      <c r="PNL6937" s="29"/>
      <c r="PNM6937" s="29"/>
      <c r="PNN6937" s="29"/>
      <c r="PNO6937" s="47"/>
      <c r="PNP6937" s="80"/>
      <c r="PNQ6937" s="28"/>
      <c r="PNR6937" s="44"/>
      <c r="PNS6937" s="80"/>
      <c r="PNT6937" s="47"/>
      <c r="PNU6937" s="80"/>
      <c r="PNV6937" s="80"/>
      <c r="PNW6937" s="80"/>
      <c r="PNX6937" s="80"/>
      <c r="PNY6937" s="80"/>
      <c r="PNZ6937" s="47"/>
      <c r="POA6937" s="80"/>
      <c r="POB6937" s="29"/>
      <c r="POC6937" s="29"/>
      <c r="POD6937" s="29"/>
      <c r="POE6937" s="47"/>
      <c r="POF6937" s="80"/>
      <c r="POG6937" s="28"/>
      <c r="POH6937" s="44"/>
      <c r="POI6937" s="80"/>
      <c r="POJ6937" s="47"/>
      <c r="POK6937" s="80"/>
      <c r="POL6937" s="80"/>
      <c r="POM6937" s="80"/>
      <c r="PON6937" s="80"/>
      <c r="POO6937" s="80"/>
      <c r="POP6937" s="47"/>
      <c r="POQ6937" s="80"/>
      <c r="POR6937" s="29"/>
      <c r="POS6937" s="29"/>
      <c r="POT6937" s="29"/>
      <c r="POU6937" s="47"/>
      <c r="POV6937" s="80"/>
      <c r="POW6937" s="28"/>
      <c r="POX6937" s="44"/>
      <c r="POY6937" s="80"/>
      <c r="POZ6937" s="47"/>
      <c r="PPA6937" s="80"/>
      <c r="PPB6937" s="80"/>
      <c r="PPC6937" s="80"/>
      <c r="PPD6937" s="80"/>
      <c r="PPE6937" s="80"/>
      <c r="PPF6937" s="47"/>
      <c r="PPG6937" s="80"/>
      <c r="PPH6937" s="29"/>
      <c r="PPI6937" s="29"/>
      <c r="PPJ6937" s="29"/>
      <c r="PPK6937" s="47"/>
      <c r="PPL6937" s="80"/>
      <c r="PPM6937" s="28"/>
      <c r="PPN6937" s="44"/>
      <c r="PPO6937" s="80"/>
      <c r="PPP6937" s="47"/>
      <c r="PPQ6937" s="80"/>
      <c r="PPR6937" s="80"/>
      <c r="PPS6937" s="80"/>
      <c r="PPT6937" s="80"/>
      <c r="PPU6937" s="80"/>
      <c r="PPV6937" s="47"/>
      <c r="PPW6937" s="80"/>
      <c r="PPX6937" s="29"/>
      <c r="PPY6937" s="29"/>
      <c r="PPZ6937" s="29"/>
      <c r="PQA6937" s="47"/>
      <c r="PQB6937" s="80"/>
      <c r="PQC6937" s="28"/>
      <c r="PQD6937" s="44"/>
      <c r="PQE6937" s="80"/>
      <c r="PQF6937" s="47"/>
      <c r="PQG6937" s="80"/>
      <c r="PQH6937" s="80"/>
      <c r="PQI6937" s="80"/>
      <c r="PQJ6937" s="80"/>
      <c r="PQK6937" s="80"/>
      <c r="PQL6937" s="47"/>
      <c r="PQM6937" s="80"/>
      <c r="PQN6937" s="29"/>
      <c r="PQO6937" s="29"/>
      <c r="PQP6937" s="29"/>
      <c r="PQQ6937" s="47"/>
      <c r="PQR6937" s="80"/>
      <c r="PQS6937" s="28"/>
      <c r="PQT6937" s="44"/>
      <c r="PQU6937" s="80"/>
      <c r="PQV6937" s="47"/>
      <c r="PQW6937" s="80"/>
      <c r="PQX6937" s="80"/>
      <c r="PQY6937" s="80"/>
      <c r="PQZ6937" s="80"/>
      <c r="PRA6937" s="80"/>
      <c r="PRB6937" s="47"/>
      <c r="PRC6937" s="80"/>
      <c r="PRD6937" s="29"/>
      <c r="PRE6937" s="29"/>
      <c r="PRF6937" s="29"/>
      <c r="PRG6937" s="47"/>
      <c r="PRH6937" s="80"/>
      <c r="PRI6937" s="28"/>
      <c r="PRJ6937" s="44"/>
      <c r="PRK6937" s="80"/>
      <c r="PRL6937" s="47"/>
      <c r="PRM6937" s="80"/>
      <c r="PRN6937" s="80"/>
      <c r="PRO6937" s="80"/>
      <c r="PRP6937" s="80"/>
      <c r="PRQ6937" s="80"/>
      <c r="PRR6937" s="47"/>
      <c r="PRS6937" s="80"/>
      <c r="PRT6937" s="29"/>
      <c r="PRU6937" s="29"/>
      <c r="PRV6937" s="29"/>
      <c r="PRW6937" s="47"/>
      <c r="PRX6937" s="80"/>
      <c r="PRY6937" s="28"/>
      <c r="PRZ6937" s="44"/>
      <c r="PSA6937" s="80"/>
      <c r="PSB6937" s="47"/>
      <c r="PSC6937" s="80"/>
      <c r="PSD6937" s="80"/>
      <c r="PSE6937" s="80"/>
      <c r="PSF6937" s="80"/>
      <c r="PSG6937" s="80"/>
      <c r="PSH6937" s="47"/>
      <c r="PSI6937" s="80"/>
      <c r="PSJ6937" s="29"/>
      <c r="PSK6937" s="29"/>
      <c r="PSL6937" s="29"/>
      <c r="PSM6937" s="47"/>
      <c r="PSN6937" s="80"/>
      <c r="PSO6937" s="28"/>
      <c r="PSP6937" s="44"/>
      <c r="PSQ6937" s="80"/>
      <c r="PSR6937" s="47"/>
      <c r="PSS6937" s="80"/>
      <c r="PST6937" s="80"/>
      <c r="PSU6937" s="80"/>
      <c r="PSV6937" s="80"/>
      <c r="PSW6937" s="80"/>
      <c r="PSX6937" s="47"/>
      <c r="PSY6937" s="80"/>
      <c r="PSZ6937" s="29"/>
      <c r="PTA6937" s="29"/>
      <c r="PTB6937" s="29"/>
      <c r="PTC6937" s="47"/>
      <c r="PTD6937" s="80"/>
      <c r="PTE6937" s="28"/>
      <c r="PTF6937" s="44"/>
      <c r="PTG6937" s="80"/>
      <c r="PTH6937" s="47"/>
      <c r="PTI6937" s="80"/>
      <c r="PTJ6937" s="80"/>
      <c r="PTK6937" s="80"/>
      <c r="PTL6937" s="80"/>
      <c r="PTM6937" s="80"/>
      <c r="PTN6937" s="47"/>
      <c r="PTO6937" s="80"/>
      <c r="PTP6937" s="29"/>
      <c r="PTQ6937" s="29"/>
      <c r="PTR6937" s="29"/>
      <c r="PTS6937" s="47"/>
      <c r="PTT6937" s="80"/>
      <c r="PTU6937" s="28"/>
      <c r="PTV6937" s="44"/>
      <c r="PTW6937" s="80"/>
      <c r="PTX6937" s="47"/>
      <c r="PTY6937" s="80"/>
      <c r="PTZ6937" s="80"/>
      <c r="PUA6937" s="80"/>
      <c r="PUB6937" s="80"/>
      <c r="PUC6937" s="80"/>
      <c r="PUD6937" s="47"/>
      <c r="PUE6937" s="80"/>
      <c r="PUF6937" s="29"/>
      <c r="PUG6937" s="29"/>
      <c r="PUH6937" s="29"/>
      <c r="PUI6937" s="47"/>
      <c r="PUJ6937" s="80"/>
      <c r="PUK6937" s="28"/>
      <c r="PUL6937" s="44"/>
      <c r="PUM6937" s="80"/>
      <c r="PUN6937" s="47"/>
      <c r="PUO6937" s="80"/>
      <c r="PUP6937" s="80"/>
      <c r="PUQ6937" s="80"/>
      <c r="PUR6937" s="80"/>
      <c r="PUS6937" s="80"/>
      <c r="PUT6937" s="47"/>
      <c r="PUU6937" s="80"/>
      <c r="PUV6937" s="29"/>
      <c r="PUW6937" s="29"/>
      <c r="PUX6937" s="29"/>
      <c r="PUY6937" s="47"/>
      <c r="PUZ6937" s="80"/>
      <c r="PVA6937" s="28"/>
      <c r="PVB6937" s="44"/>
      <c r="PVC6937" s="80"/>
      <c r="PVD6937" s="47"/>
      <c r="PVE6937" s="80"/>
      <c r="PVF6937" s="80"/>
      <c r="PVG6937" s="80"/>
      <c r="PVH6937" s="80"/>
      <c r="PVI6937" s="80"/>
      <c r="PVJ6937" s="47"/>
      <c r="PVK6937" s="80"/>
      <c r="PVL6937" s="29"/>
      <c r="PVM6937" s="29"/>
      <c r="PVN6937" s="29"/>
      <c r="PVO6937" s="47"/>
      <c r="PVP6937" s="80"/>
      <c r="PVQ6937" s="28"/>
      <c r="PVR6937" s="44"/>
      <c r="PVS6937" s="80"/>
      <c r="PVT6937" s="47"/>
      <c r="PVU6937" s="80"/>
      <c r="PVV6937" s="80"/>
      <c r="PVW6937" s="80"/>
      <c r="PVX6937" s="80"/>
      <c r="PVY6937" s="80"/>
      <c r="PVZ6937" s="47"/>
      <c r="PWA6937" s="80"/>
      <c r="PWB6937" s="29"/>
      <c r="PWC6937" s="29"/>
      <c r="PWD6937" s="29"/>
      <c r="PWE6937" s="47"/>
      <c r="PWF6937" s="80"/>
      <c r="PWG6937" s="28"/>
      <c r="PWH6937" s="44"/>
      <c r="PWI6937" s="80"/>
      <c r="PWJ6937" s="47"/>
      <c r="PWK6937" s="80"/>
      <c r="PWL6937" s="80"/>
      <c r="PWM6937" s="80"/>
      <c r="PWN6937" s="80"/>
      <c r="PWO6937" s="80"/>
      <c r="PWP6937" s="47"/>
      <c r="PWQ6937" s="80"/>
      <c r="PWR6937" s="29"/>
      <c r="PWS6937" s="29"/>
      <c r="PWT6937" s="29"/>
      <c r="PWU6937" s="47"/>
      <c r="PWV6937" s="80"/>
      <c r="PWW6937" s="28"/>
      <c r="PWX6937" s="44"/>
      <c r="PWY6937" s="80"/>
      <c r="PWZ6937" s="47"/>
      <c r="PXA6937" s="80"/>
      <c r="PXB6937" s="80"/>
      <c r="PXC6937" s="80"/>
      <c r="PXD6937" s="80"/>
      <c r="PXE6937" s="80"/>
      <c r="PXF6937" s="47"/>
      <c r="PXG6937" s="80"/>
      <c r="PXH6937" s="29"/>
      <c r="PXI6937" s="29"/>
      <c r="PXJ6937" s="29"/>
      <c r="PXK6937" s="47"/>
      <c r="PXL6937" s="80"/>
      <c r="PXM6937" s="28"/>
      <c r="PXN6937" s="44"/>
      <c r="PXO6937" s="80"/>
      <c r="PXP6937" s="47"/>
      <c r="PXQ6937" s="80"/>
      <c r="PXR6937" s="80"/>
      <c r="PXS6937" s="80"/>
      <c r="PXT6937" s="80"/>
      <c r="PXU6937" s="80"/>
      <c r="PXV6937" s="47"/>
      <c r="PXW6937" s="80"/>
      <c r="PXX6937" s="29"/>
      <c r="PXY6937" s="29"/>
      <c r="PXZ6937" s="29"/>
      <c r="PYA6937" s="47"/>
      <c r="PYB6937" s="80"/>
      <c r="PYC6937" s="28"/>
      <c r="PYD6937" s="44"/>
      <c r="PYE6937" s="80"/>
      <c r="PYF6937" s="47"/>
      <c r="PYG6937" s="80"/>
      <c r="PYH6937" s="80"/>
      <c r="PYI6937" s="80"/>
      <c r="PYJ6937" s="80"/>
      <c r="PYK6937" s="80"/>
      <c r="PYL6937" s="47"/>
      <c r="PYM6937" s="80"/>
      <c r="PYN6937" s="29"/>
      <c r="PYO6937" s="29"/>
      <c r="PYP6937" s="29"/>
      <c r="PYQ6937" s="47"/>
      <c r="PYR6937" s="80"/>
      <c r="PYS6937" s="28"/>
      <c r="PYT6937" s="44"/>
      <c r="PYU6937" s="80"/>
      <c r="PYV6937" s="47"/>
      <c r="PYW6937" s="80"/>
      <c r="PYX6937" s="80"/>
      <c r="PYY6937" s="80"/>
      <c r="PYZ6937" s="80"/>
      <c r="PZA6937" s="80"/>
      <c r="PZB6937" s="47"/>
      <c r="PZC6937" s="80"/>
      <c r="PZD6937" s="29"/>
      <c r="PZE6937" s="29"/>
      <c r="PZF6937" s="29"/>
      <c r="PZG6937" s="47"/>
      <c r="PZH6937" s="80"/>
      <c r="PZI6937" s="28"/>
      <c r="PZJ6937" s="44"/>
      <c r="PZK6937" s="80"/>
      <c r="PZL6937" s="47"/>
      <c r="PZM6937" s="80"/>
      <c r="PZN6937" s="80"/>
      <c r="PZO6937" s="80"/>
      <c r="PZP6937" s="80"/>
      <c r="PZQ6937" s="80"/>
      <c r="PZR6937" s="47"/>
      <c r="PZS6937" s="80"/>
      <c r="PZT6937" s="29"/>
      <c r="PZU6937" s="29"/>
      <c r="PZV6937" s="29"/>
      <c r="PZW6937" s="47"/>
      <c r="PZX6937" s="80"/>
      <c r="PZY6937" s="28"/>
      <c r="PZZ6937" s="44"/>
      <c r="QAA6937" s="80"/>
      <c r="QAB6937" s="47"/>
      <c r="QAC6937" s="80"/>
      <c r="QAD6937" s="80"/>
      <c r="QAE6937" s="80"/>
      <c r="QAF6937" s="80"/>
      <c r="QAG6937" s="80"/>
      <c r="QAH6937" s="47"/>
      <c r="QAI6937" s="80"/>
      <c r="QAJ6937" s="29"/>
      <c r="QAK6937" s="29"/>
      <c r="QAL6937" s="29"/>
      <c r="QAM6937" s="47"/>
      <c r="QAN6937" s="80"/>
      <c r="QAO6937" s="28"/>
      <c r="QAP6937" s="44"/>
      <c r="QAQ6937" s="80"/>
      <c r="QAR6937" s="47"/>
      <c r="QAS6937" s="80"/>
      <c r="QAT6937" s="80"/>
      <c r="QAU6937" s="80"/>
      <c r="QAV6937" s="80"/>
      <c r="QAW6937" s="80"/>
      <c r="QAX6937" s="47"/>
      <c r="QAY6937" s="80"/>
      <c r="QAZ6937" s="29"/>
      <c r="QBA6937" s="29"/>
      <c r="QBB6937" s="29"/>
      <c r="QBC6937" s="47"/>
      <c r="QBD6937" s="80"/>
      <c r="QBE6937" s="28"/>
      <c r="QBF6937" s="44"/>
      <c r="QBG6937" s="80"/>
      <c r="QBH6937" s="47"/>
      <c r="QBI6937" s="80"/>
      <c r="QBJ6937" s="80"/>
      <c r="QBK6937" s="80"/>
      <c r="QBL6937" s="80"/>
      <c r="QBM6937" s="80"/>
      <c r="QBN6937" s="47"/>
      <c r="QBO6937" s="80"/>
      <c r="QBP6937" s="29"/>
      <c r="QBQ6937" s="29"/>
      <c r="QBR6937" s="29"/>
      <c r="QBS6937" s="47"/>
      <c r="QBT6937" s="80"/>
      <c r="QBU6937" s="28"/>
      <c r="QBV6937" s="44"/>
      <c r="QBW6937" s="80"/>
      <c r="QBX6937" s="47"/>
      <c r="QBY6937" s="80"/>
      <c r="QBZ6937" s="80"/>
      <c r="QCA6937" s="80"/>
      <c r="QCB6937" s="80"/>
      <c r="QCC6937" s="80"/>
      <c r="QCD6937" s="47"/>
      <c r="QCE6937" s="80"/>
      <c r="QCF6937" s="29"/>
      <c r="QCG6937" s="29"/>
      <c r="QCH6937" s="29"/>
      <c r="QCI6937" s="47"/>
      <c r="QCJ6937" s="80"/>
      <c r="QCK6937" s="28"/>
      <c r="QCL6937" s="44"/>
      <c r="QCM6937" s="80"/>
      <c r="QCN6937" s="47"/>
      <c r="QCO6937" s="80"/>
      <c r="QCP6937" s="80"/>
      <c r="QCQ6937" s="80"/>
      <c r="QCR6937" s="80"/>
      <c r="QCS6937" s="80"/>
      <c r="QCT6937" s="47"/>
      <c r="QCU6937" s="80"/>
      <c r="QCV6937" s="29"/>
      <c r="QCW6937" s="29"/>
      <c r="QCX6937" s="29"/>
      <c r="QCY6937" s="47"/>
      <c r="QCZ6937" s="80"/>
      <c r="QDA6937" s="28"/>
      <c r="QDB6937" s="44"/>
      <c r="QDC6937" s="80"/>
      <c r="QDD6937" s="47"/>
      <c r="QDE6937" s="80"/>
      <c r="QDF6937" s="80"/>
      <c r="QDG6937" s="80"/>
      <c r="QDH6937" s="80"/>
      <c r="QDI6937" s="80"/>
      <c r="QDJ6937" s="47"/>
      <c r="QDK6937" s="80"/>
      <c r="QDL6937" s="29"/>
      <c r="QDM6937" s="29"/>
      <c r="QDN6937" s="29"/>
      <c r="QDO6937" s="47"/>
      <c r="QDP6937" s="80"/>
      <c r="QDQ6937" s="28"/>
      <c r="QDR6937" s="44"/>
      <c r="QDS6937" s="80"/>
      <c r="QDT6937" s="47"/>
      <c r="QDU6937" s="80"/>
      <c r="QDV6937" s="80"/>
      <c r="QDW6937" s="80"/>
      <c r="QDX6937" s="80"/>
      <c r="QDY6937" s="80"/>
      <c r="QDZ6937" s="47"/>
      <c r="QEA6937" s="80"/>
      <c r="QEB6937" s="29"/>
      <c r="QEC6937" s="29"/>
      <c r="QED6937" s="29"/>
      <c r="QEE6937" s="47"/>
      <c r="QEF6937" s="80"/>
      <c r="QEG6937" s="28"/>
      <c r="QEH6937" s="44"/>
      <c r="QEI6937" s="80"/>
      <c r="QEJ6937" s="47"/>
      <c r="QEK6937" s="80"/>
      <c r="QEL6937" s="80"/>
      <c r="QEM6937" s="80"/>
      <c r="QEN6937" s="80"/>
      <c r="QEO6937" s="80"/>
      <c r="QEP6937" s="47"/>
      <c r="QEQ6937" s="80"/>
      <c r="QER6937" s="29"/>
      <c r="QES6937" s="29"/>
      <c r="QET6937" s="29"/>
      <c r="QEU6937" s="47"/>
      <c r="QEV6937" s="80"/>
      <c r="QEW6937" s="28"/>
      <c r="QEX6937" s="44"/>
      <c r="QEY6937" s="80"/>
      <c r="QEZ6937" s="47"/>
      <c r="QFA6937" s="80"/>
      <c r="QFB6937" s="80"/>
      <c r="QFC6937" s="80"/>
      <c r="QFD6937" s="80"/>
      <c r="QFE6937" s="80"/>
      <c r="QFF6937" s="47"/>
      <c r="QFG6937" s="80"/>
      <c r="QFH6937" s="29"/>
      <c r="QFI6937" s="29"/>
      <c r="QFJ6937" s="29"/>
      <c r="QFK6937" s="47"/>
      <c r="QFL6937" s="80"/>
      <c r="QFM6937" s="28"/>
      <c r="QFN6937" s="44"/>
      <c r="QFO6937" s="80"/>
      <c r="QFP6937" s="47"/>
      <c r="QFQ6937" s="80"/>
      <c r="QFR6937" s="80"/>
      <c r="QFS6937" s="80"/>
      <c r="QFT6937" s="80"/>
      <c r="QFU6937" s="80"/>
      <c r="QFV6937" s="47"/>
      <c r="QFW6937" s="80"/>
      <c r="QFX6937" s="29"/>
      <c r="QFY6937" s="29"/>
      <c r="QFZ6937" s="29"/>
      <c r="QGA6937" s="47"/>
      <c r="QGB6937" s="80"/>
      <c r="QGC6937" s="28"/>
      <c r="QGD6937" s="44"/>
      <c r="QGE6937" s="80"/>
      <c r="QGF6937" s="47"/>
      <c r="QGG6937" s="80"/>
      <c r="QGH6937" s="80"/>
      <c r="QGI6937" s="80"/>
      <c r="QGJ6937" s="80"/>
      <c r="QGK6937" s="80"/>
      <c r="QGL6937" s="47"/>
      <c r="QGM6937" s="80"/>
      <c r="QGN6937" s="29"/>
      <c r="QGO6937" s="29"/>
      <c r="QGP6937" s="29"/>
      <c r="QGQ6937" s="47"/>
      <c r="QGR6937" s="80"/>
      <c r="QGS6937" s="28"/>
      <c r="QGT6937" s="44"/>
      <c r="QGU6937" s="80"/>
      <c r="QGV6937" s="47"/>
      <c r="QGW6937" s="80"/>
      <c r="QGX6937" s="80"/>
      <c r="QGY6937" s="80"/>
      <c r="QGZ6937" s="80"/>
      <c r="QHA6937" s="80"/>
      <c r="QHB6937" s="47"/>
      <c r="QHC6937" s="80"/>
      <c r="QHD6937" s="29"/>
      <c r="QHE6937" s="29"/>
      <c r="QHF6937" s="29"/>
      <c r="QHG6937" s="47"/>
      <c r="QHH6937" s="80"/>
      <c r="QHI6937" s="28"/>
      <c r="QHJ6937" s="44"/>
      <c r="QHK6937" s="80"/>
      <c r="QHL6937" s="47"/>
      <c r="QHM6937" s="80"/>
      <c r="QHN6937" s="80"/>
      <c r="QHO6937" s="80"/>
      <c r="QHP6937" s="80"/>
      <c r="QHQ6937" s="80"/>
      <c r="QHR6937" s="47"/>
      <c r="QHS6937" s="80"/>
      <c r="QHT6937" s="29"/>
      <c r="QHU6937" s="29"/>
      <c r="QHV6937" s="29"/>
      <c r="QHW6937" s="47"/>
      <c r="QHX6937" s="80"/>
      <c r="QHY6937" s="28"/>
      <c r="QHZ6937" s="44"/>
      <c r="QIA6937" s="80"/>
      <c r="QIB6937" s="47"/>
      <c r="QIC6937" s="80"/>
      <c r="QID6937" s="80"/>
      <c r="QIE6937" s="80"/>
      <c r="QIF6937" s="80"/>
      <c r="QIG6937" s="80"/>
      <c r="QIH6937" s="47"/>
      <c r="QII6937" s="80"/>
      <c r="QIJ6937" s="29"/>
      <c r="QIK6937" s="29"/>
      <c r="QIL6937" s="29"/>
      <c r="QIM6937" s="47"/>
      <c r="QIN6937" s="80"/>
      <c r="QIO6937" s="28"/>
      <c r="QIP6937" s="44"/>
      <c r="QIQ6937" s="80"/>
      <c r="QIR6937" s="47"/>
      <c r="QIS6937" s="80"/>
      <c r="QIT6937" s="80"/>
      <c r="QIU6937" s="80"/>
      <c r="QIV6937" s="80"/>
      <c r="QIW6937" s="80"/>
      <c r="QIX6937" s="47"/>
      <c r="QIY6937" s="80"/>
      <c r="QIZ6937" s="29"/>
      <c r="QJA6937" s="29"/>
      <c r="QJB6937" s="29"/>
      <c r="QJC6937" s="47"/>
      <c r="QJD6937" s="80"/>
      <c r="QJE6937" s="28"/>
      <c r="QJF6937" s="44"/>
      <c r="QJG6937" s="80"/>
      <c r="QJH6937" s="47"/>
      <c r="QJI6937" s="80"/>
      <c r="QJJ6937" s="80"/>
      <c r="QJK6937" s="80"/>
      <c r="QJL6937" s="80"/>
      <c r="QJM6937" s="80"/>
      <c r="QJN6937" s="47"/>
      <c r="QJO6937" s="80"/>
      <c r="QJP6937" s="29"/>
      <c r="QJQ6937" s="29"/>
      <c r="QJR6937" s="29"/>
      <c r="QJS6937" s="47"/>
      <c r="QJT6937" s="80"/>
      <c r="QJU6937" s="28"/>
      <c r="QJV6937" s="44"/>
      <c r="QJW6937" s="80"/>
      <c r="QJX6937" s="47"/>
      <c r="QJY6937" s="80"/>
      <c r="QJZ6937" s="80"/>
      <c r="QKA6937" s="80"/>
      <c r="QKB6937" s="80"/>
      <c r="QKC6937" s="80"/>
      <c r="QKD6937" s="47"/>
      <c r="QKE6937" s="80"/>
      <c r="QKF6937" s="29"/>
      <c r="QKG6937" s="29"/>
      <c r="QKH6937" s="29"/>
      <c r="QKI6937" s="47"/>
      <c r="QKJ6937" s="80"/>
      <c r="QKK6937" s="28"/>
      <c r="QKL6937" s="44"/>
      <c r="QKM6937" s="80"/>
      <c r="QKN6937" s="47"/>
      <c r="QKO6937" s="80"/>
      <c r="QKP6937" s="80"/>
      <c r="QKQ6937" s="80"/>
      <c r="QKR6937" s="80"/>
      <c r="QKS6937" s="80"/>
      <c r="QKT6937" s="47"/>
      <c r="QKU6937" s="80"/>
      <c r="QKV6937" s="29"/>
      <c r="QKW6937" s="29"/>
      <c r="QKX6937" s="29"/>
      <c r="QKY6937" s="47"/>
      <c r="QKZ6937" s="80"/>
      <c r="QLA6937" s="28"/>
      <c r="QLB6937" s="44"/>
      <c r="QLC6937" s="80"/>
      <c r="QLD6937" s="47"/>
      <c r="QLE6937" s="80"/>
      <c r="QLF6937" s="80"/>
      <c r="QLG6937" s="80"/>
      <c r="QLH6937" s="80"/>
      <c r="QLI6937" s="80"/>
      <c r="QLJ6937" s="47"/>
      <c r="QLK6937" s="80"/>
      <c r="QLL6937" s="29"/>
      <c r="QLM6937" s="29"/>
      <c r="QLN6937" s="29"/>
      <c r="QLO6937" s="47"/>
      <c r="QLP6937" s="80"/>
      <c r="QLQ6937" s="28"/>
      <c r="QLR6937" s="44"/>
      <c r="QLS6937" s="80"/>
      <c r="QLT6937" s="47"/>
      <c r="QLU6937" s="80"/>
      <c r="QLV6937" s="80"/>
      <c r="QLW6937" s="80"/>
      <c r="QLX6937" s="80"/>
      <c r="QLY6937" s="80"/>
      <c r="QLZ6937" s="47"/>
      <c r="QMA6937" s="80"/>
      <c r="QMB6937" s="29"/>
      <c r="QMC6937" s="29"/>
      <c r="QMD6937" s="29"/>
      <c r="QME6937" s="47"/>
      <c r="QMF6937" s="80"/>
      <c r="QMG6937" s="28"/>
      <c r="QMH6937" s="44"/>
      <c r="QMI6937" s="80"/>
      <c r="QMJ6937" s="47"/>
      <c r="QMK6937" s="80"/>
      <c r="QML6937" s="80"/>
      <c r="QMM6937" s="80"/>
      <c r="QMN6937" s="80"/>
      <c r="QMO6937" s="80"/>
      <c r="QMP6937" s="47"/>
      <c r="QMQ6937" s="80"/>
      <c r="QMR6937" s="29"/>
      <c r="QMS6937" s="29"/>
      <c r="QMT6937" s="29"/>
      <c r="QMU6937" s="47"/>
      <c r="QMV6937" s="80"/>
      <c r="QMW6937" s="28"/>
      <c r="QMX6937" s="44"/>
      <c r="QMY6937" s="80"/>
      <c r="QMZ6937" s="47"/>
      <c r="QNA6937" s="80"/>
      <c r="QNB6937" s="80"/>
      <c r="QNC6937" s="80"/>
      <c r="QND6937" s="80"/>
      <c r="QNE6937" s="80"/>
      <c r="QNF6937" s="47"/>
      <c r="QNG6937" s="80"/>
      <c r="QNH6937" s="29"/>
      <c r="QNI6937" s="29"/>
      <c r="QNJ6937" s="29"/>
      <c r="QNK6937" s="47"/>
      <c r="QNL6937" s="80"/>
      <c r="QNM6937" s="28"/>
      <c r="QNN6937" s="44"/>
      <c r="QNO6937" s="80"/>
      <c r="QNP6937" s="47"/>
      <c r="QNQ6937" s="80"/>
      <c r="QNR6937" s="80"/>
      <c r="QNS6937" s="80"/>
      <c r="QNT6937" s="80"/>
      <c r="QNU6937" s="80"/>
      <c r="QNV6937" s="47"/>
      <c r="QNW6937" s="80"/>
      <c r="QNX6937" s="29"/>
      <c r="QNY6937" s="29"/>
      <c r="QNZ6937" s="29"/>
      <c r="QOA6937" s="47"/>
      <c r="QOB6937" s="80"/>
      <c r="QOC6937" s="28"/>
      <c r="QOD6937" s="44"/>
      <c r="QOE6937" s="80"/>
      <c r="QOF6937" s="47"/>
      <c r="QOG6937" s="80"/>
      <c r="QOH6937" s="80"/>
      <c r="QOI6937" s="80"/>
      <c r="QOJ6937" s="80"/>
      <c r="QOK6937" s="80"/>
      <c r="QOL6937" s="47"/>
      <c r="QOM6937" s="80"/>
      <c r="QON6937" s="29"/>
      <c r="QOO6937" s="29"/>
      <c r="QOP6937" s="29"/>
      <c r="QOQ6937" s="47"/>
      <c r="QOR6937" s="80"/>
      <c r="QOS6937" s="28"/>
      <c r="QOT6937" s="44"/>
      <c r="QOU6937" s="80"/>
      <c r="QOV6937" s="47"/>
      <c r="QOW6937" s="80"/>
      <c r="QOX6937" s="80"/>
      <c r="QOY6937" s="80"/>
      <c r="QOZ6937" s="80"/>
      <c r="QPA6937" s="80"/>
      <c r="QPB6937" s="47"/>
      <c r="QPC6937" s="80"/>
      <c r="QPD6937" s="29"/>
      <c r="QPE6937" s="29"/>
      <c r="QPF6937" s="29"/>
      <c r="QPG6937" s="47"/>
      <c r="QPH6937" s="80"/>
      <c r="QPI6937" s="28"/>
      <c r="QPJ6937" s="44"/>
      <c r="QPK6937" s="80"/>
      <c r="QPL6937" s="47"/>
      <c r="QPM6937" s="80"/>
      <c r="QPN6937" s="80"/>
      <c r="QPO6937" s="80"/>
      <c r="QPP6937" s="80"/>
      <c r="QPQ6937" s="80"/>
      <c r="QPR6937" s="47"/>
      <c r="QPS6937" s="80"/>
      <c r="QPT6937" s="29"/>
      <c r="QPU6937" s="29"/>
      <c r="QPV6937" s="29"/>
      <c r="QPW6937" s="47"/>
      <c r="QPX6937" s="80"/>
      <c r="QPY6937" s="28"/>
      <c r="QPZ6937" s="44"/>
      <c r="QQA6937" s="80"/>
      <c r="QQB6937" s="47"/>
      <c r="QQC6937" s="80"/>
      <c r="QQD6937" s="80"/>
      <c r="QQE6937" s="80"/>
      <c r="QQF6937" s="80"/>
      <c r="QQG6937" s="80"/>
      <c r="QQH6937" s="47"/>
      <c r="QQI6937" s="80"/>
      <c r="QQJ6937" s="29"/>
      <c r="QQK6937" s="29"/>
      <c r="QQL6937" s="29"/>
      <c r="QQM6937" s="47"/>
      <c r="QQN6937" s="80"/>
      <c r="QQO6937" s="28"/>
      <c r="QQP6937" s="44"/>
      <c r="QQQ6937" s="80"/>
      <c r="QQR6937" s="47"/>
      <c r="QQS6937" s="80"/>
      <c r="QQT6937" s="80"/>
      <c r="QQU6937" s="80"/>
      <c r="QQV6937" s="80"/>
      <c r="QQW6937" s="80"/>
      <c r="QQX6937" s="47"/>
      <c r="QQY6937" s="80"/>
      <c r="QQZ6937" s="29"/>
      <c r="QRA6937" s="29"/>
      <c r="QRB6937" s="29"/>
      <c r="QRC6937" s="47"/>
      <c r="QRD6937" s="80"/>
      <c r="QRE6937" s="28"/>
      <c r="QRF6937" s="44"/>
      <c r="QRG6937" s="80"/>
      <c r="QRH6937" s="47"/>
      <c r="QRI6937" s="80"/>
      <c r="QRJ6937" s="80"/>
      <c r="QRK6937" s="80"/>
      <c r="QRL6937" s="80"/>
      <c r="QRM6937" s="80"/>
      <c r="QRN6937" s="47"/>
      <c r="QRO6937" s="80"/>
      <c r="QRP6937" s="29"/>
      <c r="QRQ6937" s="29"/>
      <c r="QRR6937" s="29"/>
      <c r="QRS6937" s="47"/>
      <c r="QRT6937" s="80"/>
      <c r="QRU6937" s="28"/>
      <c r="QRV6937" s="44"/>
      <c r="QRW6937" s="80"/>
      <c r="QRX6937" s="47"/>
      <c r="QRY6937" s="80"/>
      <c r="QRZ6937" s="80"/>
      <c r="QSA6937" s="80"/>
      <c r="QSB6937" s="80"/>
      <c r="QSC6937" s="80"/>
      <c r="QSD6937" s="47"/>
      <c r="QSE6937" s="80"/>
      <c r="QSF6937" s="29"/>
      <c r="QSG6937" s="29"/>
      <c r="QSH6937" s="29"/>
      <c r="QSI6937" s="47"/>
      <c r="QSJ6937" s="80"/>
      <c r="QSK6937" s="28"/>
      <c r="QSL6937" s="44"/>
      <c r="QSM6937" s="80"/>
      <c r="QSN6937" s="47"/>
      <c r="QSO6937" s="80"/>
      <c r="QSP6937" s="80"/>
      <c r="QSQ6937" s="80"/>
      <c r="QSR6937" s="80"/>
      <c r="QSS6937" s="80"/>
      <c r="QST6937" s="47"/>
      <c r="QSU6937" s="80"/>
      <c r="QSV6937" s="29"/>
      <c r="QSW6937" s="29"/>
      <c r="QSX6937" s="29"/>
      <c r="QSY6937" s="47"/>
      <c r="QSZ6937" s="80"/>
      <c r="QTA6937" s="28"/>
      <c r="QTB6937" s="44"/>
      <c r="QTC6937" s="80"/>
      <c r="QTD6937" s="47"/>
      <c r="QTE6937" s="80"/>
      <c r="QTF6937" s="80"/>
      <c r="QTG6937" s="80"/>
      <c r="QTH6937" s="80"/>
      <c r="QTI6937" s="80"/>
      <c r="QTJ6937" s="47"/>
      <c r="QTK6937" s="80"/>
      <c r="QTL6937" s="29"/>
      <c r="QTM6937" s="29"/>
      <c r="QTN6937" s="29"/>
      <c r="QTO6937" s="47"/>
      <c r="QTP6937" s="80"/>
      <c r="QTQ6937" s="28"/>
      <c r="QTR6937" s="44"/>
      <c r="QTS6937" s="80"/>
      <c r="QTT6937" s="47"/>
      <c r="QTU6937" s="80"/>
      <c r="QTV6937" s="80"/>
      <c r="QTW6937" s="80"/>
      <c r="QTX6937" s="80"/>
      <c r="QTY6937" s="80"/>
      <c r="QTZ6937" s="47"/>
      <c r="QUA6937" s="80"/>
      <c r="QUB6937" s="29"/>
      <c r="QUC6937" s="29"/>
      <c r="QUD6937" s="29"/>
      <c r="QUE6937" s="47"/>
      <c r="QUF6937" s="80"/>
      <c r="QUG6937" s="28"/>
      <c r="QUH6937" s="44"/>
      <c r="QUI6937" s="80"/>
      <c r="QUJ6937" s="47"/>
      <c r="QUK6937" s="80"/>
      <c r="QUL6937" s="80"/>
      <c r="QUM6937" s="80"/>
      <c r="QUN6937" s="80"/>
      <c r="QUO6937" s="80"/>
      <c r="QUP6937" s="47"/>
      <c r="QUQ6937" s="80"/>
      <c r="QUR6937" s="29"/>
      <c r="QUS6937" s="29"/>
      <c r="QUT6937" s="29"/>
      <c r="QUU6937" s="47"/>
      <c r="QUV6937" s="80"/>
      <c r="QUW6937" s="28"/>
      <c r="QUX6937" s="44"/>
      <c r="QUY6937" s="80"/>
      <c r="QUZ6937" s="47"/>
      <c r="QVA6937" s="80"/>
      <c r="QVB6937" s="80"/>
      <c r="QVC6937" s="80"/>
      <c r="QVD6937" s="80"/>
      <c r="QVE6937" s="80"/>
      <c r="QVF6937" s="47"/>
      <c r="QVG6937" s="80"/>
      <c r="QVH6937" s="29"/>
      <c r="QVI6937" s="29"/>
      <c r="QVJ6937" s="29"/>
      <c r="QVK6937" s="47"/>
      <c r="QVL6937" s="80"/>
      <c r="QVM6937" s="28"/>
      <c r="QVN6937" s="44"/>
      <c r="QVO6937" s="80"/>
      <c r="QVP6937" s="47"/>
      <c r="QVQ6937" s="80"/>
      <c r="QVR6937" s="80"/>
      <c r="QVS6937" s="80"/>
      <c r="QVT6937" s="80"/>
      <c r="QVU6937" s="80"/>
      <c r="QVV6937" s="47"/>
      <c r="QVW6937" s="80"/>
      <c r="QVX6937" s="29"/>
      <c r="QVY6937" s="29"/>
      <c r="QVZ6937" s="29"/>
      <c r="QWA6937" s="47"/>
      <c r="QWB6937" s="80"/>
      <c r="QWC6937" s="28"/>
      <c r="QWD6937" s="44"/>
      <c r="QWE6937" s="80"/>
      <c r="QWF6937" s="47"/>
      <c r="QWG6937" s="80"/>
      <c r="QWH6937" s="80"/>
      <c r="QWI6937" s="80"/>
      <c r="QWJ6937" s="80"/>
      <c r="QWK6937" s="80"/>
      <c r="QWL6937" s="47"/>
      <c r="QWM6937" s="80"/>
      <c r="QWN6937" s="29"/>
      <c r="QWO6937" s="29"/>
      <c r="QWP6937" s="29"/>
      <c r="QWQ6937" s="47"/>
      <c r="QWR6937" s="80"/>
      <c r="QWS6937" s="28"/>
      <c r="QWT6937" s="44"/>
      <c r="QWU6937" s="80"/>
      <c r="QWV6937" s="47"/>
      <c r="QWW6937" s="80"/>
      <c r="QWX6937" s="80"/>
      <c r="QWY6937" s="80"/>
      <c r="QWZ6937" s="80"/>
      <c r="QXA6937" s="80"/>
      <c r="QXB6937" s="47"/>
      <c r="QXC6937" s="80"/>
      <c r="QXD6937" s="29"/>
      <c r="QXE6937" s="29"/>
      <c r="QXF6937" s="29"/>
      <c r="QXG6937" s="47"/>
      <c r="QXH6937" s="80"/>
      <c r="QXI6937" s="28"/>
      <c r="QXJ6937" s="44"/>
      <c r="QXK6937" s="80"/>
      <c r="QXL6937" s="47"/>
      <c r="QXM6937" s="80"/>
      <c r="QXN6937" s="80"/>
      <c r="QXO6937" s="80"/>
      <c r="QXP6937" s="80"/>
      <c r="QXQ6937" s="80"/>
      <c r="QXR6937" s="47"/>
      <c r="QXS6937" s="80"/>
      <c r="QXT6937" s="29"/>
      <c r="QXU6937" s="29"/>
      <c r="QXV6937" s="29"/>
      <c r="QXW6937" s="47"/>
      <c r="QXX6937" s="80"/>
      <c r="QXY6937" s="28"/>
      <c r="QXZ6937" s="44"/>
      <c r="QYA6937" s="80"/>
      <c r="QYB6937" s="47"/>
      <c r="QYC6937" s="80"/>
      <c r="QYD6937" s="80"/>
      <c r="QYE6937" s="80"/>
      <c r="QYF6937" s="80"/>
      <c r="QYG6937" s="80"/>
      <c r="QYH6937" s="47"/>
      <c r="QYI6937" s="80"/>
      <c r="QYJ6937" s="29"/>
      <c r="QYK6937" s="29"/>
      <c r="QYL6937" s="29"/>
      <c r="QYM6937" s="47"/>
      <c r="QYN6937" s="80"/>
      <c r="QYO6937" s="28"/>
      <c r="QYP6937" s="44"/>
      <c r="QYQ6937" s="80"/>
      <c r="QYR6937" s="47"/>
      <c r="QYS6937" s="80"/>
      <c r="QYT6937" s="80"/>
      <c r="QYU6937" s="80"/>
      <c r="QYV6937" s="80"/>
      <c r="QYW6937" s="80"/>
      <c r="QYX6937" s="47"/>
      <c r="QYY6937" s="80"/>
      <c r="QYZ6937" s="29"/>
      <c r="QZA6937" s="29"/>
      <c r="QZB6937" s="29"/>
      <c r="QZC6937" s="47"/>
      <c r="QZD6937" s="80"/>
      <c r="QZE6937" s="28"/>
      <c r="QZF6937" s="44"/>
      <c r="QZG6937" s="80"/>
      <c r="QZH6937" s="47"/>
      <c r="QZI6937" s="80"/>
      <c r="QZJ6937" s="80"/>
      <c r="QZK6937" s="80"/>
      <c r="QZL6937" s="80"/>
      <c r="QZM6937" s="80"/>
      <c r="QZN6937" s="47"/>
      <c r="QZO6937" s="80"/>
      <c r="QZP6937" s="29"/>
      <c r="QZQ6937" s="29"/>
      <c r="QZR6937" s="29"/>
      <c r="QZS6937" s="47"/>
      <c r="QZT6937" s="80"/>
      <c r="QZU6937" s="28"/>
      <c r="QZV6937" s="44"/>
      <c r="QZW6937" s="80"/>
      <c r="QZX6937" s="47"/>
      <c r="QZY6937" s="80"/>
      <c r="QZZ6937" s="80"/>
      <c r="RAA6937" s="80"/>
      <c r="RAB6937" s="80"/>
      <c r="RAC6937" s="80"/>
      <c r="RAD6937" s="47"/>
      <c r="RAE6937" s="80"/>
      <c r="RAF6937" s="29"/>
      <c r="RAG6937" s="29"/>
      <c r="RAH6937" s="29"/>
      <c r="RAI6937" s="47"/>
      <c r="RAJ6937" s="80"/>
      <c r="RAK6937" s="28"/>
      <c r="RAL6937" s="44"/>
      <c r="RAM6937" s="80"/>
      <c r="RAN6937" s="47"/>
      <c r="RAO6937" s="80"/>
      <c r="RAP6937" s="80"/>
      <c r="RAQ6937" s="80"/>
      <c r="RAR6937" s="80"/>
      <c r="RAS6937" s="80"/>
      <c r="RAT6937" s="47"/>
      <c r="RAU6937" s="80"/>
      <c r="RAV6937" s="29"/>
      <c r="RAW6937" s="29"/>
      <c r="RAX6937" s="29"/>
      <c r="RAY6937" s="47"/>
      <c r="RAZ6937" s="80"/>
      <c r="RBA6937" s="28"/>
      <c r="RBB6937" s="44"/>
      <c r="RBC6937" s="80"/>
      <c r="RBD6937" s="47"/>
      <c r="RBE6937" s="80"/>
      <c r="RBF6937" s="80"/>
      <c r="RBG6937" s="80"/>
      <c r="RBH6937" s="80"/>
      <c r="RBI6937" s="80"/>
      <c r="RBJ6937" s="47"/>
      <c r="RBK6937" s="80"/>
      <c r="RBL6937" s="29"/>
      <c r="RBM6937" s="29"/>
      <c r="RBN6937" s="29"/>
      <c r="RBO6937" s="47"/>
      <c r="RBP6937" s="80"/>
      <c r="RBQ6937" s="28"/>
      <c r="RBR6937" s="44"/>
      <c r="RBS6937" s="80"/>
      <c r="RBT6937" s="47"/>
      <c r="RBU6937" s="80"/>
      <c r="RBV6937" s="80"/>
      <c r="RBW6937" s="80"/>
      <c r="RBX6937" s="80"/>
      <c r="RBY6937" s="80"/>
      <c r="RBZ6937" s="47"/>
      <c r="RCA6937" s="80"/>
      <c r="RCB6937" s="29"/>
      <c r="RCC6937" s="29"/>
      <c r="RCD6937" s="29"/>
      <c r="RCE6937" s="47"/>
      <c r="RCF6937" s="80"/>
      <c r="RCG6937" s="28"/>
      <c r="RCH6937" s="44"/>
      <c r="RCI6937" s="80"/>
      <c r="RCJ6937" s="47"/>
      <c r="RCK6937" s="80"/>
      <c r="RCL6937" s="80"/>
      <c r="RCM6937" s="80"/>
      <c r="RCN6937" s="80"/>
      <c r="RCO6937" s="80"/>
      <c r="RCP6937" s="47"/>
      <c r="RCQ6937" s="80"/>
      <c r="RCR6937" s="29"/>
      <c r="RCS6937" s="29"/>
      <c r="RCT6937" s="29"/>
      <c r="RCU6937" s="47"/>
      <c r="RCV6937" s="80"/>
      <c r="RCW6937" s="28"/>
      <c r="RCX6937" s="44"/>
      <c r="RCY6937" s="80"/>
      <c r="RCZ6937" s="47"/>
      <c r="RDA6937" s="80"/>
      <c r="RDB6937" s="80"/>
      <c r="RDC6937" s="80"/>
      <c r="RDD6937" s="80"/>
      <c r="RDE6937" s="80"/>
      <c r="RDF6937" s="47"/>
      <c r="RDG6937" s="80"/>
      <c r="RDH6937" s="29"/>
      <c r="RDI6937" s="29"/>
      <c r="RDJ6937" s="29"/>
      <c r="RDK6937" s="47"/>
      <c r="RDL6937" s="80"/>
      <c r="RDM6937" s="28"/>
      <c r="RDN6937" s="44"/>
      <c r="RDO6937" s="80"/>
      <c r="RDP6937" s="47"/>
      <c r="RDQ6937" s="80"/>
      <c r="RDR6937" s="80"/>
      <c r="RDS6937" s="80"/>
      <c r="RDT6937" s="80"/>
      <c r="RDU6937" s="80"/>
      <c r="RDV6937" s="47"/>
      <c r="RDW6937" s="80"/>
      <c r="RDX6937" s="29"/>
      <c r="RDY6937" s="29"/>
      <c r="RDZ6937" s="29"/>
      <c r="REA6937" s="47"/>
      <c r="REB6937" s="80"/>
      <c r="REC6937" s="28"/>
      <c r="RED6937" s="44"/>
      <c r="REE6937" s="80"/>
      <c r="REF6937" s="47"/>
      <c r="REG6937" s="80"/>
      <c r="REH6937" s="80"/>
      <c r="REI6937" s="80"/>
      <c r="REJ6937" s="80"/>
      <c r="REK6937" s="80"/>
      <c r="REL6937" s="47"/>
      <c r="REM6937" s="80"/>
      <c r="REN6937" s="29"/>
      <c r="REO6937" s="29"/>
      <c r="REP6937" s="29"/>
      <c r="REQ6937" s="47"/>
      <c r="RER6937" s="80"/>
      <c r="RES6937" s="28"/>
      <c r="RET6937" s="44"/>
      <c r="REU6937" s="80"/>
      <c r="REV6937" s="47"/>
      <c r="REW6937" s="80"/>
      <c r="REX6937" s="80"/>
      <c r="REY6937" s="80"/>
      <c r="REZ6937" s="80"/>
      <c r="RFA6937" s="80"/>
      <c r="RFB6937" s="47"/>
      <c r="RFC6937" s="80"/>
      <c r="RFD6937" s="29"/>
      <c r="RFE6937" s="29"/>
      <c r="RFF6937" s="29"/>
      <c r="RFG6937" s="47"/>
      <c r="RFH6937" s="80"/>
      <c r="RFI6937" s="28"/>
      <c r="RFJ6937" s="44"/>
      <c r="RFK6937" s="80"/>
      <c r="RFL6937" s="47"/>
      <c r="RFM6937" s="80"/>
      <c r="RFN6937" s="80"/>
      <c r="RFO6937" s="80"/>
      <c r="RFP6937" s="80"/>
      <c r="RFQ6937" s="80"/>
      <c r="RFR6937" s="47"/>
      <c r="RFS6937" s="80"/>
      <c r="RFT6937" s="29"/>
      <c r="RFU6937" s="29"/>
      <c r="RFV6937" s="29"/>
      <c r="RFW6937" s="47"/>
      <c r="RFX6937" s="80"/>
      <c r="RFY6937" s="28"/>
      <c r="RFZ6937" s="44"/>
      <c r="RGA6937" s="80"/>
      <c r="RGB6937" s="47"/>
      <c r="RGC6937" s="80"/>
      <c r="RGD6937" s="80"/>
      <c r="RGE6937" s="80"/>
      <c r="RGF6937" s="80"/>
      <c r="RGG6937" s="80"/>
      <c r="RGH6937" s="47"/>
      <c r="RGI6937" s="80"/>
      <c r="RGJ6937" s="29"/>
      <c r="RGK6937" s="29"/>
      <c r="RGL6937" s="29"/>
      <c r="RGM6937" s="47"/>
      <c r="RGN6937" s="80"/>
      <c r="RGO6937" s="28"/>
      <c r="RGP6937" s="44"/>
      <c r="RGQ6937" s="80"/>
      <c r="RGR6937" s="47"/>
      <c r="RGS6937" s="80"/>
      <c r="RGT6937" s="80"/>
      <c r="RGU6937" s="80"/>
      <c r="RGV6937" s="80"/>
      <c r="RGW6937" s="80"/>
      <c r="RGX6937" s="47"/>
      <c r="RGY6937" s="80"/>
      <c r="RGZ6937" s="29"/>
      <c r="RHA6937" s="29"/>
      <c r="RHB6937" s="29"/>
      <c r="RHC6937" s="47"/>
      <c r="RHD6937" s="80"/>
      <c r="RHE6937" s="28"/>
      <c r="RHF6937" s="44"/>
      <c r="RHG6937" s="80"/>
      <c r="RHH6937" s="47"/>
      <c r="RHI6937" s="80"/>
      <c r="RHJ6937" s="80"/>
      <c r="RHK6937" s="80"/>
      <c r="RHL6937" s="80"/>
      <c r="RHM6937" s="80"/>
      <c r="RHN6937" s="47"/>
      <c r="RHO6937" s="80"/>
      <c r="RHP6937" s="29"/>
      <c r="RHQ6937" s="29"/>
      <c r="RHR6937" s="29"/>
      <c r="RHS6937" s="47"/>
      <c r="RHT6937" s="80"/>
      <c r="RHU6937" s="28"/>
      <c r="RHV6937" s="44"/>
      <c r="RHW6937" s="80"/>
      <c r="RHX6937" s="47"/>
      <c r="RHY6937" s="80"/>
      <c r="RHZ6937" s="80"/>
      <c r="RIA6937" s="80"/>
      <c r="RIB6937" s="80"/>
      <c r="RIC6937" s="80"/>
      <c r="RID6937" s="47"/>
      <c r="RIE6937" s="80"/>
      <c r="RIF6937" s="29"/>
      <c r="RIG6937" s="29"/>
      <c r="RIH6937" s="29"/>
      <c r="RII6937" s="47"/>
      <c r="RIJ6937" s="80"/>
      <c r="RIK6937" s="28"/>
      <c r="RIL6937" s="44"/>
      <c r="RIM6937" s="80"/>
      <c r="RIN6937" s="47"/>
      <c r="RIO6937" s="80"/>
      <c r="RIP6937" s="80"/>
      <c r="RIQ6937" s="80"/>
      <c r="RIR6937" s="80"/>
      <c r="RIS6937" s="80"/>
      <c r="RIT6937" s="47"/>
      <c r="RIU6937" s="80"/>
      <c r="RIV6937" s="29"/>
      <c r="RIW6937" s="29"/>
      <c r="RIX6937" s="29"/>
      <c r="RIY6937" s="47"/>
      <c r="RIZ6937" s="80"/>
      <c r="RJA6937" s="28"/>
      <c r="RJB6937" s="44"/>
      <c r="RJC6937" s="80"/>
      <c r="RJD6937" s="47"/>
      <c r="RJE6937" s="80"/>
      <c r="RJF6937" s="80"/>
      <c r="RJG6937" s="80"/>
      <c r="RJH6937" s="80"/>
      <c r="RJI6937" s="80"/>
      <c r="RJJ6937" s="47"/>
      <c r="RJK6937" s="80"/>
      <c r="RJL6937" s="29"/>
      <c r="RJM6937" s="29"/>
      <c r="RJN6937" s="29"/>
      <c r="RJO6937" s="47"/>
      <c r="RJP6937" s="80"/>
      <c r="RJQ6937" s="28"/>
      <c r="RJR6937" s="44"/>
      <c r="RJS6937" s="80"/>
      <c r="RJT6937" s="47"/>
      <c r="RJU6937" s="80"/>
      <c r="RJV6937" s="80"/>
      <c r="RJW6937" s="80"/>
      <c r="RJX6937" s="80"/>
      <c r="RJY6937" s="80"/>
      <c r="RJZ6937" s="47"/>
      <c r="RKA6937" s="80"/>
      <c r="RKB6937" s="29"/>
      <c r="RKC6937" s="29"/>
      <c r="RKD6937" s="29"/>
      <c r="RKE6937" s="47"/>
      <c r="RKF6937" s="80"/>
      <c r="RKG6937" s="28"/>
      <c r="RKH6937" s="44"/>
      <c r="RKI6937" s="80"/>
      <c r="RKJ6937" s="47"/>
      <c r="RKK6937" s="80"/>
      <c r="RKL6937" s="80"/>
      <c r="RKM6937" s="80"/>
      <c r="RKN6937" s="80"/>
      <c r="RKO6937" s="80"/>
      <c r="RKP6937" s="47"/>
      <c r="RKQ6937" s="80"/>
      <c r="RKR6937" s="29"/>
      <c r="RKS6937" s="29"/>
      <c r="RKT6937" s="29"/>
      <c r="RKU6937" s="47"/>
      <c r="RKV6937" s="80"/>
      <c r="RKW6937" s="28"/>
      <c r="RKX6937" s="44"/>
      <c r="RKY6937" s="80"/>
      <c r="RKZ6937" s="47"/>
      <c r="RLA6937" s="80"/>
      <c r="RLB6937" s="80"/>
      <c r="RLC6937" s="80"/>
      <c r="RLD6937" s="80"/>
      <c r="RLE6937" s="80"/>
      <c r="RLF6937" s="47"/>
      <c r="RLG6937" s="80"/>
      <c r="RLH6937" s="29"/>
      <c r="RLI6937" s="29"/>
      <c r="RLJ6937" s="29"/>
      <c r="RLK6937" s="47"/>
      <c r="RLL6937" s="80"/>
      <c r="RLM6937" s="28"/>
      <c r="RLN6937" s="44"/>
      <c r="RLO6937" s="80"/>
      <c r="RLP6937" s="47"/>
      <c r="RLQ6937" s="80"/>
      <c r="RLR6937" s="80"/>
      <c r="RLS6937" s="80"/>
      <c r="RLT6937" s="80"/>
      <c r="RLU6937" s="80"/>
      <c r="RLV6937" s="47"/>
      <c r="RLW6937" s="80"/>
      <c r="RLX6937" s="29"/>
      <c r="RLY6937" s="29"/>
      <c r="RLZ6937" s="29"/>
      <c r="RMA6937" s="47"/>
      <c r="RMB6937" s="80"/>
      <c r="RMC6937" s="28"/>
      <c r="RMD6937" s="44"/>
      <c r="RME6937" s="80"/>
      <c r="RMF6937" s="47"/>
      <c r="RMG6937" s="80"/>
      <c r="RMH6937" s="80"/>
      <c r="RMI6937" s="80"/>
      <c r="RMJ6937" s="80"/>
      <c r="RMK6937" s="80"/>
      <c r="RML6937" s="47"/>
      <c r="RMM6937" s="80"/>
      <c r="RMN6937" s="29"/>
      <c r="RMO6937" s="29"/>
      <c r="RMP6937" s="29"/>
      <c r="RMQ6937" s="47"/>
      <c r="RMR6937" s="80"/>
      <c r="RMS6937" s="28"/>
      <c r="RMT6937" s="44"/>
      <c r="RMU6937" s="80"/>
      <c r="RMV6937" s="47"/>
      <c r="RMW6937" s="80"/>
      <c r="RMX6937" s="80"/>
      <c r="RMY6937" s="80"/>
      <c r="RMZ6937" s="80"/>
      <c r="RNA6937" s="80"/>
      <c r="RNB6937" s="47"/>
      <c r="RNC6937" s="80"/>
      <c r="RND6937" s="29"/>
      <c r="RNE6937" s="29"/>
      <c r="RNF6937" s="29"/>
      <c r="RNG6937" s="47"/>
      <c r="RNH6937" s="80"/>
      <c r="RNI6937" s="28"/>
      <c r="RNJ6937" s="44"/>
      <c r="RNK6937" s="80"/>
      <c r="RNL6937" s="47"/>
      <c r="RNM6937" s="80"/>
      <c r="RNN6937" s="80"/>
      <c r="RNO6937" s="80"/>
      <c r="RNP6937" s="80"/>
      <c r="RNQ6937" s="80"/>
      <c r="RNR6937" s="47"/>
      <c r="RNS6937" s="80"/>
      <c r="RNT6937" s="29"/>
      <c r="RNU6937" s="29"/>
      <c r="RNV6937" s="29"/>
      <c r="RNW6937" s="47"/>
      <c r="RNX6937" s="80"/>
      <c r="RNY6937" s="28"/>
      <c r="RNZ6937" s="44"/>
      <c r="ROA6937" s="80"/>
      <c r="ROB6937" s="47"/>
      <c r="ROC6937" s="80"/>
      <c r="ROD6937" s="80"/>
      <c r="ROE6937" s="80"/>
      <c r="ROF6937" s="80"/>
      <c r="ROG6937" s="80"/>
      <c r="ROH6937" s="47"/>
      <c r="ROI6937" s="80"/>
      <c r="ROJ6937" s="29"/>
      <c r="ROK6937" s="29"/>
      <c r="ROL6937" s="29"/>
      <c r="ROM6937" s="47"/>
      <c r="RON6937" s="80"/>
      <c r="ROO6937" s="28"/>
      <c r="ROP6937" s="44"/>
      <c r="ROQ6937" s="80"/>
      <c r="ROR6937" s="47"/>
      <c r="ROS6937" s="80"/>
      <c r="ROT6937" s="80"/>
      <c r="ROU6937" s="80"/>
      <c r="ROV6937" s="80"/>
      <c r="ROW6937" s="80"/>
      <c r="ROX6937" s="47"/>
      <c r="ROY6937" s="80"/>
      <c r="ROZ6937" s="29"/>
      <c r="RPA6937" s="29"/>
      <c r="RPB6937" s="29"/>
      <c r="RPC6937" s="47"/>
      <c r="RPD6937" s="80"/>
      <c r="RPE6937" s="28"/>
      <c r="RPF6937" s="44"/>
      <c r="RPG6937" s="80"/>
      <c r="RPH6937" s="47"/>
      <c r="RPI6937" s="80"/>
      <c r="RPJ6937" s="80"/>
      <c r="RPK6937" s="80"/>
      <c r="RPL6937" s="80"/>
      <c r="RPM6937" s="80"/>
      <c r="RPN6937" s="47"/>
      <c r="RPO6937" s="80"/>
      <c r="RPP6937" s="29"/>
      <c r="RPQ6937" s="29"/>
      <c r="RPR6937" s="29"/>
      <c r="RPS6937" s="47"/>
      <c r="RPT6937" s="80"/>
      <c r="RPU6937" s="28"/>
      <c r="RPV6937" s="44"/>
      <c r="RPW6937" s="80"/>
      <c r="RPX6937" s="47"/>
      <c r="RPY6937" s="80"/>
      <c r="RPZ6937" s="80"/>
      <c r="RQA6937" s="80"/>
      <c r="RQB6937" s="80"/>
      <c r="RQC6937" s="80"/>
      <c r="RQD6937" s="47"/>
      <c r="RQE6937" s="80"/>
      <c r="RQF6937" s="29"/>
      <c r="RQG6937" s="29"/>
      <c r="RQH6937" s="29"/>
      <c r="RQI6937" s="47"/>
      <c r="RQJ6937" s="80"/>
      <c r="RQK6937" s="28"/>
      <c r="RQL6937" s="44"/>
      <c r="RQM6937" s="80"/>
      <c r="RQN6937" s="47"/>
      <c r="RQO6937" s="80"/>
      <c r="RQP6937" s="80"/>
      <c r="RQQ6937" s="80"/>
      <c r="RQR6937" s="80"/>
      <c r="RQS6937" s="80"/>
      <c r="RQT6937" s="47"/>
      <c r="RQU6937" s="80"/>
      <c r="RQV6937" s="29"/>
      <c r="RQW6937" s="29"/>
      <c r="RQX6937" s="29"/>
      <c r="RQY6937" s="47"/>
      <c r="RQZ6937" s="80"/>
      <c r="RRA6937" s="28"/>
      <c r="RRB6937" s="44"/>
      <c r="RRC6937" s="80"/>
      <c r="RRD6937" s="47"/>
      <c r="RRE6937" s="80"/>
      <c r="RRF6937" s="80"/>
      <c r="RRG6937" s="80"/>
      <c r="RRH6937" s="80"/>
      <c r="RRI6937" s="80"/>
      <c r="RRJ6937" s="47"/>
      <c r="RRK6937" s="80"/>
      <c r="RRL6937" s="29"/>
      <c r="RRM6937" s="29"/>
      <c r="RRN6937" s="29"/>
      <c r="RRO6937" s="47"/>
      <c r="RRP6937" s="80"/>
      <c r="RRQ6937" s="28"/>
      <c r="RRR6937" s="44"/>
      <c r="RRS6937" s="80"/>
      <c r="RRT6937" s="47"/>
      <c r="RRU6937" s="80"/>
      <c r="RRV6937" s="80"/>
      <c r="RRW6937" s="80"/>
      <c r="RRX6937" s="80"/>
      <c r="RRY6937" s="80"/>
      <c r="RRZ6937" s="47"/>
      <c r="RSA6937" s="80"/>
      <c r="RSB6937" s="29"/>
      <c r="RSC6937" s="29"/>
      <c r="RSD6937" s="29"/>
      <c r="RSE6937" s="47"/>
      <c r="RSF6937" s="80"/>
      <c r="RSG6937" s="28"/>
      <c r="RSH6937" s="44"/>
      <c r="RSI6937" s="80"/>
      <c r="RSJ6937" s="47"/>
      <c r="RSK6937" s="80"/>
      <c r="RSL6937" s="80"/>
      <c r="RSM6937" s="80"/>
      <c r="RSN6937" s="80"/>
      <c r="RSO6937" s="80"/>
      <c r="RSP6937" s="47"/>
      <c r="RSQ6937" s="80"/>
      <c r="RSR6937" s="29"/>
      <c r="RSS6937" s="29"/>
      <c r="RST6937" s="29"/>
      <c r="RSU6937" s="47"/>
      <c r="RSV6937" s="80"/>
      <c r="RSW6937" s="28"/>
      <c r="RSX6937" s="44"/>
      <c r="RSY6937" s="80"/>
      <c r="RSZ6937" s="47"/>
      <c r="RTA6937" s="80"/>
      <c r="RTB6937" s="80"/>
      <c r="RTC6937" s="80"/>
      <c r="RTD6937" s="80"/>
      <c r="RTE6937" s="80"/>
      <c r="RTF6937" s="47"/>
      <c r="RTG6937" s="80"/>
      <c r="RTH6937" s="29"/>
      <c r="RTI6937" s="29"/>
      <c r="RTJ6937" s="29"/>
      <c r="RTK6937" s="47"/>
      <c r="RTL6937" s="80"/>
      <c r="RTM6937" s="28"/>
      <c r="RTN6937" s="44"/>
      <c r="RTO6937" s="80"/>
      <c r="RTP6937" s="47"/>
      <c r="RTQ6937" s="80"/>
      <c r="RTR6937" s="80"/>
      <c r="RTS6937" s="80"/>
      <c r="RTT6937" s="80"/>
      <c r="RTU6937" s="80"/>
      <c r="RTV6937" s="47"/>
      <c r="RTW6937" s="80"/>
      <c r="RTX6937" s="29"/>
      <c r="RTY6937" s="29"/>
      <c r="RTZ6937" s="29"/>
      <c r="RUA6937" s="47"/>
      <c r="RUB6937" s="80"/>
      <c r="RUC6937" s="28"/>
      <c r="RUD6937" s="44"/>
      <c r="RUE6937" s="80"/>
      <c r="RUF6937" s="47"/>
      <c r="RUG6937" s="80"/>
      <c r="RUH6937" s="80"/>
      <c r="RUI6937" s="80"/>
      <c r="RUJ6937" s="80"/>
      <c r="RUK6937" s="80"/>
      <c r="RUL6937" s="47"/>
      <c r="RUM6937" s="80"/>
      <c r="RUN6937" s="29"/>
      <c r="RUO6937" s="29"/>
      <c r="RUP6937" s="29"/>
      <c r="RUQ6937" s="47"/>
      <c r="RUR6937" s="80"/>
      <c r="RUS6937" s="28"/>
      <c r="RUT6937" s="44"/>
      <c r="RUU6937" s="80"/>
      <c r="RUV6937" s="47"/>
      <c r="RUW6937" s="80"/>
      <c r="RUX6937" s="80"/>
      <c r="RUY6937" s="80"/>
      <c r="RUZ6937" s="80"/>
      <c r="RVA6937" s="80"/>
      <c r="RVB6937" s="47"/>
      <c r="RVC6937" s="80"/>
      <c r="RVD6937" s="29"/>
      <c r="RVE6937" s="29"/>
      <c r="RVF6937" s="29"/>
      <c r="RVG6937" s="47"/>
      <c r="RVH6937" s="80"/>
      <c r="RVI6937" s="28"/>
      <c r="RVJ6937" s="44"/>
      <c r="RVK6937" s="80"/>
      <c r="RVL6937" s="47"/>
      <c r="RVM6937" s="80"/>
      <c r="RVN6937" s="80"/>
      <c r="RVO6937" s="80"/>
      <c r="RVP6937" s="80"/>
      <c r="RVQ6937" s="80"/>
      <c r="RVR6937" s="47"/>
      <c r="RVS6937" s="80"/>
      <c r="RVT6937" s="29"/>
      <c r="RVU6937" s="29"/>
      <c r="RVV6937" s="29"/>
      <c r="RVW6937" s="47"/>
      <c r="RVX6937" s="80"/>
      <c r="RVY6937" s="28"/>
      <c r="RVZ6937" s="44"/>
      <c r="RWA6937" s="80"/>
      <c r="RWB6937" s="47"/>
      <c r="RWC6937" s="80"/>
      <c r="RWD6937" s="80"/>
      <c r="RWE6937" s="80"/>
      <c r="RWF6937" s="80"/>
      <c r="RWG6937" s="80"/>
      <c r="RWH6937" s="47"/>
      <c r="RWI6937" s="80"/>
      <c r="RWJ6937" s="29"/>
      <c r="RWK6937" s="29"/>
      <c r="RWL6937" s="29"/>
      <c r="RWM6937" s="47"/>
      <c r="RWN6937" s="80"/>
      <c r="RWO6937" s="28"/>
      <c r="RWP6937" s="44"/>
      <c r="RWQ6937" s="80"/>
      <c r="RWR6937" s="47"/>
      <c r="RWS6937" s="80"/>
      <c r="RWT6937" s="80"/>
      <c r="RWU6937" s="80"/>
      <c r="RWV6937" s="80"/>
      <c r="RWW6937" s="80"/>
      <c r="RWX6937" s="47"/>
      <c r="RWY6937" s="80"/>
      <c r="RWZ6937" s="29"/>
      <c r="RXA6937" s="29"/>
      <c r="RXB6937" s="29"/>
      <c r="RXC6937" s="47"/>
      <c r="RXD6937" s="80"/>
      <c r="RXE6937" s="28"/>
      <c r="RXF6937" s="44"/>
      <c r="RXG6937" s="80"/>
      <c r="RXH6937" s="47"/>
      <c r="RXI6937" s="80"/>
      <c r="RXJ6937" s="80"/>
      <c r="RXK6937" s="80"/>
      <c r="RXL6937" s="80"/>
      <c r="RXM6937" s="80"/>
      <c r="RXN6937" s="47"/>
      <c r="RXO6937" s="80"/>
      <c r="RXP6937" s="29"/>
      <c r="RXQ6937" s="29"/>
      <c r="RXR6937" s="29"/>
      <c r="RXS6937" s="47"/>
      <c r="RXT6937" s="80"/>
      <c r="RXU6937" s="28"/>
      <c r="RXV6937" s="44"/>
      <c r="RXW6937" s="80"/>
      <c r="RXX6937" s="47"/>
      <c r="RXY6937" s="80"/>
      <c r="RXZ6937" s="80"/>
      <c r="RYA6937" s="80"/>
      <c r="RYB6937" s="80"/>
      <c r="RYC6937" s="80"/>
      <c r="RYD6937" s="47"/>
      <c r="RYE6937" s="80"/>
      <c r="RYF6937" s="29"/>
      <c r="RYG6937" s="29"/>
      <c r="RYH6937" s="29"/>
      <c r="RYI6937" s="47"/>
      <c r="RYJ6937" s="80"/>
      <c r="RYK6937" s="28"/>
      <c r="RYL6937" s="44"/>
      <c r="RYM6937" s="80"/>
      <c r="RYN6937" s="47"/>
      <c r="RYO6937" s="80"/>
      <c r="RYP6937" s="80"/>
      <c r="RYQ6937" s="80"/>
      <c r="RYR6937" s="80"/>
      <c r="RYS6937" s="80"/>
      <c r="RYT6937" s="47"/>
      <c r="RYU6937" s="80"/>
      <c r="RYV6937" s="29"/>
      <c r="RYW6937" s="29"/>
      <c r="RYX6937" s="29"/>
      <c r="RYY6937" s="47"/>
      <c r="RYZ6937" s="80"/>
      <c r="RZA6937" s="28"/>
      <c r="RZB6937" s="44"/>
      <c r="RZC6937" s="80"/>
      <c r="RZD6937" s="47"/>
      <c r="RZE6937" s="80"/>
      <c r="RZF6937" s="80"/>
      <c r="RZG6937" s="80"/>
      <c r="RZH6937" s="80"/>
      <c r="RZI6937" s="80"/>
      <c r="RZJ6937" s="47"/>
      <c r="RZK6937" s="80"/>
      <c r="RZL6937" s="29"/>
      <c r="RZM6937" s="29"/>
      <c r="RZN6937" s="29"/>
      <c r="RZO6937" s="47"/>
      <c r="RZP6937" s="80"/>
      <c r="RZQ6937" s="28"/>
      <c r="RZR6937" s="44"/>
      <c r="RZS6937" s="80"/>
      <c r="RZT6937" s="47"/>
      <c r="RZU6937" s="80"/>
      <c r="RZV6937" s="80"/>
      <c r="RZW6937" s="80"/>
      <c r="RZX6937" s="80"/>
      <c r="RZY6937" s="80"/>
      <c r="RZZ6937" s="47"/>
      <c r="SAA6937" s="80"/>
      <c r="SAB6937" s="29"/>
      <c r="SAC6937" s="29"/>
      <c r="SAD6937" s="29"/>
      <c r="SAE6937" s="47"/>
      <c r="SAF6937" s="80"/>
      <c r="SAG6937" s="28"/>
      <c r="SAH6937" s="44"/>
      <c r="SAI6937" s="80"/>
      <c r="SAJ6937" s="47"/>
      <c r="SAK6937" s="80"/>
      <c r="SAL6937" s="80"/>
      <c r="SAM6937" s="80"/>
      <c r="SAN6937" s="80"/>
      <c r="SAO6937" s="80"/>
      <c r="SAP6937" s="47"/>
      <c r="SAQ6937" s="80"/>
      <c r="SAR6937" s="29"/>
      <c r="SAS6937" s="29"/>
      <c r="SAT6937" s="29"/>
      <c r="SAU6937" s="47"/>
      <c r="SAV6937" s="80"/>
      <c r="SAW6937" s="28"/>
      <c r="SAX6937" s="44"/>
      <c r="SAY6937" s="80"/>
      <c r="SAZ6937" s="47"/>
      <c r="SBA6937" s="80"/>
      <c r="SBB6937" s="80"/>
      <c r="SBC6937" s="80"/>
      <c r="SBD6937" s="80"/>
      <c r="SBE6937" s="80"/>
      <c r="SBF6937" s="47"/>
      <c r="SBG6937" s="80"/>
      <c r="SBH6937" s="29"/>
      <c r="SBI6937" s="29"/>
      <c r="SBJ6937" s="29"/>
      <c r="SBK6937" s="47"/>
      <c r="SBL6937" s="80"/>
      <c r="SBM6937" s="28"/>
      <c r="SBN6937" s="44"/>
      <c r="SBO6937" s="80"/>
      <c r="SBP6937" s="47"/>
      <c r="SBQ6937" s="80"/>
      <c r="SBR6937" s="80"/>
      <c r="SBS6937" s="80"/>
      <c r="SBT6937" s="80"/>
      <c r="SBU6937" s="80"/>
      <c r="SBV6937" s="47"/>
      <c r="SBW6937" s="80"/>
      <c r="SBX6937" s="29"/>
      <c r="SBY6937" s="29"/>
      <c r="SBZ6937" s="29"/>
      <c r="SCA6937" s="47"/>
      <c r="SCB6937" s="80"/>
      <c r="SCC6937" s="28"/>
      <c r="SCD6937" s="44"/>
      <c r="SCE6937" s="80"/>
      <c r="SCF6937" s="47"/>
      <c r="SCG6937" s="80"/>
      <c r="SCH6937" s="80"/>
      <c r="SCI6937" s="80"/>
      <c r="SCJ6937" s="80"/>
      <c r="SCK6937" s="80"/>
      <c r="SCL6937" s="47"/>
      <c r="SCM6937" s="80"/>
      <c r="SCN6937" s="29"/>
      <c r="SCO6937" s="29"/>
      <c r="SCP6937" s="29"/>
      <c r="SCQ6937" s="47"/>
      <c r="SCR6937" s="80"/>
      <c r="SCS6937" s="28"/>
      <c r="SCT6937" s="44"/>
      <c r="SCU6937" s="80"/>
      <c r="SCV6937" s="47"/>
      <c r="SCW6937" s="80"/>
      <c r="SCX6937" s="80"/>
      <c r="SCY6937" s="80"/>
      <c r="SCZ6937" s="80"/>
      <c r="SDA6937" s="80"/>
      <c r="SDB6937" s="47"/>
      <c r="SDC6937" s="80"/>
      <c r="SDD6937" s="29"/>
      <c r="SDE6937" s="29"/>
      <c r="SDF6937" s="29"/>
      <c r="SDG6937" s="47"/>
      <c r="SDH6937" s="80"/>
      <c r="SDI6937" s="28"/>
      <c r="SDJ6937" s="44"/>
      <c r="SDK6937" s="80"/>
      <c r="SDL6937" s="47"/>
      <c r="SDM6937" s="80"/>
      <c r="SDN6937" s="80"/>
      <c r="SDO6937" s="80"/>
      <c r="SDP6937" s="80"/>
      <c r="SDQ6937" s="80"/>
      <c r="SDR6937" s="47"/>
      <c r="SDS6937" s="80"/>
      <c r="SDT6937" s="29"/>
      <c r="SDU6937" s="29"/>
      <c r="SDV6937" s="29"/>
      <c r="SDW6937" s="47"/>
      <c r="SDX6937" s="80"/>
      <c r="SDY6937" s="28"/>
      <c r="SDZ6937" s="44"/>
      <c r="SEA6937" s="80"/>
      <c r="SEB6937" s="47"/>
      <c r="SEC6937" s="80"/>
      <c r="SED6937" s="80"/>
      <c r="SEE6937" s="80"/>
      <c r="SEF6937" s="80"/>
      <c r="SEG6937" s="80"/>
      <c r="SEH6937" s="47"/>
      <c r="SEI6937" s="80"/>
      <c r="SEJ6937" s="29"/>
      <c r="SEK6937" s="29"/>
      <c r="SEL6937" s="29"/>
      <c r="SEM6937" s="47"/>
      <c r="SEN6937" s="80"/>
      <c r="SEO6937" s="28"/>
      <c r="SEP6937" s="44"/>
      <c r="SEQ6937" s="80"/>
      <c r="SER6937" s="47"/>
      <c r="SES6937" s="80"/>
      <c r="SET6937" s="80"/>
      <c r="SEU6937" s="80"/>
      <c r="SEV6937" s="80"/>
      <c r="SEW6937" s="80"/>
      <c r="SEX6937" s="47"/>
      <c r="SEY6937" s="80"/>
      <c r="SEZ6937" s="29"/>
      <c r="SFA6937" s="29"/>
      <c r="SFB6937" s="29"/>
      <c r="SFC6937" s="47"/>
      <c r="SFD6937" s="80"/>
      <c r="SFE6937" s="28"/>
      <c r="SFF6937" s="44"/>
      <c r="SFG6937" s="80"/>
      <c r="SFH6937" s="47"/>
      <c r="SFI6937" s="80"/>
      <c r="SFJ6937" s="80"/>
      <c r="SFK6937" s="80"/>
      <c r="SFL6937" s="80"/>
      <c r="SFM6937" s="80"/>
      <c r="SFN6937" s="47"/>
      <c r="SFO6937" s="80"/>
      <c r="SFP6937" s="29"/>
      <c r="SFQ6937" s="29"/>
      <c r="SFR6937" s="29"/>
      <c r="SFS6937" s="47"/>
      <c r="SFT6937" s="80"/>
      <c r="SFU6937" s="28"/>
      <c r="SFV6937" s="44"/>
      <c r="SFW6937" s="80"/>
      <c r="SFX6937" s="47"/>
      <c r="SFY6937" s="80"/>
      <c r="SFZ6937" s="80"/>
      <c r="SGA6937" s="80"/>
      <c r="SGB6937" s="80"/>
      <c r="SGC6937" s="80"/>
      <c r="SGD6937" s="47"/>
      <c r="SGE6937" s="80"/>
      <c r="SGF6937" s="29"/>
      <c r="SGG6937" s="29"/>
      <c r="SGH6937" s="29"/>
      <c r="SGI6937" s="47"/>
      <c r="SGJ6937" s="80"/>
      <c r="SGK6937" s="28"/>
      <c r="SGL6937" s="44"/>
      <c r="SGM6937" s="80"/>
      <c r="SGN6937" s="47"/>
      <c r="SGO6937" s="80"/>
      <c r="SGP6937" s="80"/>
      <c r="SGQ6937" s="80"/>
      <c r="SGR6937" s="80"/>
      <c r="SGS6937" s="80"/>
      <c r="SGT6937" s="47"/>
      <c r="SGU6937" s="80"/>
      <c r="SGV6937" s="29"/>
      <c r="SGW6937" s="29"/>
      <c r="SGX6937" s="29"/>
      <c r="SGY6937" s="47"/>
      <c r="SGZ6937" s="80"/>
      <c r="SHA6937" s="28"/>
      <c r="SHB6937" s="44"/>
      <c r="SHC6937" s="80"/>
      <c r="SHD6937" s="47"/>
      <c r="SHE6937" s="80"/>
      <c r="SHF6937" s="80"/>
      <c r="SHG6937" s="80"/>
      <c r="SHH6937" s="80"/>
      <c r="SHI6937" s="80"/>
      <c r="SHJ6937" s="47"/>
      <c r="SHK6937" s="80"/>
      <c r="SHL6937" s="29"/>
      <c r="SHM6937" s="29"/>
      <c r="SHN6937" s="29"/>
      <c r="SHO6937" s="47"/>
      <c r="SHP6937" s="80"/>
      <c r="SHQ6937" s="28"/>
      <c r="SHR6937" s="44"/>
      <c r="SHS6937" s="80"/>
      <c r="SHT6937" s="47"/>
      <c r="SHU6937" s="80"/>
      <c r="SHV6937" s="80"/>
      <c r="SHW6937" s="80"/>
      <c r="SHX6937" s="80"/>
      <c r="SHY6937" s="80"/>
      <c r="SHZ6937" s="47"/>
      <c r="SIA6937" s="80"/>
      <c r="SIB6937" s="29"/>
      <c r="SIC6937" s="29"/>
      <c r="SID6937" s="29"/>
      <c r="SIE6937" s="47"/>
      <c r="SIF6937" s="80"/>
      <c r="SIG6937" s="28"/>
      <c r="SIH6937" s="44"/>
      <c r="SII6937" s="80"/>
      <c r="SIJ6937" s="47"/>
      <c r="SIK6937" s="80"/>
      <c r="SIL6937" s="80"/>
      <c r="SIM6937" s="80"/>
      <c r="SIN6937" s="80"/>
      <c r="SIO6937" s="80"/>
      <c r="SIP6937" s="47"/>
      <c r="SIQ6937" s="80"/>
      <c r="SIR6937" s="29"/>
      <c r="SIS6937" s="29"/>
      <c r="SIT6937" s="29"/>
      <c r="SIU6937" s="47"/>
      <c r="SIV6937" s="80"/>
      <c r="SIW6937" s="28"/>
      <c r="SIX6937" s="44"/>
      <c r="SIY6937" s="80"/>
      <c r="SIZ6937" s="47"/>
      <c r="SJA6937" s="80"/>
      <c r="SJB6937" s="80"/>
      <c r="SJC6937" s="80"/>
      <c r="SJD6937" s="80"/>
      <c r="SJE6937" s="80"/>
      <c r="SJF6937" s="47"/>
      <c r="SJG6937" s="80"/>
      <c r="SJH6937" s="29"/>
      <c r="SJI6937" s="29"/>
      <c r="SJJ6937" s="29"/>
      <c r="SJK6937" s="47"/>
      <c r="SJL6937" s="80"/>
      <c r="SJM6937" s="28"/>
      <c r="SJN6937" s="44"/>
      <c r="SJO6937" s="80"/>
      <c r="SJP6937" s="47"/>
      <c r="SJQ6937" s="80"/>
      <c r="SJR6937" s="80"/>
      <c r="SJS6937" s="80"/>
      <c r="SJT6937" s="80"/>
      <c r="SJU6937" s="80"/>
      <c r="SJV6937" s="47"/>
      <c r="SJW6937" s="80"/>
      <c r="SJX6937" s="29"/>
      <c r="SJY6937" s="29"/>
      <c r="SJZ6937" s="29"/>
      <c r="SKA6937" s="47"/>
      <c r="SKB6937" s="80"/>
      <c r="SKC6937" s="28"/>
      <c r="SKD6937" s="44"/>
      <c r="SKE6937" s="80"/>
      <c r="SKF6937" s="47"/>
      <c r="SKG6937" s="80"/>
      <c r="SKH6937" s="80"/>
      <c r="SKI6937" s="80"/>
      <c r="SKJ6937" s="80"/>
      <c r="SKK6937" s="80"/>
      <c r="SKL6937" s="47"/>
      <c r="SKM6937" s="80"/>
      <c r="SKN6937" s="29"/>
      <c r="SKO6937" s="29"/>
      <c r="SKP6937" s="29"/>
      <c r="SKQ6937" s="47"/>
      <c r="SKR6937" s="80"/>
      <c r="SKS6937" s="28"/>
      <c r="SKT6937" s="44"/>
      <c r="SKU6937" s="80"/>
      <c r="SKV6937" s="47"/>
      <c r="SKW6937" s="80"/>
      <c r="SKX6937" s="80"/>
      <c r="SKY6937" s="80"/>
      <c r="SKZ6937" s="80"/>
      <c r="SLA6937" s="80"/>
      <c r="SLB6937" s="47"/>
      <c r="SLC6937" s="80"/>
      <c r="SLD6937" s="29"/>
      <c r="SLE6937" s="29"/>
      <c r="SLF6937" s="29"/>
      <c r="SLG6937" s="47"/>
      <c r="SLH6937" s="80"/>
      <c r="SLI6937" s="28"/>
      <c r="SLJ6937" s="44"/>
      <c r="SLK6937" s="80"/>
      <c r="SLL6937" s="47"/>
      <c r="SLM6937" s="80"/>
      <c r="SLN6937" s="80"/>
      <c r="SLO6937" s="80"/>
      <c r="SLP6937" s="80"/>
      <c r="SLQ6937" s="80"/>
      <c r="SLR6937" s="47"/>
      <c r="SLS6937" s="80"/>
      <c r="SLT6937" s="29"/>
      <c r="SLU6937" s="29"/>
      <c r="SLV6937" s="29"/>
      <c r="SLW6937" s="47"/>
      <c r="SLX6937" s="80"/>
      <c r="SLY6937" s="28"/>
      <c r="SLZ6937" s="44"/>
      <c r="SMA6937" s="80"/>
      <c r="SMB6937" s="47"/>
      <c r="SMC6937" s="80"/>
      <c r="SMD6937" s="80"/>
      <c r="SME6937" s="80"/>
      <c r="SMF6937" s="80"/>
      <c r="SMG6937" s="80"/>
      <c r="SMH6937" s="47"/>
      <c r="SMI6937" s="80"/>
      <c r="SMJ6937" s="29"/>
      <c r="SMK6937" s="29"/>
      <c r="SML6937" s="29"/>
      <c r="SMM6937" s="47"/>
      <c r="SMN6937" s="80"/>
      <c r="SMO6937" s="28"/>
      <c r="SMP6937" s="44"/>
      <c r="SMQ6937" s="80"/>
      <c r="SMR6937" s="47"/>
      <c r="SMS6937" s="80"/>
      <c r="SMT6937" s="80"/>
      <c r="SMU6937" s="80"/>
      <c r="SMV6937" s="80"/>
      <c r="SMW6937" s="80"/>
      <c r="SMX6937" s="47"/>
      <c r="SMY6937" s="80"/>
      <c r="SMZ6937" s="29"/>
      <c r="SNA6937" s="29"/>
      <c r="SNB6937" s="29"/>
      <c r="SNC6937" s="47"/>
      <c r="SND6937" s="80"/>
      <c r="SNE6937" s="28"/>
      <c r="SNF6937" s="44"/>
      <c r="SNG6937" s="80"/>
      <c r="SNH6937" s="47"/>
      <c r="SNI6937" s="80"/>
      <c r="SNJ6937" s="80"/>
      <c r="SNK6937" s="80"/>
      <c r="SNL6937" s="80"/>
      <c r="SNM6937" s="80"/>
      <c r="SNN6937" s="47"/>
      <c r="SNO6937" s="80"/>
      <c r="SNP6937" s="29"/>
      <c r="SNQ6937" s="29"/>
      <c r="SNR6937" s="29"/>
      <c r="SNS6937" s="47"/>
      <c r="SNT6937" s="80"/>
      <c r="SNU6937" s="28"/>
      <c r="SNV6937" s="44"/>
      <c r="SNW6937" s="80"/>
      <c r="SNX6937" s="47"/>
      <c r="SNY6937" s="80"/>
      <c r="SNZ6937" s="80"/>
      <c r="SOA6937" s="80"/>
      <c r="SOB6937" s="80"/>
      <c r="SOC6937" s="80"/>
      <c r="SOD6937" s="47"/>
      <c r="SOE6937" s="80"/>
      <c r="SOF6937" s="29"/>
      <c r="SOG6937" s="29"/>
      <c r="SOH6937" s="29"/>
      <c r="SOI6937" s="47"/>
      <c r="SOJ6937" s="80"/>
      <c r="SOK6937" s="28"/>
      <c r="SOL6937" s="44"/>
      <c r="SOM6937" s="80"/>
      <c r="SON6937" s="47"/>
      <c r="SOO6937" s="80"/>
      <c r="SOP6937" s="80"/>
      <c r="SOQ6937" s="80"/>
      <c r="SOR6937" s="80"/>
      <c r="SOS6937" s="80"/>
      <c r="SOT6937" s="47"/>
      <c r="SOU6937" s="80"/>
      <c r="SOV6937" s="29"/>
      <c r="SOW6937" s="29"/>
      <c r="SOX6937" s="29"/>
      <c r="SOY6937" s="47"/>
      <c r="SOZ6937" s="80"/>
      <c r="SPA6937" s="28"/>
      <c r="SPB6937" s="44"/>
      <c r="SPC6937" s="80"/>
      <c r="SPD6937" s="47"/>
      <c r="SPE6937" s="80"/>
      <c r="SPF6937" s="80"/>
      <c r="SPG6937" s="80"/>
      <c r="SPH6937" s="80"/>
      <c r="SPI6937" s="80"/>
      <c r="SPJ6937" s="47"/>
      <c r="SPK6937" s="80"/>
      <c r="SPL6937" s="29"/>
      <c r="SPM6937" s="29"/>
      <c r="SPN6937" s="29"/>
      <c r="SPO6937" s="47"/>
      <c r="SPP6937" s="80"/>
      <c r="SPQ6937" s="28"/>
      <c r="SPR6937" s="44"/>
      <c r="SPS6937" s="80"/>
      <c r="SPT6937" s="47"/>
      <c r="SPU6937" s="80"/>
      <c r="SPV6937" s="80"/>
      <c r="SPW6937" s="80"/>
      <c r="SPX6937" s="80"/>
      <c r="SPY6937" s="80"/>
      <c r="SPZ6937" s="47"/>
      <c r="SQA6937" s="80"/>
      <c r="SQB6937" s="29"/>
      <c r="SQC6937" s="29"/>
      <c r="SQD6937" s="29"/>
      <c r="SQE6937" s="47"/>
      <c r="SQF6937" s="80"/>
      <c r="SQG6937" s="28"/>
      <c r="SQH6937" s="44"/>
      <c r="SQI6937" s="80"/>
      <c r="SQJ6937" s="47"/>
      <c r="SQK6937" s="80"/>
      <c r="SQL6937" s="80"/>
      <c r="SQM6937" s="80"/>
      <c r="SQN6937" s="80"/>
      <c r="SQO6937" s="80"/>
      <c r="SQP6937" s="47"/>
      <c r="SQQ6937" s="80"/>
      <c r="SQR6937" s="29"/>
      <c r="SQS6937" s="29"/>
      <c r="SQT6937" s="29"/>
      <c r="SQU6937" s="47"/>
      <c r="SQV6937" s="80"/>
      <c r="SQW6937" s="28"/>
      <c r="SQX6937" s="44"/>
      <c r="SQY6937" s="80"/>
      <c r="SQZ6937" s="47"/>
      <c r="SRA6937" s="80"/>
      <c r="SRB6937" s="80"/>
      <c r="SRC6937" s="80"/>
      <c r="SRD6937" s="80"/>
      <c r="SRE6937" s="80"/>
      <c r="SRF6937" s="47"/>
      <c r="SRG6937" s="80"/>
      <c r="SRH6937" s="29"/>
      <c r="SRI6937" s="29"/>
      <c r="SRJ6937" s="29"/>
      <c r="SRK6937" s="47"/>
      <c r="SRL6937" s="80"/>
      <c r="SRM6937" s="28"/>
      <c r="SRN6937" s="44"/>
      <c r="SRO6937" s="80"/>
      <c r="SRP6937" s="47"/>
      <c r="SRQ6937" s="80"/>
      <c r="SRR6937" s="80"/>
      <c r="SRS6937" s="80"/>
      <c r="SRT6937" s="80"/>
      <c r="SRU6937" s="80"/>
      <c r="SRV6937" s="47"/>
      <c r="SRW6937" s="80"/>
      <c r="SRX6937" s="29"/>
      <c r="SRY6937" s="29"/>
      <c r="SRZ6937" s="29"/>
      <c r="SSA6937" s="47"/>
      <c r="SSB6937" s="80"/>
      <c r="SSC6937" s="28"/>
      <c r="SSD6937" s="44"/>
      <c r="SSE6937" s="80"/>
      <c r="SSF6937" s="47"/>
      <c r="SSG6937" s="80"/>
      <c r="SSH6937" s="80"/>
      <c r="SSI6937" s="80"/>
      <c r="SSJ6937" s="80"/>
      <c r="SSK6937" s="80"/>
      <c r="SSL6937" s="47"/>
      <c r="SSM6937" s="80"/>
      <c r="SSN6937" s="29"/>
      <c r="SSO6937" s="29"/>
      <c r="SSP6937" s="29"/>
      <c r="SSQ6937" s="47"/>
      <c r="SSR6937" s="80"/>
      <c r="SSS6937" s="28"/>
      <c r="SST6937" s="44"/>
      <c r="SSU6937" s="80"/>
      <c r="SSV6937" s="47"/>
      <c r="SSW6937" s="80"/>
      <c r="SSX6937" s="80"/>
      <c r="SSY6937" s="80"/>
      <c r="SSZ6937" s="80"/>
      <c r="STA6937" s="80"/>
      <c r="STB6937" s="47"/>
      <c r="STC6937" s="80"/>
      <c r="STD6937" s="29"/>
      <c r="STE6937" s="29"/>
      <c r="STF6937" s="29"/>
      <c r="STG6937" s="47"/>
      <c r="STH6937" s="80"/>
      <c r="STI6937" s="28"/>
      <c r="STJ6937" s="44"/>
      <c r="STK6937" s="80"/>
      <c r="STL6937" s="47"/>
      <c r="STM6937" s="80"/>
      <c r="STN6937" s="80"/>
      <c r="STO6937" s="80"/>
      <c r="STP6937" s="80"/>
      <c r="STQ6937" s="80"/>
      <c r="STR6937" s="47"/>
      <c r="STS6937" s="80"/>
      <c r="STT6937" s="29"/>
      <c r="STU6937" s="29"/>
      <c r="STV6937" s="29"/>
      <c r="STW6937" s="47"/>
      <c r="STX6937" s="80"/>
      <c r="STY6937" s="28"/>
      <c r="STZ6937" s="44"/>
      <c r="SUA6937" s="80"/>
      <c r="SUB6937" s="47"/>
      <c r="SUC6937" s="80"/>
      <c r="SUD6937" s="80"/>
      <c r="SUE6937" s="80"/>
      <c r="SUF6937" s="80"/>
      <c r="SUG6937" s="80"/>
      <c r="SUH6937" s="47"/>
      <c r="SUI6937" s="80"/>
      <c r="SUJ6937" s="29"/>
      <c r="SUK6937" s="29"/>
      <c r="SUL6937" s="29"/>
      <c r="SUM6937" s="47"/>
      <c r="SUN6937" s="80"/>
      <c r="SUO6937" s="28"/>
      <c r="SUP6937" s="44"/>
      <c r="SUQ6937" s="80"/>
      <c r="SUR6937" s="47"/>
      <c r="SUS6937" s="80"/>
      <c r="SUT6937" s="80"/>
      <c r="SUU6937" s="80"/>
      <c r="SUV6937" s="80"/>
      <c r="SUW6937" s="80"/>
      <c r="SUX6937" s="47"/>
      <c r="SUY6937" s="80"/>
      <c r="SUZ6937" s="29"/>
      <c r="SVA6937" s="29"/>
      <c r="SVB6937" s="29"/>
      <c r="SVC6937" s="47"/>
      <c r="SVD6937" s="80"/>
      <c r="SVE6937" s="28"/>
      <c r="SVF6937" s="44"/>
      <c r="SVG6937" s="80"/>
      <c r="SVH6937" s="47"/>
      <c r="SVI6937" s="80"/>
      <c r="SVJ6937" s="80"/>
      <c r="SVK6937" s="80"/>
      <c r="SVL6937" s="80"/>
      <c r="SVM6937" s="80"/>
      <c r="SVN6937" s="47"/>
      <c r="SVO6937" s="80"/>
      <c r="SVP6937" s="29"/>
      <c r="SVQ6937" s="29"/>
      <c r="SVR6937" s="29"/>
      <c r="SVS6937" s="47"/>
      <c r="SVT6937" s="80"/>
      <c r="SVU6937" s="28"/>
      <c r="SVV6937" s="44"/>
      <c r="SVW6937" s="80"/>
      <c r="SVX6937" s="47"/>
      <c r="SVY6937" s="80"/>
      <c r="SVZ6937" s="80"/>
      <c r="SWA6937" s="80"/>
      <c r="SWB6937" s="80"/>
      <c r="SWC6937" s="80"/>
      <c r="SWD6937" s="47"/>
      <c r="SWE6937" s="80"/>
      <c r="SWF6937" s="29"/>
      <c r="SWG6937" s="29"/>
      <c r="SWH6937" s="29"/>
      <c r="SWI6937" s="47"/>
      <c r="SWJ6937" s="80"/>
      <c r="SWK6937" s="28"/>
      <c r="SWL6937" s="44"/>
      <c r="SWM6937" s="80"/>
      <c r="SWN6937" s="47"/>
      <c r="SWO6937" s="80"/>
      <c r="SWP6937" s="80"/>
      <c r="SWQ6937" s="80"/>
      <c r="SWR6937" s="80"/>
      <c r="SWS6937" s="80"/>
      <c r="SWT6937" s="47"/>
      <c r="SWU6937" s="80"/>
      <c r="SWV6937" s="29"/>
      <c r="SWW6937" s="29"/>
      <c r="SWX6937" s="29"/>
      <c r="SWY6937" s="47"/>
      <c r="SWZ6937" s="80"/>
      <c r="SXA6937" s="28"/>
      <c r="SXB6937" s="44"/>
      <c r="SXC6937" s="80"/>
      <c r="SXD6937" s="47"/>
      <c r="SXE6937" s="80"/>
      <c r="SXF6937" s="80"/>
      <c r="SXG6937" s="80"/>
      <c r="SXH6937" s="80"/>
      <c r="SXI6937" s="80"/>
      <c r="SXJ6937" s="47"/>
      <c r="SXK6937" s="80"/>
      <c r="SXL6937" s="29"/>
      <c r="SXM6937" s="29"/>
      <c r="SXN6937" s="29"/>
      <c r="SXO6937" s="47"/>
      <c r="SXP6937" s="80"/>
      <c r="SXQ6937" s="28"/>
      <c r="SXR6937" s="44"/>
      <c r="SXS6937" s="80"/>
      <c r="SXT6937" s="47"/>
      <c r="SXU6937" s="80"/>
      <c r="SXV6937" s="80"/>
      <c r="SXW6937" s="80"/>
      <c r="SXX6937" s="80"/>
      <c r="SXY6937" s="80"/>
      <c r="SXZ6937" s="47"/>
      <c r="SYA6937" s="80"/>
      <c r="SYB6937" s="29"/>
      <c r="SYC6937" s="29"/>
      <c r="SYD6937" s="29"/>
      <c r="SYE6937" s="47"/>
      <c r="SYF6937" s="80"/>
      <c r="SYG6937" s="28"/>
      <c r="SYH6937" s="44"/>
      <c r="SYI6937" s="80"/>
      <c r="SYJ6937" s="47"/>
      <c r="SYK6937" s="80"/>
      <c r="SYL6937" s="80"/>
      <c r="SYM6937" s="80"/>
      <c r="SYN6937" s="80"/>
      <c r="SYO6937" s="80"/>
      <c r="SYP6937" s="47"/>
      <c r="SYQ6937" s="80"/>
      <c r="SYR6937" s="29"/>
      <c r="SYS6937" s="29"/>
      <c r="SYT6937" s="29"/>
      <c r="SYU6937" s="47"/>
      <c r="SYV6937" s="80"/>
      <c r="SYW6937" s="28"/>
      <c r="SYX6937" s="44"/>
      <c r="SYY6937" s="80"/>
      <c r="SYZ6937" s="47"/>
      <c r="SZA6937" s="80"/>
      <c r="SZB6937" s="80"/>
      <c r="SZC6937" s="80"/>
      <c r="SZD6937" s="80"/>
      <c r="SZE6937" s="80"/>
      <c r="SZF6937" s="47"/>
      <c r="SZG6937" s="80"/>
      <c r="SZH6937" s="29"/>
      <c r="SZI6937" s="29"/>
      <c r="SZJ6937" s="29"/>
      <c r="SZK6937" s="47"/>
      <c r="SZL6937" s="80"/>
      <c r="SZM6937" s="28"/>
      <c r="SZN6937" s="44"/>
      <c r="SZO6937" s="80"/>
      <c r="SZP6937" s="47"/>
      <c r="SZQ6937" s="80"/>
      <c r="SZR6937" s="80"/>
      <c r="SZS6937" s="80"/>
      <c r="SZT6937" s="80"/>
      <c r="SZU6937" s="80"/>
      <c r="SZV6937" s="47"/>
      <c r="SZW6937" s="80"/>
      <c r="SZX6937" s="29"/>
      <c r="SZY6937" s="29"/>
      <c r="SZZ6937" s="29"/>
      <c r="TAA6937" s="47"/>
      <c r="TAB6937" s="80"/>
      <c r="TAC6937" s="28"/>
      <c r="TAD6937" s="44"/>
      <c r="TAE6937" s="80"/>
      <c r="TAF6937" s="47"/>
      <c r="TAG6937" s="80"/>
      <c r="TAH6937" s="80"/>
      <c r="TAI6937" s="80"/>
      <c r="TAJ6937" s="80"/>
      <c r="TAK6937" s="80"/>
      <c r="TAL6937" s="47"/>
      <c r="TAM6937" s="80"/>
      <c r="TAN6937" s="29"/>
      <c r="TAO6937" s="29"/>
      <c r="TAP6937" s="29"/>
      <c r="TAQ6937" s="47"/>
      <c r="TAR6937" s="80"/>
      <c r="TAS6937" s="28"/>
      <c r="TAT6937" s="44"/>
      <c r="TAU6937" s="80"/>
      <c r="TAV6937" s="47"/>
      <c r="TAW6937" s="80"/>
      <c r="TAX6937" s="80"/>
      <c r="TAY6937" s="80"/>
      <c r="TAZ6937" s="80"/>
      <c r="TBA6937" s="80"/>
      <c r="TBB6937" s="47"/>
      <c r="TBC6937" s="80"/>
      <c r="TBD6937" s="29"/>
      <c r="TBE6937" s="29"/>
      <c r="TBF6937" s="29"/>
      <c r="TBG6937" s="47"/>
      <c r="TBH6937" s="80"/>
      <c r="TBI6937" s="28"/>
      <c r="TBJ6937" s="44"/>
      <c r="TBK6937" s="80"/>
      <c r="TBL6937" s="47"/>
      <c r="TBM6937" s="80"/>
      <c r="TBN6937" s="80"/>
      <c r="TBO6937" s="80"/>
      <c r="TBP6937" s="80"/>
      <c r="TBQ6937" s="80"/>
      <c r="TBR6937" s="47"/>
      <c r="TBS6937" s="80"/>
      <c r="TBT6937" s="29"/>
      <c r="TBU6937" s="29"/>
      <c r="TBV6937" s="29"/>
      <c r="TBW6937" s="47"/>
      <c r="TBX6937" s="80"/>
      <c r="TBY6937" s="28"/>
      <c r="TBZ6937" s="44"/>
      <c r="TCA6937" s="80"/>
      <c r="TCB6937" s="47"/>
      <c r="TCC6937" s="80"/>
      <c r="TCD6937" s="80"/>
      <c r="TCE6937" s="80"/>
      <c r="TCF6937" s="80"/>
      <c r="TCG6937" s="80"/>
      <c r="TCH6937" s="47"/>
      <c r="TCI6937" s="80"/>
      <c r="TCJ6937" s="29"/>
      <c r="TCK6937" s="29"/>
      <c r="TCL6937" s="29"/>
      <c r="TCM6937" s="47"/>
      <c r="TCN6937" s="80"/>
      <c r="TCO6937" s="28"/>
      <c r="TCP6937" s="44"/>
      <c r="TCQ6937" s="80"/>
      <c r="TCR6937" s="47"/>
      <c r="TCS6937" s="80"/>
      <c r="TCT6937" s="80"/>
      <c r="TCU6937" s="80"/>
      <c r="TCV6937" s="80"/>
      <c r="TCW6937" s="80"/>
      <c r="TCX6937" s="47"/>
      <c r="TCY6937" s="80"/>
      <c r="TCZ6937" s="29"/>
      <c r="TDA6937" s="29"/>
      <c r="TDB6937" s="29"/>
      <c r="TDC6937" s="47"/>
      <c r="TDD6937" s="80"/>
      <c r="TDE6937" s="28"/>
      <c r="TDF6937" s="44"/>
      <c r="TDG6937" s="80"/>
      <c r="TDH6937" s="47"/>
      <c r="TDI6937" s="80"/>
      <c r="TDJ6937" s="80"/>
      <c r="TDK6937" s="80"/>
      <c r="TDL6937" s="80"/>
      <c r="TDM6937" s="80"/>
      <c r="TDN6937" s="47"/>
      <c r="TDO6937" s="80"/>
      <c r="TDP6937" s="29"/>
      <c r="TDQ6937" s="29"/>
      <c r="TDR6937" s="29"/>
      <c r="TDS6937" s="47"/>
      <c r="TDT6937" s="80"/>
      <c r="TDU6937" s="28"/>
      <c r="TDV6937" s="44"/>
      <c r="TDW6937" s="80"/>
      <c r="TDX6937" s="47"/>
      <c r="TDY6937" s="80"/>
      <c r="TDZ6937" s="80"/>
      <c r="TEA6937" s="80"/>
      <c r="TEB6937" s="80"/>
      <c r="TEC6937" s="80"/>
      <c r="TED6937" s="47"/>
      <c r="TEE6937" s="80"/>
      <c r="TEF6937" s="29"/>
      <c r="TEG6937" s="29"/>
      <c r="TEH6937" s="29"/>
      <c r="TEI6937" s="47"/>
      <c r="TEJ6937" s="80"/>
      <c r="TEK6937" s="28"/>
      <c r="TEL6937" s="44"/>
      <c r="TEM6937" s="80"/>
      <c r="TEN6937" s="47"/>
      <c r="TEO6937" s="80"/>
      <c r="TEP6937" s="80"/>
      <c r="TEQ6937" s="80"/>
      <c r="TER6937" s="80"/>
      <c r="TES6937" s="80"/>
      <c r="TET6937" s="47"/>
      <c r="TEU6937" s="80"/>
      <c r="TEV6937" s="29"/>
      <c r="TEW6937" s="29"/>
      <c r="TEX6937" s="29"/>
      <c r="TEY6937" s="47"/>
      <c r="TEZ6937" s="80"/>
      <c r="TFA6937" s="28"/>
      <c r="TFB6937" s="44"/>
      <c r="TFC6937" s="80"/>
      <c r="TFD6937" s="47"/>
      <c r="TFE6937" s="80"/>
      <c r="TFF6937" s="80"/>
      <c r="TFG6937" s="80"/>
      <c r="TFH6937" s="80"/>
      <c r="TFI6937" s="80"/>
      <c r="TFJ6937" s="47"/>
      <c r="TFK6937" s="80"/>
      <c r="TFL6937" s="29"/>
      <c r="TFM6937" s="29"/>
      <c r="TFN6937" s="29"/>
      <c r="TFO6937" s="47"/>
      <c r="TFP6937" s="80"/>
      <c r="TFQ6937" s="28"/>
      <c r="TFR6937" s="44"/>
      <c r="TFS6937" s="80"/>
      <c r="TFT6937" s="47"/>
      <c r="TFU6937" s="80"/>
      <c r="TFV6937" s="80"/>
      <c r="TFW6937" s="80"/>
      <c r="TFX6937" s="80"/>
      <c r="TFY6937" s="80"/>
      <c r="TFZ6937" s="47"/>
      <c r="TGA6937" s="80"/>
      <c r="TGB6937" s="29"/>
      <c r="TGC6937" s="29"/>
      <c r="TGD6937" s="29"/>
      <c r="TGE6937" s="47"/>
      <c r="TGF6937" s="80"/>
      <c r="TGG6937" s="28"/>
      <c r="TGH6937" s="44"/>
      <c r="TGI6937" s="80"/>
      <c r="TGJ6937" s="47"/>
      <c r="TGK6937" s="80"/>
      <c r="TGL6937" s="80"/>
      <c r="TGM6937" s="80"/>
      <c r="TGN6937" s="80"/>
      <c r="TGO6937" s="80"/>
      <c r="TGP6937" s="47"/>
      <c r="TGQ6937" s="80"/>
      <c r="TGR6937" s="29"/>
      <c r="TGS6937" s="29"/>
      <c r="TGT6937" s="29"/>
      <c r="TGU6937" s="47"/>
      <c r="TGV6937" s="80"/>
      <c r="TGW6937" s="28"/>
      <c r="TGX6937" s="44"/>
      <c r="TGY6937" s="80"/>
      <c r="TGZ6937" s="47"/>
      <c r="THA6937" s="80"/>
      <c r="THB6937" s="80"/>
      <c r="THC6937" s="80"/>
      <c r="THD6937" s="80"/>
      <c r="THE6937" s="80"/>
      <c r="THF6937" s="47"/>
      <c r="THG6937" s="80"/>
      <c r="THH6937" s="29"/>
      <c r="THI6937" s="29"/>
      <c r="THJ6937" s="29"/>
      <c r="THK6937" s="47"/>
      <c r="THL6937" s="80"/>
      <c r="THM6937" s="28"/>
      <c r="THN6937" s="44"/>
      <c r="THO6937" s="80"/>
      <c r="THP6937" s="47"/>
      <c r="THQ6937" s="80"/>
      <c r="THR6937" s="80"/>
      <c r="THS6937" s="80"/>
      <c r="THT6937" s="80"/>
      <c r="THU6937" s="80"/>
      <c r="THV6937" s="47"/>
      <c r="THW6937" s="80"/>
      <c r="THX6937" s="29"/>
      <c r="THY6937" s="29"/>
      <c r="THZ6937" s="29"/>
      <c r="TIA6937" s="47"/>
      <c r="TIB6937" s="80"/>
      <c r="TIC6937" s="28"/>
      <c r="TID6937" s="44"/>
      <c r="TIE6937" s="80"/>
      <c r="TIF6937" s="47"/>
      <c r="TIG6937" s="80"/>
      <c r="TIH6937" s="80"/>
      <c r="TII6937" s="80"/>
      <c r="TIJ6937" s="80"/>
      <c r="TIK6937" s="80"/>
      <c r="TIL6937" s="47"/>
      <c r="TIM6937" s="80"/>
      <c r="TIN6937" s="29"/>
      <c r="TIO6937" s="29"/>
      <c r="TIP6937" s="29"/>
      <c r="TIQ6937" s="47"/>
      <c r="TIR6937" s="80"/>
      <c r="TIS6937" s="28"/>
      <c r="TIT6937" s="44"/>
      <c r="TIU6937" s="80"/>
      <c r="TIV6937" s="47"/>
      <c r="TIW6937" s="80"/>
      <c r="TIX6937" s="80"/>
      <c r="TIY6937" s="80"/>
      <c r="TIZ6937" s="80"/>
      <c r="TJA6937" s="80"/>
      <c r="TJB6937" s="47"/>
      <c r="TJC6937" s="80"/>
      <c r="TJD6937" s="29"/>
      <c r="TJE6937" s="29"/>
      <c r="TJF6937" s="29"/>
      <c r="TJG6937" s="47"/>
      <c r="TJH6937" s="80"/>
      <c r="TJI6937" s="28"/>
      <c r="TJJ6937" s="44"/>
      <c r="TJK6937" s="80"/>
      <c r="TJL6937" s="47"/>
      <c r="TJM6937" s="80"/>
      <c r="TJN6937" s="80"/>
      <c r="TJO6937" s="80"/>
      <c r="TJP6937" s="80"/>
      <c r="TJQ6937" s="80"/>
      <c r="TJR6937" s="47"/>
      <c r="TJS6937" s="80"/>
      <c r="TJT6937" s="29"/>
      <c r="TJU6937" s="29"/>
      <c r="TJV6937" s="29"/>
      <c r="TJW6937" s="47"/>
      <c r="TJX6937" s="80"/>
      <c r="TJY6937" s="28"/>
      <c r="TJZ6937" s="44"/>
      <c r="TKA6937" s="80"/>
      <c r="TKB6937" s="47"/>
      <c r="TKC6937" s="80"/>
      <c r="TKD6937" s="80"/>
      <c r="TKE6937" s="80"/>
      <c r="TKF6937" s="80"/>
      <c r="TKG6937" s="80"/>
      <c r="TKH6937" s="47"/>
      <c r="TKI6937" s="80"/>
      <c r="TKJ6937" s="29"/>
      <c r="TKK6937" s="29"/>
      <c r="TKL6937" s="29"/>
      <c r="TKM6937" s="47"/>
      <c r="TKN6937" s="80"/>
      <c r="TKO6937" s="28"/>
      <c r="TKP6937" s="44"/>
      <c r="TKQ6937" s="80"/>
      <c r="TKR6937" s="47"/>
      <c r="TKS6937" s="80"/>
      <c r="TKT6937" s="80"/>
      <c r="TKU6937" s="80"/>
      <c r="TKV6937" s="80"/>
      <c r="TKW6937" s="80"/>
      <c r="TKX6937" s="47"/>
      <c r="TKY6937" s="80"/>
      <c r="TKZ6937" s="29"/>
      <c r="TLA6937" s="29"/>
      <c r="TLB6937" s="29"/>
      <c r="TLC6937" s="47"/>
      <c r="TLD6937" s="80"/>
      <c r="TLE6937" s="28"/>
      <c r="TLF6937" s="44"/>
      <c r="TLG6937" s="80"/>
      <c r="TLH6937" s="47"/>
      <c r="TLI6937" s="80"/>
      <c r="TLJ6937" s="80"/>
      <c r="TLK6937" s="80"/>
      <c r="TLL6937" s="80"/>
      <c r="TLM6937" s="80"/>
      <c r="TLN6937" s="47"/>
      <c r="TLO6937" s="80"/>
      <c r="TLP6937" s="29"/>
      <c r="TLQ6937" s="29"/>
      <c r="TLR6937" s="29"/>
      <c r="TLS6937" s="47"/>
      <c r="TLT6937" s="80"/>
      <c r="TLU6937" s="28"/>
      <c r="TLV6937" s="44"/>
      <c r="TLW6937" s="80"/>
      <c r="TLX6937" s="47"/>
      <c r="TLY6937" s="80"/>
      <c r="TLZ6937" s="80"/>
      <c r="TMA6937" s="80"/>
      <c r="TMB6937" s="80"/>
      <c r="TMC6937" s="80"/>
      <c r="TMD6937" s="47"/>
      <c r="TME6937" s="80"/>
      <c r="TMF6937" s="29"/>
      <c r="TMG6937" s="29"/>
      <c r="TMH6937" s="29"/>
      <c r="TMI6937" s="47"/>
      <c r="TMJ6937" s="80"/>
      <c r="TMK6937" s="28"/>
      <c r="TML6937" s="44"/>
      <c r="TMM6937" s="80"/>
      <c r="TMN6937" s="47"/>
      <c r="TMO6937" s="80"/>
      <c r="TMP6937" s="80"/>
      <c r="TMQ6937" s="80"/>
      <c r="TMR6937" s="80"/>
      <c r="TMS6937" s="80"/>
      <c r="TMT6937" s="47"/>
      <c r="TMU6937" s="80"/>
      <c r="TMV6937" s="29"/>
      <c r="TMW6937" s="29"/>
      <c r="TMX6937" s="29"/>
      <c r="TMY6937" s="47"/>
      <c r="TMZ6937" s="80"/>
      <c r="TNA6937" s="28"/>
      <c r="TNB6937" s="44"/>
      <c r="TNC6937" s="80"/>
      <c r="TND6937" s="47"/>
      <c r="TNE6937" s="80"/>
      <c r="TNF6937" s="80"/>
      <c r="TNG6937" s="80"/>
      <c r="TNH6937" s="80"/>
      <c r="TNI6937" s="80"/>
      <c r="TNJ6937" s="47"/>
      <c r="TNK6937" s="80"/>
      <c r="TNL6937" s="29"/>
      <c r="TNM6937" s="29"/>
      <c r="TNN6937" s="29"/>
      <c r="TNO6937" s="47"/>
      <c r="TNP6937" s="80"/>
      <c r="TNQ6937" s="28"/>
      <c r="TNR6937" s="44"/>
      <c r="TNS6937" s="80"/>
      <c r="TNT6937" s="47"/>
      <c r="TNU6937" s="80"/>
      <c r="TNV6937" s="80"/>
      <c r="TNW6937" s="80"/>
      <c r="TNX6937" s="80"/>
      <c r="TNY6937" s="80"/>
      <c r="TNZ6937" s="47"/>
      <c r="TOA6937" s="80"/>
      <c r="TOB6937" s="29"/>
      <c r="TOC6937" s="29"/>
      <c r="TOD6937" s="29"/>
      <c r="TOE6937" s="47"/>
      <c r="TOF6937" s="80"/>
      <c r="TOG6937" s="28"/>
      <c r="TOH6937" s="44"/>
      <c r="TOI6937" s="80"/>
      <c r="TOJ6937" s="47"/>
      <c r="TOK6937" s="80"/>
      <c r="TOL6937" s="80"/>
      <c r="TOM6937" s="80"/>
      <c r="TON6937" s="80"/>
      <c r="TOO6937" s="80"/>
      <c r="TOP6937" s="47"/>
      <c r="TOQ6937" s="80"/>
      <c r="TOR6937" s="29"/>
      <c r="TOS6937" s="29"/>
      <c r="TOT6937" s="29"/>
      <c r="TOU6937" s="47"/>
      <c r="TOV6937" s="80"/>
      <c r="TOW6937" s="28"/>
      <c r="TOX6937" s="44"/>
      <c r="TOY6937" s="80"/>
      <c r="TOZ6937" s="47"/>
      <c r="TPA6937" s="80"/>
      <c r="TPB6937" s="80"/>
      <c r="TPC6937" s="80"/>
      <c r="TPD6937" s="80"/>
      <c r="TPE6937" s="80"/>
      <c r="TPF6937" s="47"/>
      <c r="TPG6937" s="80"/>
      <c r="TPH6937" s="29"/>
      <c r="TPI6937" s="29"/>
      <c r="TPJ6937" s="29"/>
      <c r="TPK6937" s="47"/>
      <c r="TPL6937" s="80"/>
      <c r="TPM6937" s="28"/>
      <c r="TPN6937" s="44"/>
      <c r="TPO6937" s="80"/>
      <c r="TPP6937" s="47"/>
      <c r="TPQ6937" s="80"/>
      <c r="TPR6937" s="80"/>
      <c r="TPS6937" s="80"/>
      <c r="TPT6937" s="80"/>
      <c r="TPU6937" s="80"/>
      <c r="TPV6937" s="47"/>
      <c r="TPW6937" s="80"/>
      <c r="TPX6937" s="29"/>
      <c r="TPY6937" s="29"/>
      <c r="TPZ6937" s="29"/>
      <c r="TQA6937" s="47"/>
      <c r="TQB6937" s="80"/>
      <c r="TQC6937" s="28"/>
      <c r="TQD6937" s="44"/>
      <c r="TQE6937" s="80"/>
      <c r="TQF6937" s="47"/>
      <c r="TQG6937" s="80"/>
      <c r="TQH6937" s="80"/>
      <c r="TQI6937" s="80"/>
      <c r="TQJ6937" s="80"/>
      <c r="TQK6937" s="80"/>
      <c r="TQL6937" s="47"/>
      <c r="TQM6937" s="80"/>
      <c r="TQN6937" s="29"/>
      <c r="TQO6937" s="29"/>
      <c r="TQP6937" s="29"/>
      <c r="TQQ6937" s="47"/>
      <c r="TQR6937" s="80"/>
      <c r="TQS6937" s="28"/>
      <c r="TQT6937" s="44"/>
      <c r="TQU6937" s="80"/>
      <c r="TQV6937" s="47"/>
      <c r="TQW6937" s="80"/>
      <c r="TQX6937" s="80"/>
      <c r="TQY6937" s="80"/>
      <c r="TQZ6937" s="80"/>
      <c r="TRA6937" s="80"/>
      <c r="TRB6937" s="47"/>
      <c r="TRC6937" s="80"/>
      <c r="TRD6937" s="29"/>
      <c r="TRE6937" s="29"/>
      <c r="TRF6937" s="29"/>
      <c r="TRG6937" s="47"/>
      <c r="TRH6937" s="80"/>
      <c r="TRI6937" s="28"/>
      <c r="TRJ6937" s="44"/>
      <c r="TRK6937" s="80"/>
      <c r="TRL6937" s="47"/>
      <c r="TRM6937" s="80"/>
      <c r="TRN6937" s="80"/>
      <c r="TRO6937" s="80"/>
      <c r="TRP6937" s="80"/>
      <c r="TRQ6937" s="80"/>
      <c r="TRR6937" s="47"/>
      <c r="TRS6937" s="80"/>
      <c r="TRT6937" s="29"/>
      <c r="TRU6937" s="29"/>
      <c r="TRV6937" s="29"/>
      <c r="TRW6937" s="47"/>
      <c r="TRX6937" s="80"/>
      <c r="TRY6937" s="28"/>
      <c r="TRZ6937" s="44"/>
      <c r="TSA6937" s="80"/>
      <c r="TSB6937" s="47"/>
      <c r="TSC6937" s="80"/>
      <c r="TSD6937" s="80"/>
      <c r="TSE6937" s="80"/>
      <c r="TSF6937" s="80"/>
      <c r="TSG6937" s="80"/>
      <c r="TSH6937" s="47"/>
      <c r="TSI6937" s="80"/>
      <c r="TSJ6937" s="29"/>
      <c r="TSK6937" s="29"/>
      <c r="TSL6937" s="29"/>
      <c r="TSM6937" s="47"/>
      <c r="TSN6937" s="80"/>
      <c r="TSO6937" s="28"/>
      <c r="TSP6937" s="44"/>
      <c r="TSQ6937" s="80"/>
      <c r="TSR6937" s="47"/>
      <c r="TSS6937" s="80"/>
      <c r="TST6937" s="80"/>
      <c r="TSU6937" s="80"/>
      <c r="TSV6937" s="80"/>
      <c r="TSW6937" s="80"/>
      <c r="TSX6937" s="47"/>
      <c r="TSY6937" s="80"/>
      <c r="TSZ6937" s="29"/>
      <c r="TTA6937" s="29"/>
      <c r="TTB6937" s="29"/>
      <c r="TTC6937" s="47"/>
      <c r="TTD6937" s="80"/>
      <c r="TTE6937" s="28"/>
      <c r="TTF6937" s="44"/>
      <c r="TTG6937" s="80"/>
      <c r="TTH6937" s="47"/>
      <c r="TTI6937" s="80"/>
      <c r="TTJ6937" s="80"/>
      <c r="TTK6937" s="80"/>
      <c r="TTL6937" s="80"/>
      <c r="TTM6937" s="80"/>
      <c r="TTN6937" s="47"/>
      <c r="TTO6937" s="80"/>
      <c r="TTP6937" s="29"/>
      <c r="TTQ6937" s="29"/>
      <c r="TTR6937" s="29"/>
      <c r="TTS6937" s="47"/>
      <c r="TTT6937" s="80"/>
      <c r="TTU6937" s="28"/>
      <c r="TTV6937" s="44"/>
      <c r="TTW6937" s="80"/>
      <c r="TTX6937" s="47"/>
      <c r="TTY6937" s="80"/>
      <c r="TTZ6937" s="80"/>
      <c r="TUA6937" s="80"/>
      <c r="TUB6937" s="80"/>
      <c r="TUC6937" s="80"/>
      <c r="TUD6937" s="47"/>
      <c r="TUE6937" s="80"/>
      <c r="TUF6937" s="29"/>
      <c r="TUG6937" s="29"/>
      <c r="TUH6937" s="29"/>
      <c r="TUI6937" s="47"/>
      <c r="TUJ6937" s="80"/>
      <c r="TUK6937" s="28"/>
      <c r="TUL6937" s="44"/>
      <c r="TUM6937" s="80"/>
      <c r="TUN6937" s="47"/>
      <c r="TUO6937" s="80"/>
      <c r="TUP6937" s="80"/>
      <c r="TUQ6937" s="80"/>
      <c r="TUR6937" s="80"/>
      <c r="TUS6937" s="80"/>
      <c r="TUT6937" s="47"/>
      <c r="TUU6937" s="80"/>
      <c r="TUV6937" s="29"/>
      <c r="TUW6937" s="29"/>
      <c r="TUX6937" s="29"/>
      <c r="TUY6937" s="47"/>
      <c r="TUZ6937" s="80"/>
      <c r="TVA6937" s="28"/>
      <c r="TVB6937" s="44"/>
      <c r="TVC6937" s="80"/>
      <c r="TVD6937" s="47"/>
      <c r="TVE6937" s="80"/>
      <c r="TVF6937" s="80"/>
      <c r="TVG6937" s="80"/>
      <c r="TVH6937" s="80"/>
      <c r="TVI6937" s="80"/>
      <c r="TVJ6937" s="47"/>
      <c r="TVK6937" s="80"/>
      <c r="TVL6937" s="29"/>
      <c r="TVM6937" s="29"/>
      <c r="TVN6937" s="29"/>
      <c r="TVO6937" s="47"/>
      <c r="TVP6937" s="80"/>
      <c r="TVQ6937" s="28"/>
      <c r="TVR6937" s="44"/>
      <c r="TVS6937" s="80"/>
      <c r="TVT6937" s="47"/>
      <c r="TVU6937" s="80"/>
      <c r="TVV6937" s="80"/>
      <c r="TVW6937" s="80"/>
      <c r="TVX6937" s="80"/>
      <c r="TVY6937" s="80"/>
      <c r="TVZ6937" s="47"/>
      <c r="TWA6937" s="80"/>
      <c r="TWB6937" s="29"/>
      <c r="TWC6937" s="29"/>
      <c r="TWD6937" s="29"/>
      <c r="TWE6937" s="47"/>
      <c r="TWF6937" s="80"/>
      <c r="TWG6937" s="28"/>
      <c r="TWH6937" s="44"/>
      <c r="TWI6937" s="80"/>
      <c r="TWJ6937" s="47"/>
      <c r="TWK6937" s="80"/>
      <c r="TWL6937" s="80"/>
      <c r="TWM6937" s="80"/>
      <c r="TWN6937" s="80"/>
      <c r="TWO6937" s="80"/>
      <c r="TWP6937" s="47"/>
      <c r="TWQ6937" s="80"/>
      <c r="TWR6937" s="29"/>
      <c r="TWS6937" s="29"/>
      <c r="TWT6937" s="29"/>
      <c r="TWU6937" s="47"/>
      <c r="TWV6937" s="80"/>
      <c r="TWW6937" s="28"/>
      <c r="TWX6937" s="44"/>
      <c r="TWY6937" s="80"/>
      <c r="TWZ6937" s="47"/>
      <c r="TXA6937" s="80"/>
      <c r="TXB6937" s="80"/>
      <c r="TXC6937" s="80"/>
      <c r="TXD6937" s="80"/>
      <c r="TXE6937" s="80"/>
      <c r="TXF6937" s="47"/>
      <c r="TXG6937" s="80"/>
      <c r="TXH6937" s="29"/>
      <c r="TXI6937" s="29"/>
      <c r="TXJ6937" s="29"/>
      <c r="TXK6937" s="47"/>
      <c r="TXL6937" s="80"/>
      <c r="TXM6937" s="28"/>
      <c r="TXN6937" s="44"/>
      <c r="TXO6937" s="80"/>
      <c r="TXP6937" s="47"/>
      <c r="TXQ6937" s="80"/>
      <c r="TXR6937" s="80"/>
      <c r="TXS6937" s="80"/>
      <c r="TXT6937" s="80"/>
      <c r="TXU6937" s="80"/>
      <c r="TXV6937" s="47"/>
      <c r="TXW6937" s="80"/>
      <c r="TXX6937" s="29"/>
      <c r="TXY6937" s="29"/>
      <c r="TXZ6937" s="29"/>
      <c r="TYA6937" s="47"/>
      <c r="TYB6937" s="80"/>
      <c r="TYC6937" s="28"/>
      <c r="TYD6937" s="44"/>
      <c r="TYE6937" s="80"/>
      <c r="TYF6937" s="47"/>
      <c r="TYG6937" s="80"/>
      <c r="TYH6937" s="80"/>
      <c r="TYI6937" s="80"/>
      <c r="TYJ6937" s="80"/>
      <c r="TYK6937" s="80"/>
      <c r="TYL6937" s="47"/>
      <c r="TYM6937" s="80"/>
      <c r="TYN6937" s="29"/>
      <c r="TYO6937" s="29"/>
      <c r="TYP6937" s="29"/>
      <c r="TYQ6937" s="47"/>
      <c r="TYR6937" s="80"/>
      <c r="TYS6937" s="28"/>
      <c r="TYT6937" s="44"/>
      <c r="TYU6937" s="80"/>
      <c r="TYV6937" s="47"/>
      <c r="TYW6937" s="80"/>
      <c r="TYX6937" s="80"/>
      <c r="TYY6937" s="80"/>
      <c r="TYZ6937" s="80"/>
      <c r="TZA6937" s="80"/>
      <c r="TZB6937" s="47"/>
      <c r="TZC6937" s="80"/>
      <c r="TZD6937" s="29"/>
      <c r="TZE6937" s="29"/>
      <c r="TZF6937" s="29"/>
      <c r="TZG6937" s="47"/>
      <c r="TZH6937" s="80"/>
      <c r="TZI6937" s="28"/>
      <c r="TZJ6937" s="44"/>
      <c r="TZK6937" s="80"/>
      <c r="TZL6937" s="47"/>
      <c r="TZM6937" s="80"/>
      <c r="TZN6937" s="80"/>
      <c r="TZO6937" s="80"/>
      <c r="TZP6937" s="80"/>
      <c r="TZQ6937" s="80"/>
      <c r="TZR6937" s="47"/>
      <c r="TZS6937" s="80"/>
      <c r="TZT6937" s="29"/>
      <c r="TZU6937" s="29"/>
      <c r="TZV6937" s="29"/>
      <c r="TZW6937" s="47"/>
      <c r="TZX6937" s="80"/>
      <c r="TZY6937" s="28"/>
      <c r="TZZ6937" s="44"/>
      <c r="UAA6937" s="80"/>
      <c r="UAB6937" s="47"/>
      <c r="UAC6937" s="80"/>
      <c r="UAD6937" s="80"/>
      <c r="UAE6937" s="80"/>
      <c r="UAF6937" s="80"/>
      <c r="UAG6937" s="80"/>
      <c r="UAH6937" s="47"/>
      <c r="UAI6937" s="80"/>
      <c r="UAJ6937" s="29"/>
      <c r="UAK6937" s="29"/>
      <c r="UAL6937" s="29"/>
      <c r="UAM6937" s="47"/>
      <c r="UAN6937" s="80"/>
      <c r="UAO6937" s="28"/>
      <c r="UAP6937" s="44"/>
      <c r="UAQ6937" s="80"/>
      <c r="UAR6937" s="47"/>
      <c r="UAS6937" s="80"/>
      <c r="UAT6937" s="80"/>
      <c r="UAU6937" s="80"/>
      <c r="UAV6937" s="80"/>
      <c r="UAW6937" s="80"/>
      <c r="UAX6937" s="47"/>
      <c r="UAY6937" s="80"/>
      <c r="UAZ6937" s="29"/>
      <c r="UBA6937" s="29"/>
      <c r="UBB6937" s="29"/>
      <c r="UBC6937" s="47"/>
      <c r="UBD6937" s="80"/>
      <c r="UBE6937" s="28"/>
      <c r="UBF6937" s="44"/>
      <c r="UBG6937" s="80"/>
      <c r="UBH6937" s="47"/>
      <c r="UBI6937" s="80"/>
      <c r="UBJ6937" s="80"/>
      <c r="UBK6937" s="80"/>
      <c r="UBL6937" s="80"/>
      <c r="UBM6937" s="80"/>
      <c r="UBN6937" s="47"/>
      <c r="UBO6937" s="80"/>
      <c r="UBP6937" s="29"/>
      <c r="UBQ6937" s="29"/>
      <c r="UBR6937" s="29"/>
      <c r="UBS6937" s="47"/>
      <c r="UBT6937" s="80"/>
      <c r="UBU6937" s="28"/>
      <c r="UBV6937" s="44"/>
      <c r="UBW6937" s="80"/>
      <c r="UBX6937" s="47"/>
      <c r="UBY6937" s="80"/>
      <c r="UBZ6937" s="80"/>
      <c r="UCA6937" s="80"/>
      <c r="UCB6937" s="80"/>
      <c r="UCC6937" s="80"/>
      <c r="UCD6937" s="47"/>
      <c r="UCE6937" s="80"/>
      <c r="UCF6937" s="29"/>
      <c r="UCG6937" s="29"/>
      <c r="UCH6937" s="29"/>
      <c r="UCI6937" s="47"/>
      <c r="UCJ6937" s="80"/>
      <c r="UCK6937" s="28"/>
      <c r="UCL6937" s="44"/>
      <c r="UCM6937" s="80"/>
      <c r="UCN6937" s="47"/>
      <c r="UCO6937" s="80"/>
      <c r="UCP6937" s="80"/>
      <c r="UCQ6937" s="80"/>
      <c r="UCR6937" s="80"/>
      <c r="UCS6937" s="80"/>
      <c r="UCT6937" s="47"/>
      <c r="UCU6937" s="80"/>
      <c r="UCV6937" s="29"/>
      <c r="UCW6937" s="29"/>
      <c r="UCX6937" s="29"/>
      <c r="UCY6937" s="47"/>
      <c r="UCZ6937" s="80"/>
      <c r="UDA6937" s="28"/>
      <c r="UDB6937" s="44"/>
      <c r="UDC6937" s="80"/>
      <c r="UDD6937" s="47"/>
      <c r="UDE6937" s="80"/>
      <c r="UDF6937" s="80"/>
      <c r="UDG6937" s="80"/>
      <c r="UDH6937" s="80"/>
      <c r="UDI6937" s="80"/>
      <c r="UDJ6937" s="47"/>
      <c r="UDK6937" s="80"/>
      <c r="UDL6937" s="29"/>
      <c r="UDM6937" s="29"/>
      <c r="UDN6937" s="29"/>
      <c r="UDO6937" s="47"/>
      <c r="UDP6937" s="80"/>
      <c r="UDQ6937" s="28"/>
      <c r="UDR6937" s="44"/>
      <c r="UDS6937" s="80"/>
      <c r="UDT6937" s="47"/>
      <c r="UDU6937" s="80"/>
      <c r="UDV6937" s="80"/>
      <c r="UDW6937" s="80"/>
      <c r="UDX6937" s="80"/>
      <c r="UDY6937" s="80"/>
      <c r="UDZ6937" s="47"/>
      <c r="UEA6937" s="80"/>
      <c r="UEB6937" s="29"/>
      <c r="UEC6937" s="29"/>
      <c r="UED6937" s="29"/>
      <c r="UEE6937" s="47"/>
      <c r="UEF6937" s="80"/>
      <c r="UEG6937" s="28"/>
      <c r="UEH6937" s="44"/>
      <c r="UEI6937" s="80"/>
      <c r="UEJ6937" s="47"/>
      <c r="UEK6937" s="80"/>
      <c r="UEL6937" s="80"/>
      <c r="UEM6937" s="80"/>
      <c r="UEN6937" s="80"/>
      <c r="UEO6937" s="80"/>
      <c r="UEP6937" s="47"/>
      <c r="UEQ6937" s="80"/>
      <c r="UER6937" s="29"/>
      <c r="UES6937" s="29"/>
      <c r="UET6937" s="29"/>
      <c r="UEU6937" s="47"/>
      <c r="UEV6937" s="80"/>
      <c r="UEW6937" s="28"/>
      <c r="UEX6937" s="44"/>
      <c r="UEY6937" s="80"/>
      <c r="UEZ6937" s="47"/>
      <c r="UFA6937" s="80"/>
      <c r="UFB6937" s="80"/>
      <c r="UFC6937" s="80"/>
      <c r="UFD6937" s="80"/>
      <c r="UFE6937" s="80"/>
      <c r="UFF6937" s="47"/>
      <c r="UFG6937" s="80"/>
      <c r="UFH6937" s="29"/>
      <c r="UFI6937" s="29"/>
      <c r="UFJ6937" s="29"/>
      <c r="UFK6937" s="47"/>
      <c r="UFL6937" s="80"/>
      <c r="UFM6937" s="28"/>
      <c r="UFN6937" s="44"/>
      <c r="UFO6937" s="80"/>
      <c r="UFP6937" s="47"/>
      <c r="UFQ6937" s="80"/>
      <c r="UFR6937" s="80"/>
      <c r="UFS6937" s="80"/>
      <c r="UFT6937" s="80"/>
      <c r="UFU6937" s="80"/>
      <c r="UFV6937" s="47"/>
      <c r="UFW6937" s="80"/>
      <c r="UFX6937" s="29"/>
      <c r="UFY6937" s="29"/>
      <c r="UFZ6937" s="29"/>
      <c r="UGA6937" s="47"/>
      <c r="UGB6937" s="80"/>
      <c r="UGC6937" s="28"/>
      <c r="UGD6937" s="44"/>
      <c r="UGE6937" s="80"/>
      <c r="UGF6937" s="47"/>
      <c r="UGG6937" s="80"/>
      <c r="UGH6937" s="80"/>
      <c r="UGI6937" s="80"/>
      <c r="UGJ6937" s="80"/>
      <c r="UGK6937" s="80"/>
      <c r="UGL6937" s="47"/>
      <c r="UGM6937" s="80"/>
      <c r="UGN6937" s="29"/>
      <c r="UGO6937" s="29"/>
      <c r="UGP6937" s="29"/>
      <c r="UGQ6937" s="47"/>
      <c r="UGR6937" s="80"/>
      <c r="UGS6937" s="28"/>
      <c r="UGT6937" s="44"/>
      <c r="UGU6937" s="80"/>
      <c r="UGV6937" s="47"/>
      <c r="UGW6937" s="80"/>
      <c r="UGX6937" s="80"/>
      <c r="UGY6937" s="80"/>
      <c r="UGZ6937" s="80"/>
      <c r="UHA6937" s="80"/>
      <c r="UHB6937" s="47"/>
      <c r="UHC6937" s="80"/>
      <c r="UHD6937" s="29"/>
      <c r="UHE6937" s="29"/>
      <c r="UHF6937" s="29"/>
      <c r="UHG6937" s="47"/>
      <c r="UHH6937" s="80"/>
      <c r="UHI6937" s="28"/>
      <c r="UHJ6937" s="44"/>
      <c r="UHK6937" s="80"/>
      <c r="UHL6937" s="47"/>
      <c r="UHM6937" s="80"/>
      <c r="UHN6937" s="80"/>
      <c r="UHO6937" s="80"/>
      <c r="UHP6937" s="80"/>
      <c r="UHQ6937" s="80"/>
      <c r="UHR6937" s="47"/>
      <c r="UHS6937" s="80"/>
      <c r="UHT6937" s="29"/>
      <c r="UHU6937" s="29"/>
      <c r="UHV6937" s="29"/>
      <c r="UHW6937" s="47"/>
      <c r="UHX6937" s="80"/>
      <c r="UHY6937" s="28"/>
      <c r="UHZ6937" s="44"/>
      <c r="UIA6937" s="80"/>
      <c r="UIB6937" s="47"/>
      <c r="UIC6937" s="80"/>
      <c r="UID6937" s="80"/>
      <c r="UIE6937" s="80"/>
      <c r="UIF6937" s="80"/>
      <c r="UIG6937" s="80"/>
      <c r="UIH6937" s="47"/>
      <c r="UII6937" s="80"/>
      <c r="UIJ6937" s="29"/>
      <c r="UIK6937" s="29"/>
      <c r="UIL6937" s="29"/>
      <c r="UIM6937" s="47"/>
      <c r="UIN6937" s="80"/>
      <c r="UIO6937" s="28"/>
      <c r="UIP6937" s="44"/>
      <c r="UIQ6937" s="80"/>
      <c r="UIR6937" s="47"/>
      <c r="UIS6937" s="80"/>
      <c r="UIT6937" s="80"/>
      <c r="UIU6937" s="80"/>
      <c r="UIV6937" s="80"/>
      <c r="UIW6937" s="80"/>
      <c r="UIX6937" s="47"/>
      <c r="UIY6937" s="80"/>
      <c r="UIZ6937" s="29"/>
      <c r="UJA6937" s="29"/>
      <c r="UJB6937" s="29"/>
      <c r="UJC6937" s="47"/>
      <c r="UJD6937" s="80"/>
      <c r="UJE6937" s="28"/>
      <c r="UJF6937" s="44"/>
      <c r="UJG6937" s="80"/>
      <c r="UJH6937" s="47"/>
      <c r="UJI6937" s="80"/>
      <c r="UJJ6937" s="80"/>
      <c r="UJK6937" s="80"/>
      <c r="UJL6937" s="80"/>
      <c r="UJM6937" s="80"/>
      <c r="UJN6937" s="47"/>
      <c r="UJO6937" s="80"/>
      <c r="UJP6937" s="29"/>
      <c r="UJQ6937" s="29"/>
      <c r="UJR6937" s="29"/>
      <c r="UJS6937" s="47"/>
      <c r="UJT6937" s="80"/>
      <c r="UJU6937" s="28"/>
      <c r="UJV6937" s="44"/>
      <c r="UJW6937" s="80"/>
      <c r="UJX6937" s="47"/>
      <c r="UJY6937" s="80"/>
      <c r="UJZ6937" s="80"/>
      <c r="UKA6937" s="80"/>
      <c r="UKB6937" s="80"/>
      <c r="UKC6937" s="80"/>
      <c r="UKD6937" s="47"/>
      <c r="UKE6937" s="80"/>
      <c r="UKF6937" s="29"/>
      <c r="UKG6937" s="29"/>
      <c r="UKH6937" s="29"/>
      <c r="UKI6937" s="47"/>
      <c r="UKJ6937" s="80"/>
      <c r="UKK6937" s="28"/>
      <c r="UKL6937" s="44"/>
      <c r="UKM6937" s="80"/>
      <c r="UKN6937" s="47"/>
      <c r="UKO6937" s="80"/>
      <c r="UKP6937" s="80"/>
      <c r="UKQ6937" s="80"/>
      <c r="UKR6937" s="80"/>
      <c r="UKS6937" s="80"/>
      <c r="UKT6937" s="47"/>
      <c r="UKU6937" s="80"/>
      <c r="UKV6937" s="29"/>
      <c r="UKW6937" s="29"/>
      <c r="UKX6937" s="29"/>
      <c r="UKY6937" s="47"/>
      <c r="UKZ6937" s="80"/>
      <c r="ULA6937" s="28"/>
      <c r="ULB6937" s="44"/>
      <c r="ULC6937" s="80"/>
      <c r="ULD6937" s="47"/>
      <c r="ULE6937" s="80"/>
      <c r="ULF6937" s="80"/>
      <c r="ULG6937" s="80"/>
      <c r="ULH6937" s="80"/>
      <c r="ULI6937" s="80"/>
      <c r="ULJ6937" s="47"/>
      <c r="ULK6937" s="80"/>
      <c r="ULL6937" s="29"/>
      <c r="ULM6937" s="29"/>
      <c r="ULN6937" s="29"/>
      <c r="ULO6937" s="47"/>
      <c r="ULP6937" s="80"/>
      <c r="ULQ6937" s="28"/>
      <c r="ULR6937" s="44"/>
      <c r="ULS6937" s="80"/>
      <c r="ULT6937" s="47"/>
      <c r="ULU6937" s="80"/>
      <c r="ULV6937" s="80"/>
      <c r="ULW6937" s="80"/>
      <c r="ULX6937" s="80"/>
      <c r="ULY6937" s="80"/>
      <c r="ULZ6937" s="47"/>
      <c r="UMA6937" s="80"/>
      <c r="UMB6937" s="29"/>
      <c r="UMC6937" s="29"/>
      <c r="UMD6937" s="29"/>
      <c r="UME6937" s="47"/>
      <c r="UMF6937" s="80"/>
      <c r="UMG6937" s="28"/>
      <c r="UMH6937" s="44"/>
      <c r="UMI6937" s="80"/>
      <c r="UMJ6937" s="47"/>
      <c r="UMK6937" s="80"/>
      <c r="UML6937" s="80"/>
      <c r="UMM6937" s="80"/>
      <c r="UMN6937" s="80"/>
      <c r="UMO6937" s="80"/>
      <c r="UMP6937" s="47"/>
      <c r="UMQ6937" s="80"/>
      <c r="UMR6937" s="29"/>
      <c r="UMS6937" s="29"/>
      <c r="UMT6937" s="29"/>
      <c r="UMU6937" s="47"/>
      <c r="UMV6937" s="80"/>
      <c r="UMW6937" s="28"/>
      <c r="UMX6937" s="44"/>
      <c r="UMY6937" s="80"/>
      <c r="UMZ6937" s="47"/>
      <c r="UNA6937" s="80"/>
      <c r="UNB6937" s="80"/>
      <c r="UNC6937" s="80"/>
      <c r="UND6937" s="80"/>
      <c r="UNE6937" s="80"/>
      <c r="UNF6937" s="47"/>
      <c r="UNG6937" s="80"/>
      <c r="UNH6937" s="29"/>
      <c r="UNI6937" s="29"/>
      <c r="UNJ6937" s="29"/>
      <c r="UNK6937" s="47"/>
      <c r="UNL6937" s="80"/>
      <c r="UNM6937" s="28"/>
      <c r="UNN6937" s="44"/>
      <c r="UNO6937" s="80"/>
      <c r="UNP6937" s="47"/>
      <c r="UNQ6937" s="80"/>
      <c r="UNR6937" s="80"/>
      <c r="UNS6937" s="80"/>
      <c r="UNT6937" s="80"/>
      <c r="UNU6937" s="80"/>
      <c r="UNV6937" s="47"/>
      <c r="UNW6937" s="80"/>
      <c r="UNX6937" s="29"/>
      <c r="UNY6937" s="29"/>
      <c r="UNZ6937" s="29"/>
      <c r="UOA6937" s="47"/>
      <c r="UOB6937" s="80"/>
      <c r="UOC6937" s="28"/>
      <c r="UOD6937" s="44"/>
      <c r="UOE6937" s="80"/>
      <c r="UOF6937" s="47"/>
      <c r="UOG6937" s="80"/>
      <c r="UOH6937" s="80"/>
      <c r="UOI6937" s="80"/>
      <c r="UOJ6937" s="80"/>
      <c r="UOK6937" s="80"/>
      <c r="UOL6937" s="47"/>
      <c r="UOM6937" s="80"/>
      <c r="UON6937" s="29"/>
      <c r="UOO6937" s="29"/>
      <c r="UOP6937" s="29"/>
      <c r="UOQ6937" s="47"/>
      <c r="UOR6937" s="80"/>
      <c r="UOS6937" s="28"/>
      <c r="UOT6937" s="44"/>
      <c r="UOU6937" s="80"/>
      <c r="UOV6937" s="47"/>
      <c r="UOW6937" s="80"/>
      <c r="UOX6937" s="80"/>
      <c r="UOY6937" s="80"/>
      <c r="UOZ6937" s="80"/>
      <c r="UPA6937" s="80"/>
      <c r="UPB6937" s="47"/>
      <c r="UPC6937" s="80"/>
      <c r="UPD6937" s="29"/>
      <c r="UPE6937" s="29"/>
      <c r="UPF6937" s="29"/>
      <c r="UPG6937" s="47"/>
      <c r="UPH6937" s="80"/>
      <c r="UPI6937" s="28"/>
      <c r="UPJ6937" s="44"/>
      <c r="UPK6937" s="80"/>
      <c r="UPL6937" s="47"/>
      <c r="UPM6937" s="80"/>
      <c r="UPN6937" s="80"/>
      <c r="UPO6937" s="80"/>
      <c r="UPP6937" s="80"/>
      <c r="UPQ6937" s="80"/>
      <c r="UPR6937" s="47"/>
      <c r="UPS6937" s="80"/>
      <c r="UPT6937" s="29"/>
      <c r="UPU6937" s="29"/>
      <c r="UPV6937" s="29"/>
      <c r="UPW6937" s="47"/>
      <c r="UPX6937" s="80"/>
      <c r="UPY6937" s="28"/>
      <c r="UPZ6937" s="44"/>
      <c r="UQA6937" s="80"/>
      <c r="UQB6937" s="47"/>
      <c r="UQC6937" s="80"/>
      <c r="UQD6937" s="80"/>
      <c r="UQE6937" s="80"/>
      <c r="UQF6937" s="80"/>
      <c r="UQG6937" s="80"/>
      <c r="UQH6937" s="47"/>
      <c r="UQI6937" s="80"/>
      <c r="UQJ6937" s="29"/>
      <c r="UQK6937" s="29"/>
      <c r="UQL6937" s="29"/>
      <c r="UQM6937" s="47"/>
      <c r="UQN6937" s="80"/>
      <c r="UQO6937" s="28"/>
      <c r="UQP6937" s="44"/>
      <c r="UQQ6937" s="80"/>
      <c r="UQR6937" s="47"/>
      <c r="UQS6937" s="80"/>
      <c r="UQT6937" s="80"/>
      <c r="UQU6937" s="80"/>
      <c r="UQV6937" s="80"/>
      <c r="UQW6937" s="80"/>
      <c r="UQX6937" s="47"/>
      <c r="UQY6937" s="80"/>
      <c r="UQZ6937" s="29"/>
      <c r="URA6937" s="29"/>
      <c r="URB6937" s="29"/>
      <c r="URC6937" s="47"/>
      <c r="URD6937" s="80"/>
      <c r="URE6937" s="28"/>
      <c r="URF6937" s="44"/>
      <c r="URG6937" s="80"/>
      <c r="URH6937" s="47"/>
      <c r="URI6937" s="80"/>
      <c r="URJ6937" s="80"/>
      <c r="URK6937" s="80"/>
      <c r="URL6937" s="80"/>
      <c r="URM6937" s="80"/>
      <c r="URN6937" s="47"/>
      <c r="URO6937" s="80"/>
      <c r="URP6937" s="29"/>
      <c r="URQ6937" s="29"/>
      <c r="URR6937" s="29"/>
      <c r="URS6937" s="47"/>
      <c r="URT6937" s="80"/>
      <c r="URU6937" s="28"/>
      <c r="URV6937" s="44"/>
      <c r="URW6937" s="80"/>
      <c r="URX6937" s="47"/>
      <c r="URY6937" s="80"/>
      <c r="URZ6937" s="80"/>
      <c r="USA6937" s="80"/>
      <c r="USB6937" s="80"/>
      <c r="USC6937" s="80"/>
      <c r="USD6937" s="47"/>
      <c r="USE6937" s="80"/>
      <c r="USF6937" s="29"/>
      <c r="USG6937" s="29"/>
      <c r="USH6937" s="29"/>
      <c r="USI6937" s="47"/>
      <c r="USJ6937" s="80"/>
      <c r="USK6937" s="28"/>
      <c r="USL6937" s="44"/>
      <c r="USM6937" s="80"/>
      <c r="USN6937" s="47"/>
      <c r="USO6937" s="80"/>
      <c r="USP6937" s="80"/>
      <c r="USQ6937" s="80"/>
      <c r="USR6937" s="80"/>
      <c r="USS6937" s="80"/>
      <c r="UST6937" s="47"/>
      <c r="USU6937" s="80"/>
      <c r="USV6937" s="29"/>
      <c r="USW6937" s="29"/>
      <c r="USX6937" s="29"/>
      <c r="USY6937" s="47"/>
      <c r="USZ6937" s="80"/>
      <c r="UTA6937" s="28"/>
      <c r="UTB6937" s="44"/>
      <c r="UTC6937" s="80"/>
      <c r="UTD6937" s="47"/>
      <c r="UTE6937" s="80"/>
      <c r="UTF6937" s="80"/>
      <c r="UTG6937" s="80"/>
      <c r="UTH6937" s="80"/>
      <c r="UTI6937" s="80"/>
      <c r="UTJ6937" s="47"/>
      <c r="UTK6937" s="80"/>
      <c r="UTL6937" s="29"/>
      <c r="UTM6937" s="29"/>
      <c r="UTN6937" s="29"/>
      <c r="UTO6937" s="47"/>
      <c r="UTP6937" s="80"/>
      <c r="UTQ6937" s="28"/>
      <c r="UTR6937" s="44"/>
      <c r="UTS6937" s="80"/>
      <c r="UTT6937" s="47"/>
      <c r="UTU6937" s="80"/>
      <c r="UTV6937" s="80"/>
      <c r="UTW6937" s="80"/>
      <c r="UTX6937" s="80"/>
      <c r="UTY6937" s="80"/>
      <c r="UTZ6937" s="47"/>
      <c r="UUA6937" s="80"/>
      <c r="UUB6937" s="29"/>
      <c r="UUC6937" s="29"/>
      <c r="UUD6937" s="29"/>
      <c r="UUE6937" s="47"/>
      <c r="UUF6937" s="80"/>
      <c r="UUG6937" s="28"/>
      <c r="UUH6937" s="44"/>
      <c r="UUI6937" s="80"/>
      <c r="UUJ6937" s="47"/>
      <c r="UUK6937" s="80"/>
      <c r="UUL6937" s="80"/>
      <c r="UUM6937" s="80"/>
      <c r="UUN6937" s="80"/>
      <c r="UUO6937" s="80"/>
      <c r="UUP6937" s="47"/>
      <c r="UUQ6937" s="80"/>
      <c r="UUR6937" s="29"/>
      <c r="UUS6937" s="29"/>
      <c r="UUT6937" s="29"/>
      <c r="UUU6937" s="47"/>
      <c r="UUV6937" s="80"/>
      <c r="UUW6937" s="28"/>
      <c r="UUX6937" s="44"/>
      <c r="UUY6937" s="80"/>
      <c r="UUZ6937" s="47"/>
      <c r="UVA6937" s="80"/>
      <c r="UVB6937" s="80"/>
      <c r="UVC6937" s="80"/>
      <c r="UVD6937" s="80"/>
      <c r="UVE6937" s="80"/>
      <c r="UVF6937" s="47"/>
      <c r="UVG6937" s="80"/>
      <c r="UVH6937" s="29"/>
      <c r="UVI6937" s="29"/>
      <c r="UVJ6937" s="29"/>
      <c r="UVK6937" s="47"/>
      <c r="UVL6937" s="80"/>
      <c r="UVM6937" s="28"/>
      <c r="UVN6937" s="44"/>
      <c r="UVO6937" s="80"/>
      <c r="UVP6937" s="47"/>
      <c r="UVQ6937" s="80"/>
      <c r="UVR6937" s="80"/>
      <c r="UVS6937" s="80"/>
      <c r="UVT6937" s="80"/>
      <c r="UVU6937" s="80"/>
      <c r="UVV6937" s="47"/>
      <c r="UVW6937" s="80"/>
      <c r="UVX6937" s="29"/>
      <c r="UVY6937" s="29"/>
      <c r="UVZ6937" s="29"/>
      <c r="UWA6937" s="47"/>
      <c r="UWB6937" s="80"/>
      <c r="UWC6937" s="28"/>
      <c r="UWD6937" s="44"/>
      <c r="UWE6937" s="80"/>
      <c r="UWF6937" s="47"/>
      <c r="UWG6937" s="80"/>
      <c r="UWH6937" s="80"/>
      <c r="UWI6937" s="80"/>
      <c r="UWJ6937" s="80"/>
      <c r="UWK6937" s="80"/>
      <c r="UWL6937" s="47"/>
      <c r="UWM6937" s="80"/>
      <c r="UWN6937" s="29"/>
      <c r="UWO6937" s="29"/>
      <c r="UWP6937" s="29"/>
      <c r="UWQ6937" s="47"/>
      <c r="UWR6937" s="80"/>
      <c r="UWS6937" s="28"/>
      <c r="UWT6937" s="44"/>
      <c r="UWU6937" s="80"/>
      <c r="UWV6937" s="47"/>
      <c r="UWW6937" s="80"/>
      <c r="UWX6937" s="80"/>
      <c r="UWY6937" s="80"/>
      <c r="UWZ6937" s="80"/>
      <c r="UXA6937" s="80"/>
      <c r="UXB6937" s="47"/>
      <c r="UXC6937" s="80"/>
      <c r="UXD6937" s="29"/>
      <c r="UXE6937" s="29"/>
      <c r="UXF6937" s="29"/>
      <c r="UXG6937" s="47"/>
      <c r="UXH6937" s="80"/>
      <c r="UXI6937" s="28"/>
      <c r="UXJ6937" s="44"/>
      <c r="UXK6937" s="80"/>
      <c r="UXL6937" s="47"/>
      <c r="UXM6937" s="80"/>
      <c r="UXN6937" s="80"/>
      <c r="UXO6937" s="80"/>
      <c r="UXP6937" s="80"/>
      <c r="UXQ6937" s="80"/>
      <c r="UXR6937" s="47"/>
      <c r="UXS6937" s="80"/>
      <c r="UXT6937" s="29"/>
      <c r="UXU6937" s="29"/>
      <c r="UXV6937" s="29"/>
      <c r="UXW6937" s="47"/>
      <c r="UXX6937" s="80"/>
      <c r="UXY6937" s="28"/>
      <c r="UXZ6937" s="44"/>
      <c r="UYA6937" s="80"/>
      <c r="UYB6937" s="47"/>
      <c r="UYC6937" s="80"/>
      <c r="UYD6937" s="80"/>
      <c r="UYE6937" s="80"/>
      <c r="UYF6937" s="80"/>
      <c r="UYG6937" s="80"/>
      <c r="UYH6937" s="47"/>
      <c r="UYI6937" s="80"/>
      <c r="UYJ6937" s="29"/>
      <c r="UYK6937" s="29"/>
      <c r="UYL6937" s="29"/>
      <c r="UYM6937" s="47"/>
      <c r="UYN6937" s="80"/>
      <c r="UYO6937" s="28"/>
      <c r="UYP6937" s="44"/>
      <c r="UYQ6937" s="80"/>
      <c r="UYR6937" s="47"/>
      <c r="UYS6937" s="80"/>
      <c r="UYT6937" s="80"/>
      <c r="UYU6937" s="80"/>
      <c r="UYV6937" s="80"/>
      <c r="UYW6937" s="80"/>
      <c r="UYX6937" s="47"/>
      <c r="UYY6937" s="80"/>
      <c r="UYZ6937" s="29"/>
      <c r="UZA6937" s="29"/>
      <c r="UZB6937" s="29"/>
      <c r="UZC6937" s="47"/>
      <c r="UZD6937" s="80"/>
      <c r="UZE6937" s="28"/>
      <c r="UZF6937" s="44"/>
      <c r="UZG6937" s="80"/>
      <c r="UZH6937" s="47"/>
      <c r="UZI6937" s="80"/>
      <c r="UZJ6937" s="80"/>
      <c r="UZK6937" s="80"/>
      <c r="UZL6937" s="80"/>
      <c r="UZM6937" s="80"/>
      <c r="UZN6937" s="47"/>
      <c r="UZO6937" s="80"/>
      <c r="UZP6937" s="29"/>
      <c r="UZQ6937" s="29"/>
      <c r="UZR6937" s="29"/>
      <c r="UZS6937" s="47"/>
      <c r="UZT6937" s="80"/>
      <c r="UZU6937" s="28"/>
      <c r="UZV6937" s="44"/>
      <c r="UZW6937" s="80"/>
      <c r="UZX6937" s="47"/>
      <c r="UZY6937" s="80"/>
      <c r="UZZ6937" s="80"/>
      <c r="VAA6937" s="80"/>
      <c r="VAB6937" s="80"/>
      <c r="VAC6937" s="80"/>
      <c r="VAD6937" s="47"/>
      <c r="VAE6937" s="80"/>
      <c r="VAF6937" s="29"/>
      <c r="VAG6937" s="29"/>
      <c r="VAH6937" s="29"/>
      <c r="VAI6937" s="47"/>
      <c r="VAJ6937" s="80"/>
      <c r="VAK6937" s="28"/>
      <c r="VAL6937" s="44"/>
      <c r="VAM6937" s="80"/>
      <c r="VAN6937" s="47"/>
      <c r="VAO6937" s="80"/>
      <c r="VAP6937" s="80"/>
      <c r="VAQ6937" s="80"/>
      <c r="VAR6937" s="80"/>
      <c r="VAS6937" s="80"/>
      <c r="VAT6937" s="47"/>
      <c r="VAU6937" s="80"/>
      <c r="VAV6937" s="29"/>
      <c r="VAW6937" s="29"/>
      <c r="VAX6937" s="29"/>
      <c r="VAY6937" s="47"/>
      <c r="VAZ6937" s="80"/>
      <c r="VBA6937" s="28"/>
      <c r="VBB6937" s="44"/>
      <c r="VBC6937" s="80"/>
      <c r="VBD6937" s="47"/>
      <c r="VBE6937" s="80"/>
      <c r="VBF6937" s="80"/>
      <c r="VBG6937" s="80"/>
      <c r="VBH6937" s="80"/>
      <c r="VBI6937" s="80"/>
      <c r="VBJ6937" s="47"/>
      <c r="VBK6937" s="80"/>
      <c r="VBL6937" s="29"/>
      <c r="VBM6937" s="29"/>
      <c r="VBN6937" s="29"/>
      <c r="VBO6937" s="47"/>
      <c r="VBP6937" s="80"/>
      <c r="VBQ6937" s="28"/>
      <c r="VBR6937" s="44"/>
      <c r="VBS6937" s="80"/>
      <c r="VBT6937" s="47"/>
      <c r="VBU6937" s="80"/>
      <c r="VBV6937" s="80"/>
      <c r="VBW6937" s="80"/>
      <c r="VBX6937" s="80"/>
      <c r="VBY6937" s="80"/>
      <c r="VBZ6937" s="47"/>
      <c r="VCA6937" s="80"/>
      <c r="VCB6937" s="29"/>
      <c r="VCC6937" s="29"/>
      <c r="VCD6937" s="29"/>
      <c r="VCE6937" s="47"/>
      <c r="VCF6937" s="80"/>
      <c r="VCG6937" s="28"/>
      <c r="VCH6937" s="44"/>
      <c r="VCI6937" s="80"/>
      <c r="VCJ6937" s="47"/>
      <c r="VCK6937" s="80"/>
      <c r="VCL6937" s="80"/>
      <c r="VCM6937" s="80"/>
      <c r="VCN6937" s="80"/>
      <c r="VCO6937" s="80"/>
      <c r="VCP6937" s="47"/>
      <c r="VCQ6937" s="80"/>
      <c r="VCR6937" s="29"/>
      <c r="VCS6937" s="29"/>
      <c r="VCT6937" s="29"/>
      <c r="VCU6937" s="47"/>
      <c r="VCV6937" s="80"/>
      <c r="VCW6937" s="28"/>
      <c r="VCX6937" s="44"/>
      <c r="VCY6937" s="80"/>
      <c r="VCZ6937" s="47"/>
      <c r="VDA6937" s="80"/>
      <c r="VDB6937" s="80"/>
      <c r="VDC6937" s="80"/>
      <c r="VDD6937" s="80"/>
      <c r="VDE6937" s="80"/>
      <c r="VDF6937" s="47"/>
      <c r="VDG6937" s="80"/>
      <c r="VDH6937" s="29"/>
      <c r="VDI6937" s="29"/>
      <c r="VDJ6937" s="29"/>
      <c r="VDK6937" s="47"/>
      <c r="VDL6937" s="80"/>
      <c r="VDM6937" s="28"/>
      <c r="VDN6937" s="44"/>
      <c r="VDO6937" s="80"/>
      <c r="VDP6937" s="47"/>
      <c r="VDQ6937" s="80"/>
      <c r="VDR6937" s="80"/>
      <c r="VDS6937" s="80"/>
      <c r="VDT6937" s="80"/>
      <c r="VDU6937" s="80"/>
      <c r="VDV6937" s="47"/>
      <c r="VDW6937" s="80"/>
      <c r="VDX6937" s="29"/>
      <c r="VDY6937" s="29"/>
      <c r="VDZ6937" s="29"/>
      <c r="VEA6937" s="47"/>
      <c r="VEB6937" s="80"/>
      <c r="VEC6937" s="28"/>
      <c r="VED6937" s="44"/>
      <c r="VEE6937" s="80"/>
      <c r="VEF6937" s="47"/>
      <c r="VEG6937" s="80"/>
      <c r="VEH6937" s="80"/>
      <c r="VEI6937" s="80"/>
      <c r="VEJ6937" s="80"/>
      <c r="VEK6937" s="80"/>
      <c r="VEL6937" s="47"/>
      <c r="VEM6937" s="80"/>
      <c r="VEN6937" s="29"/>
      <c r="VEO6937" s="29"/>
      <c r="VEP6937" s="29"/>
      <c r="VEQ6937" s="47"/>
      <c r="VER6937" s="80"/>
      <c r="VES6937" s="28"/>
      <c r="VET6937" s="44"/>
      <c r="VEU6937" s="80"/>
      <c r="VEV6937" s="47"/>
      <c r="VEW6937" s="80"/>
      <c r="VEX6937" s="80"/>
      <c r="VEY6937" s="80"/>
      <c r="VEZ6937" s="80"/>
      <c r="VFA6937" s="80"/>
      <c r="VFB6937" s="47"/>
      <c r="VFC6937" s="80"/>
      <c r="VFD6937" s="29"/>
      <c r="VFE6937" s="29"/>
      <c r="VFF6937" s="29"/>
      <c r="VFG6937" s="47"/>
      <c r="VFH6937" s="80"/>
      <c r="VFI6937" s="28"/>
      <c r="VFJ6937" s="44"/>
      <c r="VFK6937" s="80"/>
      <c r="VFL6937" s="47"/>
      <c r="VFM6937" s="80"/>
      <c r="VFN6937" s="80"/>
      <c r="VFO6937" s="80"/>
      <c r="VFP6937" s="80"/>
      <c r="VFQ6937" s="80"/>
      <c r="VFR6937" s="47"/>
      <c r="VFS6937" s="80"/>
      <c r="VFT6937" s="29"/>
      <c r="VFU6937" s="29"/>
      <c r="VFV6937" s="29"/>
      <c r="VFW6937" s="47"/>
      <c r="VFX6937" s="80"/>
      <c r="VFY6937" s="28"/>
      <c r="VFZ6937" s="44"/>
      <c r="VGA6937" s="80"/>
      <c r="VGB6937" s="47"/>
      <c r="VGC6937" s="80"/>
      <c r="VGD6937" s="80"/>
      <c r="VGE6937" s="80"/>
      <c r="VGF6937" s="80"/>
      <c r="VGG6937" s="80"/>
      <c r="VGH6937" s="47"/>
      <c r="VGI6937" s="80"/>
      <c r="VGJ6937" s="29"/>
      <c r="VGK6937" s="29"/>
      <c r="VGL6937" s="29"/>
      <c r="VGM6937" s="47"/>
      <c r="VGN6937" s="80"/>
      <c r="VGO6937" s="28"/>
      <c r="VGP6937" s="44"/>
      <c r="VGQ6937" s="80"/>
      <c r="VGR6937" s="47"/>
      <c r="VGS6937" s="80"/>
      <c r="VGT6937" s="80"/>
      <c r="VGU6937" s="80"/>
      <c r="VGV6937" s="80"/>
      <c r="VGW6937" s="80"/>
      <c r="VGX6937" s="47"/>
      <c r="VGY6937" s="80"/>
      <c r="VGZ6937" s="29"/>
      <c r="VHA6937" s="29"/>
      <c r="VHB6937" s="29"/>
      <c r="VHC6937" s="47"/>
      <c r="VHD6937" s="80"/>
      <c r="VHE6937" s="28"/>
      <c r="VHF6937" s="44"/>
      <c r="VHG6937" s="80"/>
      <c r="VHH6937" s="47"/>
      <c r="VHI6937" s="80"/>
      <c r="VHJ6937" s="80"/>
      <c r="VHK6937" s="80"/>
      <c r="VHL6937" s="80"/>
      <c r="VHM6937" s="80"/>
      <c r="VHN6937" s="47"/>
      <c r="VHO6937" s="80"/>
      <c r="VHP6937" s="29"/>
      <c r="VHQ6937" s="29"/>
      <c r="VHR6937" s="29"/>
      <c r="VHS6937" s="47"/>
      <c r="VHT6937" s="80"/>
      <c r="VHU6937" s="28"/>
      <c r="VHV6937" s="44"/>
      <c r="VHW6937" s="80"/>
      <c r="VHX6937" s="47"/>
      <c r="VHY6937" s="80"/>
      <c r="VHZ6937" s="80"/>
      <c r="VIA6937" s="80"/>
      <c r="VIB6937" s="80"/>
      <c r="VIC6937" s="80"/>
      <c r="VID6937" s="47"/>
      <c r="VIE6937" s="80"/>
      <c r="VIF6937" s="29"/>
      <c r="VIG6937" s="29"/>
      <c r="VIH6937" s="29"/>
      <c r="VII6937" s="47"/>
      <c r="VIJ6937" s="80"/>
      <c r="VIK6937" s="28"/>
      <c r="VIL6937" s="44"/>
      <c r="VIM6937" s="80"/>
      <c r="VIN6937" s="47"/>
      <c r="VIO6937" s="80"/>
      <c r="VIP6937" s="80"/>
      <c r="VIQ6937" s="80"/>
      <c r="VIR6937" s="80"/>
      <c r="VIS6937" s="80"/>
      <c r="VIT6937" s="47"/>
      <c r="VIU6937" s="80"/>
      <c r="VIV6937" s="29"/>
      <c r="VIW6937" s="29"/>
      <c r="VIX6937" s="29"/>
      <c r="VIY6937" s="47"/>
      <c r="VIZ6937" s="80"/>
      <c r="VJA6937" s="28"/>
      <c r="VJB6937" s="44"/>
      <c r="VJC6937" s="80"/>
      <c r="VJD6937" s="47"/>
      <c r="VJE6937" s="80"/>
      <c r="VJF6937" s="80"/>
      <c r="VJG6937" s="80"/>
      <c r="VJH6937" s="80"/>
      <c r="VJI6937" s="80"/>
      <c r="VJJ6937" s="47"/>
      <c r="VJK6937" s="80"/>
      <c r="VJL6937" s="29"/>
      <c r="VJM6937" s="29"/>
      <c r="VJN6937" s="29"/>
      <c r="VJO6937" s="47"/>
      <c r="VJP6937" s="80"/>
      <c r="VJQ6937" s="28"/>
      <c r="VJR6937" s="44"/>
      <c r="VJS6937" s="80"/>
      <c r="VJT6937" s="47"/>
      <c r="VJU6937" s="80"/>
      <c r="VJV6937" s="80"/>
      <c r="VJW6937" s="80"/>
      <c r="VJX6937" s="80"/>
      <c r="VJY6937" s="80"/>
      <c r="VJZ6937" s="47"/>
      <c r="VKA6937" s="80"/>
      <c r="VKB6937" s="29"/>
      <c r="VKC6937" s="29"/>
      <c r="VKD6937" s="29"/>
      <c r="VKE6937" s="47"/>
      <c r="VKF6937" s="80"/>
      <c r="VKG6937" s="28"/>
      <c r="VKH6937" s="44"/>
      <c r="VKI6937" s="80"/>
      <c r="VKJ6937" s="47"/>
      <c r="VKK6937" s="80"/>
      <c r="VKL6937" s="80"/>
      <c r="VKM6937" s="80"/>
      <c r="VKN6937" s="80"/>
      <c r="VKO6937" s="80"/>
      <c r="VKP6937" s="47"/>
      <c r="VKQ6937" s="80"/>
      <c r="VKR6937" s="29"/>
      <c r="VKS6937" s="29"/>
      <c r="VKT6937" s="29"/>
      <c r="VKU6937" s="47"/>
      <c r="VKV6937" s="80"/>
      <c r="VKW6937" s="28"/>
      <c r="VKX6937" s="44"/>
      <c r="VKY6937" s="80"/>
      <c r="VKZ6937" s="47"/>
      <c r="VLA6937" s="80"/>
      <c r="VLB6937" s="80"/>
      <c r="VLC6937" s="80"/>
      <c r="VLD6937" s="80"/>
      <c r="VLE6937" s="80"/>
      <c r="VLF6937" s="47"/>
      <c r="VLG6937" s="80"/>
      <c r="VLH6937" s="29"/>
      <c r="VLI6937" s="29"/>
      <c r="VLJ6937" s="29"/>
      <c r="VLK6937" s="47"/>
      <c r="VLL6937" s="80"/>
      <c r="VLM6937" s="28"/>
      <c r="VLN6937" s="44"/>
      <c r="VLO6937" s="80"/>
      <c r="VLP6937" s="47"/>
      <c r="VLQ6937" s="80"/>
      <c r="VLR6937" s="80"/>
      <c r="VLS6937" s="80"/>
      <c r="VLT6937" s="80"/>
      <c r="VLU6937" s="80"/>
      <c r="VLV6937" s="47"/>
      <c r="VLW6937" s="80"/>
      <c r="VLX6937" s="29"/>
      <c r="VLY6937" s="29"/>
      <c r="VLZ6937" s="29"/>
      <c r="VMA6937" s="47"/>
      <c r="VMB6937" s="80"/>
      <c r="VMC6937" s="28"/>
      <c r="VMD6937" s="44"/>
      <c r="VME6937" s="80"/>
      <c r="VMF6937" s="47"/>
      <c r="VMG6937" s="80"/>
      <c r="VMH6937" s="80"/>
      <c r="VMI6937" s="80"/>
      <c r="VMJ6937" s="80"/>
      <c r="VMK6937" s="80"/>
      <c r="VML6937" s="47"/>
      <c r="VMM6937" s="80"/>
      <c r="VMN6937" s="29"/>
      <c r="VMO6937" s="29"/>
      <c r="VMP6937" s="29"/>
      <c r="VMQ6937" s="47"/>
      <c r="VMR6937" s="80"/>
      <c r="VMS6937" s="28"/>
      <c r="VMT6937" s="44"/>
      <c r="VMU6937" s="80"/>
      <c r="VMV6937" s="47"/>
      <c r="VMW6937" s="80"/>
      <c r="VMX6937" s="80"/>
      <c r="VMY6937" s="80"/>
      <c r="VMZ6937" s="80"/>
      <c r="VNA6937" s="80"/>
      <c r="VNB6937" s="47"/>
      <c r="VNC6937" s="80"/>
      <c r="VND6937" s="29"/>
      <c r="VNE6937" s="29"/>
      <c r="VNF6937" s="29"/>
      <c r="VNG6937" s="47"/>
      <c r="VNH6937" s="80"/>
      <c r="VNI6937" s="28"/>
      <c r="VNJ6937" s="44"/>
      <c r="VNK6937" s="80"/>
      <c r="VNL6937" s="47"/>
      <c r="VNM6937" s="80"/>
      <c r="VNN6937" s="80"/>
      <c r="VNO6937" s="80"/>
      <c r="VNP6937" s="80"/>
      <c r="VNQ6937" s="80"/>
      <c r="VNR6937" s="47"/>
      <c r="VNS6937" s="80"/>
      <c r="VNT6937" s="29"/>
      <c r="VNU6937" s="29"/>
      <c r="VNV6937" s="29"/>
      <c r="VNW6937" s="47"/>
      <c r="VNX6937" s="80"/>
      <c r="VNY6937" s="28"/>
      <c r="VNZ6937" s="44"/>
      <c r="VOA6937" s="80"/>
      <c r="VOB6937" s="47"/>
      <c r="VOC6937" s="80"/>
      <c r="VOD6937" s="80"/>
      <c r="VOE6937" s="80"/>
      <c r="VOF6937" s="80"/>
      <c r="VOG6937" s="80"/>
      <c r="VOH6937" s="47"/>
      <c r="VOI6937" s="80"/>
      <c r="VOJ6937" s="29"/>
      <c r="VOK6937" s="29"/>
      <c r="VOL6937" s="29"/>
      <c r="VOM6937" s="47"/>
      <c r="VON6937" s="80"/>
      <c r="VOO6937" s="28"/>
      <c r="VOP6937" s="44"/>
      <c r="VOQ6937" s="80"/>
      <c r="VOR6937" s="47"/>
      <c r="VOS6937" s="80"/>
      <c r="VOT6937" s="80"/>
      <c r="VOU6937" s="80"/>
      <c r="VOV6937" s="80"/>
      <c r="VOW6937" s="80"/>
      <c r="VOX6937" s="47"/>
      <c r="VOY6937" s="80"/>
      <c r="VOZ6937" s="29"/>
      <c r="VPA6937" s="29"/>
      <c r="VPB6937" s="29"/>
      <c r="VPC6937" s="47"/>
      <c r="VPD6937" s="80"/>
      <c r="VPE6937" s="28"/>
      <c r="VPF6937" s="44"/>
      <c r="VPG6937" s="80"/>
      <c r="VPH6937" s="47"/>
      <c r="VPI6937" s="80"/>
      <c r="VPJ6937" s="80"/>
      <c r="VPK6937" s="80"/>
      <c r="VPL6937" s="80"/>
      <c r="VPM6937" s="80"/>
      <c r="VPN6937" s="47"/>
      <c r="VPO6937" s="80"/>
      <c r="VPP6937" s="29"/>
      <c r="VPQ6937" s="29"/>
      <c r="VPR6937" s="29"/>
      <c r="VPS6937" s="47"/>
      <c r="VPT6937" s="80"/>
      <c r="VPU6937" s="28"/>
      <c r="VPV6937" s="44"/>
      <c r="VPW6937" s="80"/>
      <c r="VPX6937" s="47"/>
      <c r="VPY6937" s="80"/>
      <c r="VPZ6937" s="80"/>
      <c r="VQA6937" s="80"/>
      <c r="VQB6937" s="80"/>
      <c r="VQC6937" s="80"/>
      <c r="VQD6937" s="47"/>
      <c r="VQE6937" s="80"/>
      <c r="VQF6937" s="29"/>
      <c r="VQG6937" s="29"/>
      <c r="VQH6937" s="29"/>
      <c r="VQI6937" s="47"/>
      <c r="VQJ6937" s="80"/>
      <c r="VQK6937" s="28"/>
      <c r="VQL6937" s="44"/>
      <c r="VQM6937" s="80"/>
      <c r="VQN6937" s="47"/>
      <c r="VQO6937" s="80"/>
      <c r="VQP6937" s="80"/>
      <c r="VQQ6937" s="80"/>
      <c r="VQR6937" s="80"/>
      <c r="VQS6937" s="80"/>
      <c r="VQT6937" s="47"/>
      <c r="VQU6937" s="80"/>
      <c r="VQV6937" s="29"/>
      <c r="VQW6937" s="29"/>
      <c r="VQX6937" s="29"/>
      <c r="VQY6937" s="47"/>
      <c r="VQZ6937" s="80"/>
      <c r="VRA6937" s="28"/>
      <c r="VRB6937" s="44"/>
      <c r="VRC6937" s="80"/>
      <c r="VRD6937" s="47"/>
      <c r="VRE6937" s="80"/>
      <c r="VRF6937" s="80"/>
      <c r="VRG6937" s="80"/>
      <c r="VRH6937" s="80"/>
      <c r="VRI6937" s="80"/>
      <c r="VRJ6937" s="47"/>
      <c r="VRK6937" s="80"/>
      <c r="VRL6937" s="29"/>
      <c r="VRM6937" s="29"/>
      <c r="VRN6937" s="29"/>
      <c r="VRO6937" s="47"/>
      <c r="VRP6937" s="80"/>
      <c r="VRQ6937" s="28"/>
      <c r="VRR6937" s="44"/>
      <c r="VRS6937" s="80"/>
      <c r="VRT6937" s="47"/>
      <c r="VRU6937" s="80"/>
      <c r="VRV6937" s="80"/>
      <c r="VRW6937" s="80"/>
      <c r="VRX6937" s="80"/>
      <c r="VRY6937" s="80"/>
      <c r="VRZ6937" s="47"/>
      <c r="VSA6937" s="80"/>
      <c r="VSB6937" s="29"/>
      <c r="VSC6937" s="29"/>
      <c r="VSD6937" s="29"/>
      <c r="VSE6937" s="47"/>
      <c r="VSF6937" s="80"/>
      <c r="VSG6937" s="28"/>
      <c r="VSH6937" s="44"/>
      <c r="VSI6937" s="80"/>
      <c r="VSJ6937" s="47"/>
      <c r="VSK6937" s="80"/>
      <c r="VSL6937" s="80"/>
      <c r="VSM6937" s="80"/>
      <c r="VSN6937" s="80"/>
      <c r="VSO6937" s="80"/>
      <c r="VSP6937" s="47"/>
      <c r="VSQ6937" s="80"/>
      <c r="VSR6937" s="29"/>
      <c r="VSS6937" s="29"/>
      <c r="VST6937" s="29"/>
      <c r="VSU6937" s="47"/>
      <c r="VSV6937" s="80"/>
      <c r="VSW6937" s="28"/>
      <c r="VSX6937" s="44"/>
      <c r="VSY6937" s="80"/>
      <c r="VSZ6937" s="47"/>
      <c r="VTA6937" s="80"/>
      <c r="VTB6937" s="80"/>
      <c r="VTC6937" s="80"/>
      <c r="VTD6937" s="80"/>
      <c r="VTE6937" s="80"/>
      <c r="VTF6937" s="47"/>
      <c r="VTG6937" s="80"/>
      <c r="VTH6937" s="29"/>
      <c r="VTI6937" s="29"/>
      <c r="VTJ6937" s="29"/>
      <c r="VTK6937" s="47"/>
      <c r="VTL6937" s="80"/>
      <c r="VTM6937" s="28"/>
    </row>
    <row r="6938" spans="1:15405" hidden="1">
      <c r="A6938" s="44"/>
      <c r="B6938" s="80"/>
      <c r="C6938" s="47"/>
      <c r="D6938" s="80"/>
      <c r="E6938" s="80"/>
      <c r="F6938" s="80"/>
      <c r="G6938" s="80"/>
      <c r="H6938" s="80"/>
      <c r="I6938" s="47" t="str">
        <f>IFERROR(((VLOOKUP(D6938,#REF!,2,FALSE))+C6938)+IF(#REF!="SIM",7,0)+IF(D6938="PROGRAMADA","ERRO",0)," ")</f>
        <v xml:space="preserve"> </v>
      </c>
      <c r="J6938" s="29"/>
      <c r="K6938" s="47"/>
      <c r="L6938" s="80"/>
      <c r="M6938" s="28"/>
      <c r="N6938" s="44"/>
      <c r="O6938" s="80"/>
      <c r="P6938" s="47"/>
      <c r="Q6938" s="80"/>
      <c r="R6938" s="80"/>
      <c r="S6938" s="80"/>
      <c r="T6938" s="80"/>
      <c r="U6938" s="80"/>
      <c r="V6938" s="47"/>
      <c r="W6938" s="80"/>
      <c r="X6938" s="29"/>
      <c r="Y6938" s="29"/>
      <c r="Z6938" s="29"/>
      <c r="AA6938" s="47"/>
      <c r="AB6938" s="80"/>
      <c r="AC6938" s="28"/>
      <c r="AD6938" s="44"/>
      <c r="AE6938" s="80"/>
      <c r="AF6938" s="47"/>
      <c r="AG6938" s="80"/>
      <c r="AH6938" s="80"/>
      <c r="AI6938" s="80"/>
      <c r="AJ6938" s="80"/>
      <c r="AK6938" s="80"/>
      <c r="AL6938" s="47"/>
      <c r="AM6938" s="80"/>
      <c r="AN6938" s="29"/>
      <c r="AO6938" s="29"/>
      <c r="AP6938" s="29"/>
      <c r="AQ6938" s="47"/>
      <c r="AR6938" s="80"/>
      <c r="AS6938" s="28"/>
      <c r="AT6938" s="44"/>
      <c r="AU6938" s="80"/>
      <c r="AV6938" s="47"/>
      <c r="AW6938" s="80"/>
      <c r="AX6938" s="80"/>
      <c r="AY6938" s="80"/>
      <c r="AZ6938" s="80"/>
      <c r="BA6938" s="80"/>
      <c r="BB6938" s="47"/>
      <c r="BC6938" s="80"/>
      <c r="BD6938" s="29"/>
      <c r="BE6938" s="29"/>
      <c r="BF6938" s="29"/>
      <c r="BG6938" s="47"/>
      <c r="BH6938" s="80"/>
      <c r="BI6938" s="28"/>
      <c r="BJ6938" s="44"/>
      <c r="BK6938" s="80"/>
      <c r="BL6938" s="47"/>
      <c r="BM6938" s="80"/>
      <c r="BN6938" s="80"/>
      <c r="BO6938" s="80"/>
      <c r="BP6938" s="80"/>
      <c r="BQ6938" s="80"/>
      <c r="BR6938" s="47"/>
      <c r="BS6938" s="80"/>
      <c r="BT6938" s="29"/>
      <c r="BU6938" s="29"/>
      <c r="BV6938" s="29"/>
      <c r="BW6938" s="47"/>
      <c r="BX6938" s="80"/>
      <c r="BY6938" s="28"/>
      <c r="BZ6938" s="44"/>
      <c r="CA6938" s="80"/>
      <c r="CB6938" s="47"/>
      <c r="CC6938" s="80"/>
      <c r="CD6938" s="80"/>
      <c r="CE6938" s="80"/>
      <c r="CF6938" s="80"/>
      <c r="CG6938" s="80"/>
      <c r="CH6938" s="47"/>
      <c r="CI6938" s="80"/>
      <c r="CJ6938" s="29"/>
      <c r="CK6938" s="29"/>
      <c r="CL6938" s="29"/>
      <c r="CM6938" s="47"/>
      <c r="CN6938" s="80"/>
      <c r="CO6938" s="28"/>
      <c r="CP6938" s="44"/>
      <c r="CQ6938" s="80"/>
      <c r="CR6938" s="47"/>
      <c r="CS6938" s="80"/>
      <c r="CT6938" s="80"/>
      <c r="CU6938" s="80"/>
      <c r="CV6938" s="80"/>
      <c r="CW6938" s="80"/>
      <c r="CX6938" s="47"/>
      <c r="CY6938" s="80"/>
      <c r="CZ6938" s="29"/>
      <c r="DA6938" s="29"/>
      <c r="DB6938" s="29"/>
      <c r="DC6938" s="47"/>
      <c r="DD6938" s="80"/>
      <c r="DE6938" s="28"/>
      <c r="DF6938" s="44"/>
      <c r="DG6938" s="80"/>
      <c r="DH6938" s="47"/>
      <c r="DI6938" s="80"/>
      <c r="DJ6938" s="80"/>
      <c r="DK6938" s="80"/>
      <c r="DL6938" s="80"/>
      <c r="DM6938" s="80"/>
      <c r="DN6938" s="47"/>
      <c r="DO6938" s="80"/>
      <c r="DP6938" s="29"/>
      <c r="DQ6938" s="29"/>
      <c r="DR6938" s="29"/>
      <c r="DS6938" s="47"/>
      <c r="DT6938" s="80"/>
      <c r="DU6938" s="28"/>
      <c r="DV6938" s="44"/>
      <c r="DW6938" s="80"/>
      <c r="DX6938" s="47"/>
      <c r="DY6938" s="80"/>
      <c r="DZ6938" s="80"/>
      <c r="EA6938" s="80"/>
      <c r="EB6938" s="80"/>
      <c r="EC6938" s="80"/>
      <c r="ED6938" s="47"/>
      <c r="EE6938" s="80"/>
      <c r="EF6938" s="29"/>
      <c r="EG6938" s="29"/>
      <c r="EH6938" s="29"/>
      <c r="EI6938" s="47"/>
      <c r="EJ6938" s="80"/>
      <c r="EK6938" s="28"/>
      <c r="EL6938" s="44"/>
      <c r="EM6938" s="80"/>
      <c r="EN6938" s="47"/>
      <c r="EO6938" s="80"/>
      <c r="EP6938" s="80"/>
      <c r="EQ6938" s="80"/>
      <c r="ER6938" s="80"/>
      <c r="ES6938" s="80"/>
      <c r="ET6938" s="47"/>
      <c r="EU6938" s="80"/>
      <c r="EV6938" s="29"/>
      <c r="EW6938" s="29"/>
      <c r="EX6938" s="29"/>
      <c r="EY6938" s="47"/>
      <c r="EZ6938" s="80"/>
      <c r="FA6938" s="28"/>
      <c r="FB6938" s="44"/>
      <c r="FC6938" s="80"/>
      <c r="FD6938" s="47"/>
      <c r="FE6938" s="80"/>
      <c r="FF6938" s="80"/>
      <c r="FG6938" s="80"/>
      <c r="FH6938" s="80"/>
      <c r="FI6938" s="80"/>
      <c r="FJ6938" s="47"/>
      <c r="FK6938" s="80"/>
      <c r="FL6938" s="29"/>
      <c r="FM6938" s="29"/>
      <c r="FN6938" s="29"/>
      <c r="FO6938" s="47"/>
      <c r="FP6938" s="80"/>
      <c r="FQ6938" s="28"/>
      <c r="FR6938" s="44"/>
      <c r="FS6938" s="80"/>
      <c r="FT6938" s="47"/>
      <c r="FU6938" s="80"/>
      <c r="FV6938" s="80"/>
      <c r="FW6938" s="80"/>
      <c r="FX6938" s="80"/>
      <c r="FY6938" s="80"/>
      <c r="FZ6938" s="47"/>
      <c r="GA6938" s="80"/>
      <c r="GB6938" s="29"/>
      <c r="GC6938" s="29"/>
      <c r="GD6938" s="29"/>
      <c r="GE6938" s="47"/>
      <c r="GF6938" s="80"/>
      <c r="GG6938" s="28"/>
      <c r="GH6938" s="44"/>
      <c r="GI6938" s="80"/>
      <c r="GJ6938" s="47"/>
      <c r="GK6938" s="80"/>
      <c r="GL6938" s="80"/>
      <c r="GM6938" s="80"/>
      <c r="GN6938" s="80"/>
      <c r="GO6938" s="80"/>
      <c r="GP6938" s="47"/>
      <c r="GQ6938" s="80"/>
      <c r="GR6938" s="29"/>
      <c r="GS6938" s="29"/>
      <c r="GT6938" s="29"/>
      <c r="GU6938" s="47"/>
      <c r="GV6938" s="80"/>
      <c r="GW6938" s="28"/>
      <c r="GX6938" s="44"/>
      <c r="GY6938" s="80"/>
      <c r="GZ6938" s="47"/>
      <c r="HA6938" s="80"/>
      <c r="HB6938" s="80"/>
      <c r="HC6938" s="80"/>
      <c r="HD6938" s="80"/>
      <c r="HE6938" s="80"/>
      <c r="HF6938" s="47"/>
      <c r="HG6938" s="80"/>
      <c r="HH6938" s="29"/>
      <c r="HI6938" s="29"/>
      <c r="HJ6938" s="29"/>
      <c r="HK6938" s="47"/>
      <c r="HL6938" s="80"/>
      <c r="HM6938" s="28"/>
      <c r="HN6938" s="44"/>
      <c r="HO6938" s="80"/>
      <c r="HP6938" s="47"/>
      <c r="HQ6938" s="80"/>
      <c r="HR6938" s="80"/>
      <c r="HS6938" s="80"/>
      <c r="HT6938" s="80"/>
      <c r="HU6938" s="80"/>
      <c r="HV6938" s="47"/>
      <c r="HW6938" s="80"/>
      <c r="HX6938" s="29"/>
      <c r="HY6938" s="29"/>
      <c r="HZ6938" s="29"/>
      <c r="IA6938" s="47"/>
      <c r="IB6938" s="80"/>
      <c r="IC6938" s="28"/>
      <c r="ID6938" s="44"/>
      <c r="IE6938" s="80"/>
      <c r="IF6938" s="47"/>
      <c r="IG6938" s="80"/>
      <c r="IH6938" s="80"/>
      <c r="II6938" s="80"/>
      <c r="IJ6938" s="80"/>
      <c r="IK6938" s="80"/>
      <c r="IL6938" s="47"/>
      <c r="IM6938" s="80"/>
      <c r="IN6938" s="29"/>
      <c r="IO6938" s="29"/>
      <c r="IP6938" s="29"/>
      <c r="IQ6938" s="47"/>
      <c r="IR6938" s="80"/>
      <c r="IS6938" s="28"/>
      <c r="IT6938" s="44"/>
      <c r="IU6938" s="80"/>
      <c r="IV6938" s="47"/>
      <c r="IW6938" s="80"/>
      <c r="IX6938" s="80"/>
      <c r="IY6938" s="80"/>
      <c r="IZ6938" s="80"/>
      <c r="JA6938" s="80"/>
      <c r="JB6938" s="47"/>
      <c r="JC6938" s="80"/>
      <c r="JD6938" s="29"/>
      <c r="JE6938" s="29"/>
      <c r="JF6938" s="29"/>
      <c r="JG6938" s="47"/>
      <c r="JH6938" s="80"/>
      <c r="JI6938" s="28"/>
      <c r="JJ6938" s="44"/>
      <c r="JK6938" s="80"/>
      <c r="JL6938" s="47"/>
      <c r="JM6938" s="80"/>
      <c r="JN6938" s="80"/>
      <c r="JO6938" s="80"/>
      <c r="JP6938" s="80"/>
      <c r="JQ6938" s="80"/>
      <c r="JR6938" s="47"/>
      <c r="JS6938" s="80"/>
      <c r="JT6938" s="29"/>
      <c r="JU6938" s="29"/>
      <c r="JV6938" s="29"/>
      <c r="JW6938" s="47"/>
      <c r="JX6938" s="80"/>
      <c r="JY6938" s="28"/>
      <c r="JZ6938" s="44"/>
      <c r="KA6938" s="80"/>
      <c r="KB6938" s="47"/>
      <c r="KC6938" s="80"/>
      <c r="KD6938" s="80"/>
      <c r="KE6938" s="80"/>
      <c r="KF6938" s="80"/>
      <c r="KG6938" s="80"/>
      <c r="KH6938" s="47"/>
      <c r="KI6938" s="80"/>
      <c r="KJ6938" s="29"/>
      <c r="KK6938" s="29"/>
      <c r="KL6938" s="29"/>
      <c r="KM6938" s="47"/>
      <c r="KN6938" s="80"/>
      <c r="KO6938" s="28"/>
      <c r="KP6938" s="44"/>
      <c r="KQ6938" s="80"/>
      <c r="KR6938" s="47"/>
      <c r="KS6938" s="80"/>
      <c r="KT6938" s="80"/>
      <c r="KU6938" s="80"/>
      <c r="KV6938" s="80"/>
      <c r="KW6938" s="80"/>
      <c r="KX6938" s="47"/>
      <c r="KY6938" s="80"/>
      <c r="KZ6938" s="29"/>
      <c r="LA6938" s="29"/>
      <c r="LB6938" s="29"/>
      <c r="LC6938" s="47"/>
      <c r="LD6938" s="80"/>
      <c r="LE6938" s="28"/>
      <c r="LF6938" s="44"/>
      <c r="LG6938" s="80"/>
      <c r="LH6938" s="47"/>
      <c r="LI6938" s="80"/>
      <c r="LJ6938" s="80"/>
      <c r="LK6938" s="80"/>
      <c r="LL6938" s="80"/>
      <c r="LM6938" s="80"/>
      <c r="LN6938" s="47"/>
      <c r="LO6938" s="80"/>
      <c r="LP6938" s="29"/>
      <c r="LQ6938" s="29"/>
      <c r="LR6938" s="29"/>
      <c r="LS6938" s="47"/>
      <c r="LT6938" s="80"/>
      <c r="LU6938" s="28"/>
      <c r="LV6938" s="44"/>
      <c r="LW6938" s="80"/>
      <c r="LX6938" s="47"/>
      <c r="LY6938" s="80"/>
      <c r="LZ6938" s="80"/>
      <c r="MA6938" s="80"/>
      <c r="MB6938" s="80"/>
      <c r="MC6938" s="80"/>
      <c r="MD6938" s="47"/>
      <c r="ME6938" s="80"/>
      <c r="MF6938" s="29"/>
      <c r="MG6938" s="29"/>
      <c r="MH6938" s="29"/>
      <c r="MI6938" s="47"/>
      <c r="MJ6938" s="80"/>
      <c r="MK6938" s="28"/>
      <c r="ML6938" s="44"/>
      <c r="MM6938" s="80"/>
      <c r="MN6938" s="47"/>
      <c r="MO6938" s="80"/>
      <c r="MP6938" s="80"/>
      <c r="MQ6938" s="80"/>
      <c r="MR6938" s="80"/>
      <c r="MS6938" s="80"/>
      <c r="MT6938" s="47"/>
      <c r="MU6938" s="80"/>
      <c r="MV6938" s="29"/>
      <c r="MW6938" s="29"/>
      <c r="MX6938" s="29"/>
      <c r="MY6938" s="47"/>
      <c r="MZ6938" s="80"/>
      <c r="NA6938" s="28"/>
      <c r="NB6938" s="44"/>
      <c r="NC6938" s="80"/>
      <c r="ND6938" s="47"/>
      <c r="NE6938" s="80"/>
      <c r="NF6938" s="80"/>
      <c r="NG6938" s="80"/>
      <c r="NH6938" s="80"/>
      <c r="NI6938" s="80"/>
      <c r="NJ6938" s="47"/>
      <c r="NK6938" s="80"/>
      <c r="NL6938" s="29"/>
      <c r="NM6938" s="29"/>
      <c r="NN6938" s="29"/>
      <c r="NO6938" s="47"/>
      <c r="NP6938" s="80"/>
      <c r="NQ6938" s="28"/>
      <c r="NR6938" s="44"/>
      <c r="NS6938" s="80"/>
      <c r="NT6938" s="47"/>
      <c r="NU6938" s="80"/>
      <c r="NV6938" s="80"/>
      <c r="NW6938" s="80"/>
      <c r="NX6938" s="80"/>
      <c r="NY6938" s="80"/>
      <c r="NZ6938" s="47"/>
      <c r="OA6938" s="80"/>
      <c r="OB6938" s="29"/>
      <c r="OC6938" s="29"/>
      <c r="OD6938" s="29"/>
      <c r="OE6938" s="47"/>
      <c r="OF6938" s="80"/>
      <c r="OG6938" s="28"/>
      <c r="OH6938" s="44"/>
      <c r="OI6938" s="80"/>
      <c r="OJ6938" s="47"/>
      <c r="OK6938" s="80"/>
      <c r="OL6938" s="80"/>
      <c r="OM6938" s="80"/>
      <c r="ON6938" s="80"/>
      <c r="OO6938" s="80"/>
      <c r="OP6938" s="47"/>
      <c r="OQ6938" s="80"/>
      <c r="OR6938" s="29"/>
      <c r="OS6938" s="29"/>
      <c r="OT6938" s="29"/>
      <c r="OU6938" s="47"/>
      <c r="OV6938" s="80"/>
      <c r="OW6938" s="28"/>
      <c r="OX6938" s="44"/>
      <c r="OY6938" s="80"/>
      <c r="OZ6938" s="47"/>
      <c r="PA6938" s="80"/>
      <c r="PB6938" s="80"/>
      <c r="PC6938" s="80"/>
      <c r="PD6938" s="80"/>
      <c r="PE6938" s="80"/>
      <c r="PF6938" s="47"/>
      <c r="PG6938" s="80"/>
      <c r="PH6938" s="29"/>
      <c r="PI6938" s="29"/>
      <c r="PJ6938" s="29"/>
      <c r="PK6938" s="47"/>
      <c r="PL6938" s="80"/>
      <c r="PM6938" s="28"/>
      <c r="PN6938" s="44"/>
      <c r="PO6938" s="80"/>
      <c r="PP6938" s="47"/>
      <c r="PQ6938" s="80"/>
      <c r="PR6938" s="80"/>
      <c r="PS6938" s="80"/>
      <c r="PT6938" s="80"/>
      <c r="PU6938" s="80"/>
      <c r="PV6938" s="47"/>
      <c r="PW6938" s="80"/>
      <c r="PX6938" s="29"/>
      <c r="PY6938" s="29"/>
      <c r="PZ6938" s="29"/>
      <c r="QA6938" s="47"/>
      <c r="QB6938" s="80"/>
      <c r="QC6938" s="28"/>
      <c r="QD6938" s="44"/>
      <c r="QE6938" s="80"/>
      <c r="QF6938" s="47"/>
      <c r="QG6938" s="80"/>
      <c r="QH6938" s="80"/>
      <c r="QI6938" s="80"/>
      <c r="QJ6938" s="80"/>
      <c r="QK6938" s="80"/>
      <c r="QL6938" s="47"/>
      <c r="QM6938" s="80"/>
      <c r="QN6938" s="29"/>
      <c r="QO6938" s="29"/>
      <c r="QP6938" s="29"/>
      <c r="QQ6938" s="47"/>
      <c r="QR6938" s="80"/>
      <c r="QS6938" s="28"/>
      <c r="QT6938" s="44"/>
      <c r="QU6938" s="80"/>
      <c r="QV6938" s="47"/>
      <c r="QW6938" s="80"/>
      <c r="QX6938" s="80"/>
      <c r="QY6938" s="80"/>
      <c r="QZ6938" s="80"/>
      <c r="RA6938" s="80"/>
      <c r="RB6938" s="47"/>
      <c r="RC6938" s="80"/>
      <c r="RD6938" s="29"/>
      <c r="RE6938" s="29"/>
      <c r="RF6938" s="29"/>
      <c r="RG6938" s="47"/>
      <c r="RH6938" s="80"/>
      <c r="RI6938" s="28"/>
      <c r="RJ6938" s="44"/>
      <c r="RK6938" s="80"/>
      <c r="RL6938" s="47"/>
      <c r="RM6938" s="80"/>
      <c r="RN6938" s="80"/>
      <c r="RO6938" s="80"/>
      <c r="RP6938" s="80"/>
      <c r="RQ6938" s="80"/>
      <c r="RR6938" s="47"/>
      <c r="RS6938" s="80"/>
      <c r="RT6938" s="29"/>
      <c r="RU6938" s="29"/>
      <c r="RV6938" s="29"/>
      <c r="RW6938" s="47"/>
      <c r="RX6938" s="80"/>
      <c r="RY6938" s="28"/>
      <c r="RZ6938" s="44"/>
      <c r="SA6938" s="80"/>
      <c r="SB6938" s="47"/>
      <c r="SC6938" s="80"/>
      <c r="SD6938" s="80"/>
      <c r="SE6938" s="80"/>
      <c r="SF6938" s="80"/>
      <c r="SG6938" s="80"/>
      <c r="SH6938" s="47"/>
      <c r="SI6938" s="80"/>
      <c r="SJ6938" s="29"/>
      <c r="SK6938" s="29"/>
      <c r="SL6938" s="29"/>
      <c r="SM6938" s="47"/>
      <c r="SN6938" s="80"/>
      <c r="SO6938" s="28"/>
      <c r="SP6938" s="44"/>
      <c r="SQ6938" s="80"/>
      <c r="SR6938" s="47"/>
      <c r="SS6938" s="80"/>
      <c r="ST6938" s="80"/>
      <c r="SU6938" s="80"/>
      <c r="SV6938" s="80"/>
      <c r="SW6938" s="80"/>
      <c r="SX6938" s="47"/>
      <c r="SY6938" s="80"/>
      <c r="SZ6938" s="29"/>
      <c r="TA6938" s="29"/>
      <c r="TB6938" s="29"/>
      <c r="TC6938" s="47"/>
      <c r="TD6938" s="80"/>
      <c r="TE6938" s="28"/>
      <c r="TF6938" s="44"/>
      <c r="TG6938" s="80"/>
      <c r="TH6938" s="47"/>
      <c r="TI6938" s="80"/>
      <c r="TJ6938" s="80"/>
      <c r="TK6938" s="80"/>
      <c r="TL6938" s="80"/>
      <c r="TM6938" s="80"/>
      <c r="TN6938" s="47"/>
      <c r="TO6938" s="80"/>
      <c r="TP6938" s="29"/>
      <c r="TQ6938" s="29"/>
      <c r="TR6938" s="29"/>
      <c r="TS6938" s="47"/>
      <c r="TT6938" s="80"/>
      <c r="TU6938" s="28"/>
      <c r="TV6938" s="44"/>
      <c r="TW6938" s="80"/>
      <c r="TX6938" s="47"/>
      <c r="TY6938" s="80"/>
      <c r="TZ6938" s="80"/>
      <c r="UA6938" s="80"/>
      <c r="UB6938" s="80"/>
      <c r="UC6938" s="80"/>
      <c r="UD6938" s="47"/>
      <c r="UE6938" s="80"/>
      <c r="UF6938" s="29"/>
      <c r="UG6938" s="29"/>
      <c r="UH6938" s="29"/>
      <c r="UI6938" s="47"/>
      <c r="UJ6938" s="80"/>
      <c r="UK6938" s="28"/>
      <c r="UL6938" s="44"/>
      <c r="UM6938" s="80"/>
      <c r="UN6938" s="47"/>
      <c r="UO6938" s="80"/>
      <c r="UP6938" s="80"/>
      <c r="UQ6938" s="80"/>
      <c r="UR6938" s="80"/>
      <c r="US6938" s="80"/>
      <c r="UT6938" s="47"/>
      <c r="UU6938" s="80"/>
      <c r="UV6938" s="29"/>
      <c r="UW6938" s="29"/>
      <c r="UX6938" s="29"/>
      <c r="UY6938" s="47"/>
      <c r="UZ6938" s="80"/>
      <c r="VA6938" s="28"/>
      <c r="VB6938" s="44"/>
      <c r="VC6938" s="80"/>
      <c r="VD6938" s="47"/>
      <c r="VE6938" s="80"/>
      <c r="VF6938" s="80"/>
      <c r="VG6938" s="80"/>
      <c r="VH6938" s="80"/>
      <c r="VI6938" s="80"/>
      <c r="VJ6938" s="47"/>
      <c r="VK6938" s="80"/>
      <c r="VL6938" s="29"/>
      <c r="VM6938" s="29"/>
      <c r="VN6938" s="29"/>
      <c r="VO6938" s="47"/>
      <c r="VP6938" s="80"/>
      <c r="VQ6938" s="28"/>
      <c r="VR6938" s="44"/>
      <c r="VS6938" s="80"/>
      <c r="VT6938" s="47"/>
      <c r="VU6938" s="80"/>
      <c r="VV6938" s="80"/>
      <c r="VW6938" s="80"/>
      <c r="VX6938" s="80"/>
      <c r="VY6938" s="80"/>
      <c r="VZ6938" s="47"/>
      <c r="WA6938" s="80"/>
      <c r="WB6938" s="29"/>
      <c r="WC6938" s="29"/>
      <c r="WD6938" s="29"/>
      <c r="WE6938" s="47"/>
      <c r="WF6938" s="80"/>
      <c r="WG6938" s="28"/>
      <c r="WH6938" s="44"/>
      <c r="WI6938" s="80"/>
      <c r="WJ6938" s="47"/>
      <c r="WK6938" s="80"/>
      <c r="WL6938" s="80"/>
      <c r="WM6938" s="80"/>
      <c r="WN6938" s="80"/>
      <c r="WO6938" s="80"/>
      <c r="WP6938" s="47"/>
      <c r="WQ6938" s="80"/>
      <c r="WR6938" s="29"/>
      <c r="WS6938" s="29"/>
      <c r="WT6938" s="29"/>
      <c r="WU6938" s="47"/>
      <c r="WV6938" s="80"/>
      <c r="WW6938" s="28"/>
      <c r="WX6938" s="44"/>
      <c r="WY6938" s="80"/>
      <c r="WZ6938" s="47"/>
      <c r="XA6938" s="80"/>
      <c r="XB6938" s="80"/>
      <c r="XC6938" s="80"/>
      <c r="XD6938" s="80"/>
      <c r="XE6938" s="80"/>
      <c r="XF6938" s="47"/>
      <c r="XG6938" s="80"/>
      <c r="XH6938" s="29"/>
      <c r="XI6938" s="29"/>
      <c r="XJ6938" s="29"/>
      <c r="XK6938" s="47"/>
      <c r="XL6938" s="80"/>
      <c r="XM6938" s="28"/>
      <c r="XN6938" s="44"/>
      <c r="XO6938" s="80"/>
      <c r="XP6938" s="47"/>
      <c r="XQ6938" s="80"/>
      <c r="XR6938" s="80"/>
      <c r="XS6938" s="80"/>
      <c r="XT6938" s="80"/>
      <c r="XU6938" s="80"/>
      <c r="XV6938" s="47"/>
      <c r="XW6938" s="80"/>
      <c r="XX6938" s="29"/>
      <c r="XY6938" s="29"/>
      <c r="XZ6938" s="29"/>
      <c r="YA6938" s="47"/>
      <c r="YB6938" s="80"/>
      <c r="YC6938" s="28"/>
      <c r="YD6938" s="44"/>
      <c r="YE6938" s="80"/>
      <c r="YF6938" s="47"/>
      <c r="YG6938" s="80"/>
      <c r="YH6938" s="80"/>
      <c r="YI6938" s="80"/>
      <c r="YJ6938" s="80"/>
      <c r="YK6938" s="80"/>
      <c r="YL6938" s="47"/>
      <c r="YM6938" s="80"/>
      <c r="YN6938" s="29"/>
      <c r="YO6938" s="29"/>
      <c r="YP6938" s="29"/>
      <c r="YQ6938" s="47"/>
      <c r="YR6938" s="80"/>
      <c r="YS6938" s="28"/>
      <c r="YT6938" s="44"/>
      <c r="YU6938" s="80"/>
      <c r="YV6938" s="47"/>
      <c r="YW6938" s="80"/>
      <c r="YX6938" s="80"/>
      <c r="YY6938" s="80"/>
      <c r="YZ6938" s="80"/>
      <c r="ZA6938" s="80"/>
      <c r="ZB6938" s="47"/>
      <c r="ZC6938" s="80"/>
      <c r="ZD6938" s="29"/>
      <c r="ZE6938" s="29"/>
      <c r="ZF6938" s="29"/>
      <c r="ZG6938" s="47"/>
      <c r="ZH6938" s="80"/>
      <c r="ZI6938" s="28"/>
      <c r="ZJ6938" s="44"/>
      <c r="ZK6938" s="80"/>
      <c r="ZL6938" s="47"/>
      <c r="ZM6938" s="80"/>
      <c r="ZN6938" s="80"/>
      <c r="ZO6938" s="80"/>
      <c r="ZP6938" s="80"/>
      <c r="ZQ6938" s="80"/>
      <c r="ZR6938" s="47"/>
      <c r="ZS6938" s="80"/>
      <c r="ZT6938" s="29"/>
      <c r="ZU6938" s="29"/>
      <c r="ZV6938" s="29"/>
      <c r="ZW6938" s="47"/>
      <c r="ZX6938" s="80"/>
      <c r="ZY6938" s="28"/>
      <c r="ZZ6938" s="44"/>
      <c r="AAA6938" s="80"/>
      <c r="AAB6938" s="47"/>
      <c r="AAC6938" s="80"/>
      <c r="AAD6938" s="80"/>
      <c r="AAE6938" s="80"/>
      <c r="AAF6938" s="80"/>
      <c r="AAG6938" s="80"/>
      <c r="AAH6938" s="47"/>
      <c r="AAI6938" s="80"/>
      <c r="AAJ6938" s="29"/>
      <c r="AAK6938" s="29"/>
      <c r="AAL6938" s="29"/>
      <c r="AAM6938" s="47"/>
      <c r="AAN6938" s="80"/>
      <c r="AAO6938" s="28"/>
      <c r="AAP6938" s="44"/>
      <c r="AAQ6938" s="80"/>
      <c r="AAR6938" s="47"/>
      <c r="AAS6938" s="80"/>
      <c r="AAT6938" s="80"/>
      <c r="AAU6938" s="80"/>
      <c r="AAV6938" s="80"/>
      <c r="AAW6938" s="80"/>
      <c r="AAX6938" s="47"/>
      <c r="AAY6938" s="80"/>
      <c r="AAZ6938" s="29"/>
      <c r="ABA6938" s="29"/>
      <c r="ABB6938" s="29"/>
      <c r="ABC6938" s="47"/>
      <c r="ABD6938" s="80"/>
      <c r="ABE6938" s="28"/>
      <c r="ABF6938" s="44"/>
      <c r="ABG6938" s="80"/>
      <c r="ABH6938" s="47"/>
      <c r="ABI6938" s="80"/>
      <c r="ABJ6938" s="80"/>
      <c r="ABK6938" s="80"/>
      <c r="ABL6938" s="80"/>
      <c r="ABM6938" s="80"/>
      <c r="ABN6938" s="47"/>
      <c r="ABO6938" s="80"/>
      <c r="ABP6938" s="29"/>
      <c r="ABQ6938" s="29"/>
      <c r="ABR6938" s="29"/>
      <c r="ABS6938" s="47"/>
      <c r="ABT6938" s="80"/>
      <c r="ABU6938" s="28"/>
      <c r="ABV6938" s="44"/>
      <c r="ABW6938" s="80"/>
      <c r="ABX6938" s="47"/>
      <c r="ABY6938" s="80"/>
      <c r="ABZ6938" s="80"/>
      <c r="ACA6938" s="80"/>
      <c r="ACB6938" s="80"/>
      <c r="ACC6938" s="80"/>
      <c r="ACD6938" s="47"/>
      <c r="ACE6938" s="80"/>
      <c r="ACF6938" s="29"/>
      <c r="ACG6938" s="29"/>
      <c r="ACH6938" s="29"/>
      <c r="ACI6938" s="47"/>
      <c r="ACJ6938" s="80"/>
      <c r="ACK6938" s="28"/>
      <c r="ACL6938" s="44"/>
      <c r="ACM6938" s="80"/>
      <c r="ACN6938" s="47"/>
      <c r="ACO6938" s="80"/>
      <c r="ACP6938" s="80"/>
      <c r="ACQ6938" s="80"/>
      <c r="ACR6938" s="80"/>
      <c r="ACS6938" s="80"/>
      <c r="ACT6938" s="47"/>
      <c r="ACU6938" s="80"/>
      <c r="ACV6938" s="29"/>
      <c r="ACW6938" s="29"/>
      <c r="ACX6938" s="29"/>
      <c r="ACY6938" s="47"/>
      <c r="ACZ6938" s="80"/>
      <c r="ADA6938" s="28"/>
      <c r="ADB6938" s="44"/>
      <c r="ADC6938" s="80"/>
      <c r="ADD6938" s="47"/>
      <c r="ADE6938" s="80"/>
      <c r="ADF6938" s="80"/>
      <c r="ADG6938" s="80"/>
      <c r="ADH6938" s="80"/>
      <c r="ADI6938" s="80"/>
      <c r="ADJ6938" s="47"/>
      <c r="ADK6938" s="80"/>
      <c r="ADL6938" s="29"/>
      <c r="ADM6938" s="29"/>
      <c r="ADN6938" s="29"/>
      <c r="ADO6938" s="47"/>
      <c r="ADP6938" s="80"/>
      <c r="ADQ6938" s="28"/>
      <c r="ADR6938" s="44"/>
      <c r="ADS6938" s="80"/>
      <c r="ADT6938" s="47"/>
      <c r="ADU6938" s="80"/>
      <c r="ADV6938" s="80"/>
      <c r="ADW6938" s="80"/>
      <c r="ADX6938" s="80"/>
      <c r="ADY6938" s="80"/>
      <c r="ADZ6938" s="47"/>
      <c r="AEA6938" s="80"/>
      <c r="AEB6938" s="29"/>
      <c r="AEC6938" s="29"/>
      <c r="AED6938" s="29"/>
      <c r="AEE6938" s="47"/>
      <c r="AEF6938" s="80"/>
      <c r="AEG6938" s="28"/>
      <c r="AEH6938" s="44"/>
      <c r="AEI6938" s="80"/>
      <c r="AEJ6938" s="47"/>
      <c r="AEK6938" s="80"/>
      <c r="AEL6938" s="80"/>
      <c r="AEM6938" s="80"/>
      <c r="AEN6938" s="80"/>
      <c r="AEO6938" s="80"/>
      <c r="AEP6938" s="47"/>
      <c r="AEQ6938" s="80"/>
      <c r="AER6938" s="29"/>
      <c r="AES6938" s="29"/>
      <c r="AET6938" s="29"/>
      <c r="AEU6938" s="47"/>
      <c r="AEV6938" s="80"/>
      <c r="AEW6938" s="28"/>
      <c r="AEX6938" s="44"/>
      <c r="AEY6938" s="80"/>
      <c r="AEZ6938" s="47"/>
      <c r="AFA6938" s="80"/>
      <c r="AFB6938" s="80"/>
      <c r="AFC6938" s="80"/>
      <c r="AFD6938" s="80"/>
      <c r="AFE6938" s="80"/>
      <c r="AFF6938" s="47"/>
      <c r="AFG6938" s="80"/>
      <c r="AFH6938" s="29"/>
      <c r="AFI6938" s="29"/>
      <c r="AFJ6938" s="29"/>
      <c r="AFK6938" s="47"/>
      <c r="AFL6938" s="80"/>
      <c r="AFM6938" s="28"/>
      <c r="AFN6938" s="44"/>
      <c r="AFO6938" s="80"/>
      <c r="AFP6938" s="47"/>
      <c r="AFQ6938" s="80"/>
      <c r="AFR6938" s="80"/>
      <c r="AFS6938" s="80"/>
      <c r="AFT6938" s="80"/>
      <c r="AFU6938" s="80"/>
      <c r="AFV6938" s="47"/>
      <c r="AFW6938" s="80"/>
      <c r="AFX6938" s="29"/>
      <c r="AFY6938" s="29"/>
      <c r="AFZ6938" s="29"/>
      <c r="AGA6938" s="47"/>
      <c r="AGB6938" s="80"/>
      <c r="AGC6938" s="28"/>
      <c r="AGD6938" s="44"/>
      <c r="AGE6938" s="80"/>
      <c r="AGF6938" s="47"/>
      <c r="AGG6938" s="80"/>
      <c r="AGH6938" s="80"/>
      <c r="AGI6938" s="80"/>
      <c r="AGJ6938" s="80"/>
      <c r="AGK6938" s="80"/>
      <c r="AGL6938" s="47"/>
      <c r="AGM6938" s="80"/>
      <c r="AGN6938" s="29"/>
      <c r="AGO6938" s="29"/>
      <c r="AGP6938" s="29"/>
      <c r="AGQ6938" s="47"/>
      <c r="AGR6938" s="80"/>
      <c r="AGS6938" s="28"/>
      <c r="AGT6938" s="44"/>
      <c r="AGU6938" s="80"/>
      <c r="AGV6938" s="47"/>
      <c r="AGW6938" s="80"/>
      <c r="AGX6938" s="80"/>
      <c r="AGY6938" s="80"/>
      <c r="AGZ6938" s="80"/>
      <c r="AHA6938" s="80"/>
      <c r="AHB6938" s="47"/>
      <c r="AHC6938" s="80"/>
      <c r="AHD6938" s="29"/>
      <c r="AHE6938" s="29"/>
      <c r="AHF6938" s="29"/>
      <c r="AHG6938" s="47"/>
      <c r="AHH6938" s="80"/>
      <c r="AHI6938" s="28"/>
      <c r="AHJ6938" s="44"/>
      <c r="AHK6938" s="80"/>
      <c r="AHL6938" s="47"/>
      <c r="AHM6938" s="80"/>
      <c r="AHN6938" s="80"/>
      <c r="AHO6938" s="80"/>
      <c r="AHP6938" s="80"/>
      <c r="AHQ6938" s="80"/>
      <c r="AHR6938" s="47"/>
      <c r="AHS6938" s="80"/>
      <c r="AHT6938" s="29"/>
      <c r="AHU6938" s="29"/>
      <c r="AHV6938" s="29"/>
      <c r="AHW6938" s="47"/>
      <c r="AHX6938" s="80"/>
      <c r="AHY6938" s="28"/>
      <c r="AHZ6938" s="44"/>
      <c r="AIA6938" s="80"/>
      <c r="AIB6938" s="47"/>
      <c r="AIC6938" s="80"/>
      <c r="AID6938" s="80"/>
      <c r="AIE6938" s="80"/>
      <c r="AIF6938" s="80"/>
      <c r="AIG6938" s="80"/>
      <c r="AIH6938" s="47"/>
      <c r="AII6938" s="80"/>
      <c r="AIJ6938" s="29"/>
      <c r="AIK6938" s="29"/>
      <c r="AIL6938" s="29"/>
      <c r="AIM6938" s="47"/>
      <c r="AIN6938" s="80"/>
      <c r="AIO6938" s="28"/>
      <c r="AIP6938" s="44"/>
      <c r="AIQ6938" s="80"/>
      <c r="AIR6938" s="47"/>
      <c r="AIS6938" s="80"/>
      <c r="AIT6938" s="80"/>
      <c r="AIU6938" s="80"/>
      <c r="AIV6938" s="80"/>
      <c r="AIW6938" s="80"/>
      <c r="AIX6938" s="47"/>
      <c r="AIY6938" s="80"/>
      <c r="AIZ6938" s="29"/>
      <c r="AJA6938" s="29"/>
      <c r="AJB6938" s="29"/>
      <c r="AJC6938" s="47"/>
      <c r="AJD6938" s="80"/>
      <c r="AJE6938" s="28"/>
      <c r="AJF6938" s="44"/>
      <c r="AJG6938" s="80"/>
      <c r="AJH6938" s="47"/>
      <c r="AJI6938" s="80"/>
      <c r="AJJ6938" s="80"/>
      <c r="AJK6938" s="80"/>
      <c r="AJL6938" s="80"/>
      <c r="AJM6938" s="80"/>
      <c r="AJN6938" s="47"/>
      <c r="AJO6938" s="80"/>
      <c r="AJP6938" s="29"/>
      <c r="AJQ6938" s="29"/>
      <c r="AJR6938" s="29"/>
      <c r="AJS6938" s="47"/>
      <c r="AJT6938" s="80"/>
      <c r="AJU6938" s="28"/>
      <c r="AJV6938" s="44"/>
      <c r="AJW6938" s="80"/>
      <c r="AJX6938" s="47"/>
      <c r="AJY6938" s="80"/>
      <c r="AJZ6938" s="80"/>
      <c r="AKA6938" s="80"/>
      <c r="AKB6938" s="80"/>
      <c r="AKC6938" s="80"/>
      <c r="AKD6938" s="47"/>
      <c r="AKE6938" s="80"/>
      <c r="AKF6938" s="29"/>
      <c r="AKG6938" s="29"/>
      <c r="AKH6938" s="29"/>
      <c r="AKI6938" s="47"/>
      <c r="AKJ6938" s="80"/>
      <c r="AKK6938" s="28"/>
      <c r="AKL6938" s="44"/>
      <c r="AKM6938" s="80"/>
      <c r="AKN6938" s="47"/>
      <c r="AKO6938" s="80"/>
      <c r="AKP6938" s="80"/>
      <c r="AKQ6938" s="80"/>
      <c r="AKR6938" s="80"/>
      <c r="AKS6938" s="80"/>
      <c r="AKT6938" s="47"/>
      <c r="AKU6938" s="80"/>
      <c r="AKV6938" s="29"/>
      <c r="AKW6938" s="29"/>
      <c r="AKX6938" s="29"/>
      <c r="AKY6938" s="47"/>
      <c r="AKZ6938" s="80"/>
      <c r="ALA6938" s="28"/>
      <c r="ALB6938" s="44"/>
      <c r="ALC6938" s="80"/>
      <c r="ALD6938" s="47"/>
      <c r="ALE6938" s="80"/>
      <c r="ALF6938" s="80"/>
      <c r="ALG6938" s="80"/>
      <c r="ALH6938" s="80"/>
      <c r="ALI6938" s="80"/>
      <c r="ALJ6938" s="47"/>
      <c r="ALK6938" s="80"/>
      <c r="ALL6938" s="29"/>
      <c r="ALM6938" s="29"/>
      <c r="ALN6938" s="29"/>
      <c r="ALO6938" s="47"/>
      <c r="ALP6938" s="80"/>
      <c r="ALQ6938" s="28"/>
      <c r="ALR6938" s="44"/>
      <c r="ALS6938" s="80"/>
      <c r="ALT6938" s="47"/>
      <c r="ALU6938" s="80"/>
      <c r="ALV6938" s="80"/>
      <c r="ALW6938" s="80"/>
      <c r="ALX6938" s="80"/>
      <c r="ALY6938" s="80"/>
      <c r="ALZ6938" s="47"/>
      <c r="AMA6938" s="80"/>
      <c r="AMB6938" s="29"/>
      <c r="AMC6938" s="29"/>
      <c r="AMD6938" s="29"/>
      <c r="AME6938" s="47"/>
      <c r="AMF6938" s="80"/>
      <c r="AMG6938" s="28"/>
      <c r="AMH6938" s="44"/>
      <c r="AMI6938" s="80"/>
      <c r="AMJ6938" s="47"/>
      <c r="AMK6938" s="80"/>
      <c r="AML6938" s="80"/>
      <c r="AMM6938" s="80"/>
      <c r="AMN6938" s="80"/>
      <c r="AMO6938" s="80"/>
      <c r="AMP6938" s="47"/>
      <c r="AMQ6938" s="80"/>
      <c r="AMR6938" s="29"/>
      <c r="AMS6938" s="29"/>
      <c r="AMT6938" s="29"/>
      <c r="AMU6938" s="47"/>
      <c r="AMV6938" s="80"/>
      <c r="AMW6938" s="28"/>
      <c r="AMX6938" s="44"/>
      <c r="AMY6938" s="80"/>
      <c r="AMZ6938" s="47"/>
      <c r="ANA6938" s="80"/>
      <c r="ANB6938" s="80"/>
      <c r="ANC6938" s="80"/>
      <c r="AND6938" s="80"/>
      <c r="ANE6938" s="80"/>
      <c r="ANF6938" s="47"/>
      <c r="ANG6938" s="80"/>
      <c r="ANH6938" s="29"/>
      <c r="ANI6938" s="29"/>
      <c r="ANJ6938" s="29"/>
      <c r="ANK6938" s="47"/>
      <c r="ANL6938" s="80"/>
      <c r="ANM6938" s="28"/>
      <c r="ANN6938" s="44"/>
      <c r="ANO6938" s="80"/>
      <c r="ANP6938" s="47"/>
      <c r="ANQ6938" s="80"/>
      <c r="ANR6938" s="80"/>
      <c r="ANS6938" s="80"/>
      <c r="ANT6938" s="80"/>
      <c r="ANU6938" s="80"/>
      <c r="ANV6938" s="47"/>
      <c r="ANW6938" s="80"/>
      <c r="ANX6938" s="29"/>
      <c r="ANY6938" s="29"/>
      <c r="ANZ6938" s="29"/>
      <c r="AOA6938" s="47"/>
      <c r="AOB6938" s="80"/>
      <c r="AOC6938" s="28"/>
      <c r="AOD6938" s="44"/>
      <c r="AOE6938" s="80"/>
      <c r="AOF6938" s="47"/>
      <c r="AOG6938" s="80"/>
      <c r="AOH6938" s="80"/>
      <c r="AOI6938" s="80"/>
      <c r="AOJ6938" s="80"/>
      <c r="AOK6938" s="80"/>
      <c r="AOL6938" s="47"/>
      <c r="AOM6938" s="80"/>
      <c r="AON6938" s="29"/>
      <c r="AOO6938" s="29"/>
      <c r="AOP6938" s="29"/>
      <c r="AOQ6938" s="47"/>
      <c r="AOR6938" s="80"/>
      <c r="AOS6938" s="28"/>
      <c r="AOT6938" s="44"/>
      <c r="AOU6938" s="80"/>
      <c r="AOV6938" s="47"/>
      <c r="AOW6938" s="80"/>
      <c r="AOX6938" s="80"/>
      <c r="AOY6938" s="80"/>
      <c r="AOZ6938" s="80"/>
      <c r="APA6938" s="80"/>
      <c r="APB6938" s="47"/>
      <c r="APC6938" s="80"/>
      <c r="APD6938" s="29"/>
      <c r="APE6938" s="29"/>
      <c r="APF6938" s="29"/>
      <c r="APG6938" s="47"/>
      <c r="APH6938" s="80"/>
      <c r="API6938" s="28"/>
      <c r="APJ6938" s="44"/>
      <c r="APK6938" s="80"/>
      <c r="APL6938" s="47"/>
      <c r="APM6938" s="80"/>
      <c r="APN6938" s="80"/>
      <c r="APO6938" s="80"/>
      <c r="APP6938" s="80"/>
      <c r="APQ6938" s="80"/>
      <c r="APR6938" s="47"/>
      <c r="APS6938" s="80"/>
      <c r="APT6938" s="29"/>
      <c r="APU6938" s="29"/>
      <c r="APV6938" s="29"/>
      <c r="APW6938" s="47"/>
      <c r="APX6938" s="80"/>
      <c r="APY6938" s="28"/>
      <c r="APZ6938" s="44"/>
      <c r="AQA6938" s="80"/>
      <c r="AQB6938" s="47"/>
      <c r="AQC6938" s="80"/>
      <c r="AQD6938" s="80"/>
      <c r="AQE6938" s="80"/>
      <c r="AQF6938" s="80"/>
      <c r="AQG6938" s="80"/>
      <c r="AQH6938" s="47"/>
      <c r="AQI6938" s="80"/>
      <c r="AQJ6938" s="29"/>
      <c r="AQK6938" s="29"/>
      <c r="AQL6938" s="29"/>
      <c r="AQM6938" s="47"/>
      <c r="AQN6938" s="80"/>
      <c r="AQO6938" s="28"/>
      <c r="AQP6938" s="44"/>
      <c r="AQQ6938" s="80"/>
      <c r="AQR6938" s="47"/>
      <c r="AQS6938" s="80"/>
      <c r="AQT6938" s="80"/>
      <c r="AQU6938" s="80"/>
      <c r="AQV6938" s="80"/>
      <c r="AQW6938" s="80"/>
      <c r="AQX6938" s="47"/>
      <c r="AQY6938" s="80"/>
      <c r="AQZ6938" s="29"/>
      <c r="ARA6938" s="29"/>
      <c r="ARB6938" s="29"/>
      <c r="ARC6938" s="47"/>
      <c r="ARD6938" s="80"/>
      <c r="ARE6938" s="28"/>
      <c r="ARF6938" s="44"/>
      <c r="ARG6938" s="80"/>
      <c r="ARH6938" s="47"/>
      <c r="ARI6938" s="80"/>
      <c r="ARJ6938" s="80"/>
      <c r="ARK6938" s="80"/>
      <c r="ARL6938" s="80"/>
      <c r="ARM6938" s="80"/>
      <c r="ARN6938" s="47"/>
      <c r="ARO6938" s="80"/>
      <c r="ARP6938" s="29"/>
      <c r="ARQ6938" s="29"/>
      <c r="ARR6938" s="29"/>
      <c r="ARS6938" s="47"/>
      <c r="ART6938" s="80"/>
      <c r="ARU6938" s="28"/>
      <c r="ARV6938" s="44"/>
      <c r="ARW6938" s="80"/>
      <c r="ARX6938" s="47"/>
      <c r="ARY6938" s="80"/>
      <c r="ARZ6938" s="80"/>
      <c r="ASA6938" s="80"/>
      <c r="ASB6938" s="80"/>
      <c r="ASC6938" s="80"/>
      <c r="ASD6938" s="47"/>
      <c r="ASE6938" s="80"/>
      <c r="ASF6938" s="29"/>
      <c r="ASG6938" s="29"/>
      <c r="ASH6938" s="29"/>
      <c r="ASI6938" s="47"/>
      <c r="ASJ6938" s="80"/>
      <c r="ASK6938" s="28"/>
      <c r="ASL6938" s="44"/>
      <c r="ASM6938" s="80"/>
      <c r="ASN6938" s="47"/>
      <c r="ASO6938" s="80"/>
      <c r="ASP6938" s="80"/>
      <c r="ASQ6938" s="80"/>
      <c r="ASR6938" s="80"/>
      <c r="ASS6938" s="80"/>
      <c r="AST6938" s="47"/>
      <c r="ASU6938" s="80"/>
      <c r="ASV6938" s="29"/>
      <c r="ASW6938" s="29"/>
      <c r="ASX6938" s="29"/>
      <c r="ASY6938" s="47"/>
      <c r="ASZ6938" s="80"/>
      <c r="ATA6938" s="28"/>
      <c r="ATB6938" s="44"/>
      <c r="ATC6938" s="80"/>
      <c r="ATD6938" s="47"/>
      <c r="ATE6938" s="80"/>
      <c r="ATF6938" s="80"/>
      <c r="ATG6938" s="80"/>
      <c r="ATH6938" s="80"/>
      <c r="ATI6938" s="80"/>
      <c r="ATJ6938" s="47"/>
      <c r="ATK6938" s="80"/>
      <c r="ATL6938" s="29"/>
      <c r="ATM6938" s="29"/>
      <c r="ATN6938" s="29"/>
      <c r="ATO6938" s="47"/>
      <c r="ATP6938" s="80"/>
      <c r="ATQ6938" s="28"/>
      <c r="ATR6938" s="44"/>
      <c r="ATS6938" s="80"/>
      <c r="ATT6938" s="47"/>
      <c r="ATU6938" s="80"/>
      <c r="ATV6938" s="80"/>
      <c r="ATW6938" s="80"/>
      <c r="ATX6938" s="80"/>
      <c r="ATY6938" s="80"/>
      <c r="ATZ6938" s="47"/>
      <c r="AUA6938" s="80"/>
      <c r="AUB6938" s="29"/>
      <c r="AUC6938" s="29"/>
      <c r="AUD6938" s="29"/>
      <c r="AUE6938" s="47"/>
      <c r="AUF6938" s="80"/>
      <c r="AUG6938" s="28"/>
      <c r="AUH6938" s="44"/>
      <c r="AUI6938" s="80"/>
      <c r="AUJ6938" s="47"/>
      <c r="AUK6938" s="80"/>
      <c r="AUL6938" s="80"/>
      <c r="AUM6938" s="80"/>
      <c r="AUN6938" s="80"/>
      <c r="AUO6938" s="80"/>
      <c r="AUP6938" s="47"/>
      <c r="AUQ6938" s="80"/>
      <c r="AUR6938" s="29"/>
      <c r="AUS6938" s="29"/>
      <c r="AUT6938" s="29"/>
      <c r="AUU6938" s="47"/>
      <c r="AUV6938" s="80"/>
      <c r="AUW6938" s="28"/>
      <c r="AUX6938" s="44"/>
      <c r="AUY6938" s="80"/>
      <c r="AUZ6938" s="47"/>
      <c r="AVA6938" s="80"/>
      <c r="AVB6938" s="80"/>
      <c r="AVC6938" s="80"/>
      <c r="AVD6938" s="80"/>
      <c r="AVE6938" s="80"/>
      <c r="AVF6938" s="47"/>
      <c r="AVG6938" s="80"/>
      <c r="AVH6938" s="29"/>
      <c r="AVI6938" s="29"/>
      <c r="AVJ6938" s="29"/>
      <c r="AVK6938" s="47"/>
      <c r="AVL6938" s="80"/>
      <c r="AVM6938" s="28"/>
      <c r="AVN6938" s="44"/>
      <c r="AVO6938" s="80"/>
      <c r="AVP6938" s="47"/>
      <c r="AVQ6938" s="80"/>
      <c r="AVR6938" s="80"/>
      <c r="AVS6938" s="80"/>
      <c r="AVT6938" s="80"/>
      <c r="AVU6938" s="80"/>
      <c r="AVV6938" s="47"/>
      <c r="AVW6938" s="80"/>
      <c r="AVX6938" s="29"/>
      <c r="AVY6938" s="29"/>
      <c r="AVZ6938" s="29"/>
      <c r="AWA6938" s="47"/>
      <c r="AWB6938" s="80"/>
      <c r="AWC6938" s="28"/>
      <c r="AWD6938" s="44"/>
      <c r="AWE6938" s="80"/>
      <c r="AWF6938" s="47"/>
      <c r="AWG6938" s="80"/>
      <c r="AWH6938" s="80"/>
      <c r="AWI6938" s="80"/>
      <c r="AWJ6938" s="80"/>
      <c r="AWK6938" s="80"/>
      <c r="AWL6938" s="47"/>
      <c r="AWM6938" s="80"/>
      <c r="AWN6938" s="29"/>
      <c r="AWO6938" s="29"/>
      <c r="AWP6938" s="29"/>
      <c r="AWQ6938" s="47"/>
      <c r="AWR6938" s="80"/>
      <c r="AWS6938" s="28"/>
      <c r="AWT6938" s="44"/>
      <c r="AWU6938" s="80"/>
      <c r="AWV6938" s="47"/>
      <c r="AWW6938" s="80"/>
      <c r="AWX6938" s="80"/>
      <c r="AWY6938" s="80"/>
      <c r="AWZ6938" s="80"/>
      <c r="AXA6938" s="80"/>
      <c r="AXB6938" s="47"/>
      <c r="AXC6938" s="80"/>
      <c r="AXD6938" s="29"/>
      <c r="AXE6938" s="29"/>
      <c r="AXF6938" s="29"/>
      <c r="AXG6938" s="47"/>
      <c r="AXH6938" s="80"/>
      <c r="AXI6938" s="28"/>
      <c r="AXJ6938" s="44"/>
      <c r="AXK6938" s="80"/>
      <c r="AXL6938" s="47"/>
      <c r="AXM6938" s="80"/>
      <c r="AXN6938" s="80"/>
      <c r="AXO6938" s="80"/>
      <c r="AXP6938" s="80"/>
      <c r="AXQ6938" s="80"/>
      <c r="AXR6938" s="47"/>
      <c r="AXS6938" s="80"/>
      <c r="AXT6938" s="29"/>
      <c r="AXU6938" s="29"/>
      <c r="AXV6938" s="29"/>
      <c r="AXW6938" s="47"/>
      <c r="AXX6938" s="80"/>
      <c r="AXY6938" s="28"/>
      <c r="AXZ6938" s="44"/>
      <c r="AYA6938" s="80"/>
      <c r="AYB6938" s="47"/>
      <c r="AYC6938" s="80"/>
      <c r="AYD6938" s="80"/>
      <c r="AYE6938" s="80"/>
      <c r="AYF6938" s="80"/>
      <c r="AYG6938" s="80"/>
      <c r="AYH6938" s="47"/>
      <c r="AYI6938" s="80"/>
      <c r="AYJ6938" s="29"/>
      <c r="AYK6938" s="29"/>
      <c r="AYL6938" s="29"/>
      <c r="AYM6938" s="47"/>
      <c r="AYN6938" s="80"/>
      <c r="AYO6938" s="28"/>
      <c r="AYP6938" s="44"/>
      <c r="AYQ6938" s="80"/>
      <c r="AYR6938" s="47"/>
      <c r="AYS6938" s="80"/>
      <c r="AYT6938" s="80"/>
      <c r="AYU6938" s="80"/>
      <c r="AYV6938" s="80"/>
      <c r="AYW6938" s="80"/>
      <c r="AYX6938" s="47"/>
      <c r="AYY6938" s="80"/>
      <c r="AYZ6938" s="29"/>
      <c r="AZA6938" s="29"/>
      <c r="AZB6938" s="29"/>
      <c r="AZC6938" s="47"/>
      <c r="AZD6938" s="80"/>
      <c r="AZE6938" s="28"/>
      <c r="AZF6938" s="44"/>
      <c r="AZG6938" s="80"/>
      <c r="AZH6938" s="47"/>
      <c r="AZI6938" s="80"/>
      <c r="AZJ6938" s="80"/>
      <c r="AZK6938" s="80"/>
      <c r="AZL6938" s="80"/>
      <c r="AZM6938" s="80"/>
      <c r="AZN6938" s="47"/>
      <c r="AZO6938" s="80"/>
      <c r="AZP6938" s="29"/>
      <c r="AZQ6938" s="29"/>
      <c r="AZR6938" s="29"/>
      <c r="AZS6938" s="47"/>
      <c r="AZT6938" s="80"/>
      <c r="AZU6938" s="28"/>
      <c r="AZV6938" s="44"/>
      <c r="AZW6938" s="80"/>
      <c r="AZX6938" s="47"/>
      <c r="AZY6938" s="80"/>
      <c r="AZZ6938" s="80"/>
      <c r="BAA6938" s="80"/>
      <c r="BAB6938" s="80"/>
      <c r="BAC6938" s="80"/>
      <c r="BAD6938" s="47"/>
      <c r="BAE6938" s="80"/>
      <c r="BAF6938" s="29"/>
      <c r="BAG6938" s="29"/>
      <c r="BAH6938" s="29"/>
      <c r="BAI6938" s="47"/>
      <c r="BAJ6938" s="80"/>
      <c r="BAK6938" s="28"/>
      <c r="BAL6938" s="44"/>
      <c r="BAM6938" s="80"/>
      <c r="BAN6938" s="47"/>
      <c r="BAO6938" s="80"/>
      <c r="BAP6938" s="80"/>
      <c r="BAQ6938" s="80"/>
      <c r="BAR6938" s="80"/>
      <c r="BAS6938" s="80"/>
      <c r="BAT6938" s="47"/>
      <c r="BAU6938" s="80"/>
      <c r="BAV6938" s="29"/>
      <c r="BAW6938" s="29"/>
      <c r="BAX6938" s="29"/>
      <c r="BAY6938" s="47"/>
      <c r="BAZ6938" s="80"/>
      <c r="BBA6938" s="28"/>
      <c r="BBB6938" s="44"/>
      <c r="BBC6938" s="80"/>
      <c r="BBD6938" s="47"/>
      <c r="BBE6938" s="80"/>
      <c r="BBF6938" s="80"/>
      <c r="BBG6938" s="80"/>
      <c r="BBH6938" s="80"/>
      <c r="BBI6938" s="80"/>
      <c r="BBJ6938" s="47"/>
      <c r="BBK6938" s="80"/>
      <c r="BBL6938" s="29"/>
      <c r="BBM6938" s="29"/>
      <c r="BBN6938" s="29"/>
      <c r="BBO6938" s="47"/>
      <c r="BBP6938" s="80"/>
      <c r="BBQ6938" s="28"/>
      <c r="BBR6938" s="44"/>
      <c r="BBS6938" s="80"/>
      <c r="BBT6938" s="47"/>
      <c r="BBU6938" s="80"/>
      <c r="BBV6938" s="80"/>
      <c r="BBW6938" s="80"/>
      <c r="BBX6938" s="80"/>
      <c r="BBY6938" s="80"/>
      <c r="BBZ6938" s="47"/>
      <c r="BCA6938" s="80"/>
      <c r="BCB6938" s="29"/>
      <c r="BCC6938" s="29"/>
      <c r="BCD6938" s="29"/>
      <c r="BCE6938" s="47"/>
      <c r="BCF6938" s="80"/>
      <c r="BCG6938" s="28"/>
      <c r="BCH6938" s="44"/>
      <c r="BCI6938" s="80"/>
      <c r="BCJ6938" s="47"/>
      <c r="BCK6938" s="80"/>
      <c r="BCL6938" s="80"/>
      <c r="BCM6938" s="80"/>
      <c r="BCN6938" s="80"/>
      <c r="BCO6938" s="80"/>
      <c r="BCP6938" s="47"/>
      <c r="BCQ6938" s="80"/>
      <c r="BCR6938" s="29"/>
      <c r="BCS6938" s="29"/>
      <c r="BCT6938" s="29"/>
      <c r="BCU6938" s="47"/>
      <c r="BCV6938" s="80"/>
      <c r="BCW6938" s="28"/>
      <c r="BCX6938" s="44"/>
      <c r="BCY6938" s="80"/>
      <c r="BCZ6938" s="47"/>
      <c r="BDA6938" s="80"/>
      <c r="BDB6938" s="80"/>
      <c r="BDC6938" s="80"/>
      <c r="BDD6938" s="80"/>
      <c r="BDE6938" s="80"/>
      <c r="BDF6938" s="47"/>
      <c r="BDG6938" s="80"/>
      <c r="BDH6938" s="29"/>
      <c r="BDI6938" s="29"/>
      <c r="BDJ6938" s="29"/>
      <c r="BDK6938" s="47"/>
      <c r="BDL6938" s="80"/>
      <c r="BDM6938" s="28"/>
      <c r="BDN6938" s="44"/>
      <c r="BDO6938" s="80"/>
      <c r="BDP6938" s="47"/>
      <c r="BDQ6938" s="80"/>
      <c r="BDR6938" s="80"/>
      <c r="BDS6938" s="80"/>
      <c r="BDT6938" s="80"/>
      <c r="BDU6938" s="80"/>
      <c r="BDV6938" s="47"/>
      <c r="BDW6938" s="80"/>
      <c r="BDX6938" s="29"/>
      <c r="BDY6938" s="29"/>
      <c r="BDZ6938" s="29"/>
      <c r="BEA6938" s="47"/>
      <c r="BEB6938" s="80"/>
      <c r="BEC6938" s="28"/>
      <c r="BED6938" s="44"/>
      <c r="BEE6938" s="80"/>
      <c r="BEF6938" s="47"/>
      <c r="BEG6938" s="80"/>
      <c r="BEH6938" s="80"/>
      <c r="BEI6938" s="80"/>
      <c r="BEJ6938" s="80"/>
      <c r="BEK6938" s="80"/>
      <c r="BEL6938" s="47"/>
      <c r="BEM6938" s="80"/>
      <c r="BEN6938" s="29"/>
      <c r="BEO6938" s="29"/>
      <c r="BEP6938" s="29"/>
      <c r="BEQ6938" s="47"/>
      <c r="BER6938" s="80"/>
      <c r="BES6938" s="28"/>
      <c r="BET6938" s="44"/>
      <c r="BEU6938" s="80"/>
      <c r="BEV6938" s="47"/>
      <c r="BEW6938" s="80"/>
      <c r="BEX6938" s="80"/>
      <c r="BEY6938" s="80"/>
      <c r="BEZ6938" s="80"/>
      <c r="BFA6938" s="80"/>
      <c r="BFB6938" s="47"/>
      <c r="BFC6938" s="80"/>
      <c r="BFD6938" s="29"/>
      <c r="BFE6938" s="29"/>
      <c r="BFF6938" s="29"/>
      <c r="BFG6938" s="47"/>
      <c r="BFH6938" s="80"/>
      <c r="BFI6938" s="28"/>
      <c r="BFJ6938" s="44"/>
      <c r="BFK6938" s="80"/>
      <c r="BFL6938" s="47"/>
      <c r="BFM6938" s="80"/>
      <c r="BFN6938" s="80"/>
      <c r="BFO6938" s="80"/>
      <c r="BFP6938" s="80"/>
      <c r="BFQ6938" s="80"/>
      <c r="BFR6938" s="47"/>
      <c r="BFS6938" s="80"/>
      <c r="BFT6938" s="29"/>
      <c r="BFU6938" s="29"/>
      <c r="BFV6938" s="29"/>
      <c r="BFW6938" s="47"/>
      <c r="BFX6938" s="80"/>
      <c r="BFY6938" s="28"/>
      <c r="BFZ6938" s="44"/>
      <c r="BGA6938" s="80"/>
      <c r="BGB6938" s="47"/>
      <c r="BGC6938" s="80"/>
      <c r="BGD6938" s="80"/>
      <c r="BGE6938" s="80"/>
      <c r="BGF6938" s="80"/>
      <c r="BGG6938" s="80"/>
      <c r="BGH6938" s="47"/>
      <c r="BGI6938" s="80"/>
      <c r="BGJ6938" s="29"/>
      <c r="BGK6938" s="29"/>
      <c r="BGL6938" s="29"/>
      <c r="BGM6938" s="47"/>
      <c r="BGN6938" s="80"/>
      <c r="BGO6938" s="28"/>
      <c r="BGP6938" s="44"/>
      <c r="BGQ6938" s="80"/>
      <c r="BGR6938" s="47"/>
      <c r="BGS6938" s="80"/>
      <c r="BGT6938" s="80"/>
      <c r="BGU6938" s="80"/>
      <c r="BGV6938" s="80"/>
      <c r="BGW6938" s="80"/>
      <c r="BGX6938" s="47"/>
      <c r="BGY6938" s="80"/>
      <c r="BGZ6938" s="29"/>
      <c r="BHA6938" s="29"/>
      <c r="BHB6938" s="29"/>
      <c r="BHC6938" s="47"/>
      <c r="BHD6938" s="80"/>
      <c r="BHE6938" s="28"/>
      <c r="BHF6938" s="44"/>
      <c r="BHG6938" s="80"/>
      <c r="BHH6938" s="47"/>
      <c r="BHI6938" s="80"/>
      <c r="BHJ6938" s="80"/>
      <c r="BHK6938" s="80"/>
      <c r="BHL6938" s="80"/>
      <c r="BHM6938" s="80"/>
      <c r="BHN6938" s="47"/>
      <c r="BHO6938" s="80"/>
      <c r="BHP6938" s="29"/>
      <c r="BHQ6938" s="29"/>
      <c r="BHR6938" s="29"/>
      <c r="BHS6938" s="47"/>
      <c r="BHT6938" s="80"/>
      <c r="BHU6938" s="28"/>
      <c r="BHV6938" s="44"/>
      <c r="BHW6938" s="80"/>
      <c r="BHX6938" s="47"/>
      <c r="BHY6938" s="80"/>
      <c r="BHZ6938" s="80"/>
      <c r="BIA6938" s="80"/>
      <c r="BIB6938" s="80"/>
      <c r="BIC6938" s="80"/>
      <c r="BID6938" s="47"/>
      <c r="BIE6938" s="80"/>
      <c r="BIF6938" s="29"/>
      <c r="BIG6938" s="29"/>
      <c r="BIH6938" s="29"/>
      <c r="BII6938" s="47"/>
      <c r="BIJ6938" s="80"/>
      <c r="BIK6938" s="28"/>
      <c r="BIL6938" s="44"/>
      <c r="BIM6938" s="80"/>
      <c r="BIN6938" s="47"/>
      <c r="BIO6938" s="80"/>
      <c r="BIP6938" s="80"/>
      <c r="BIQ6938" s="80"/>
      <c r="BIR6938" s="80"/>
      <c r="BIS6938" s="80"/>
      <c r="BIT6938" s="47"/>
      <c r="BIU6938" s="80"/>
      <c r="BIV6938" s="29"/>
      <c r="BIW6938" s="29"/>
      <c r="BIX6938" s="29"/>
      <c r="BIY6938" s="47"/>
      <c r="BIZ6938" s="80"/>
      <c r="BJA6938" s="28"/>
      <c r="BJB6938" s="44"/>
      <c r="BJC6938" s="80"/>
      <c r="BJD6938" s="47"/>
      <c r="BJE6938" s="80"/>
      <c r="BJF6938" s="80"/>
      <c r="BJG6938" s="80"/>
      <c r="BJH6938" s="80"/>
      <c r="BJI6938" s="80"/>
      <c r="BJJ6938" s="47"/>
      <c r="BJK6938" s="80"/>
      <c r="BJL6938" s="29"/>
      <c r="BJM6938" s="29"/>
      <c r="BJN6938" s="29"/>
      <c r="BJO6938" s="47"/>
      <c r="BJP6938" s="80"/>
      <c r="BJQ6938" s="28"/>
      <c r="BJR6938" s="44"/>
      <c r="BJS6938" s="80"/>
      <c r="BJT6938" s="47"/>
      <c r="BJU6938" s="80"/>
      <c r="BJV6938" s="80"/>
      <c r="BJW6938" s="80"/>
      <c r="BJX6938" s="80"/>
      <c r="BJY6938" s="80"/>
      <c r="BJZ6938" s="47"/>
      <c r="BKA6938" s="80"/>
      <c r="BKB6938" s="29"/>
      <c r="BKC6938" s="29"/>
      <c r="BKD6938" s="29"/>
      <c r="BKE6938" s="47"/>
      <c r="BKF6938" s="80"/>
      <c r="BKG6938" s="28"/>
      <c r="BKH6938" s="44"/>
      <c r="BKI6938" s="80"/>
      <c r="BKJ6938" s="47"/>
      <c r="BKK6938" s="80"/>
      <c r="BKL6938" s="80"/>
      <c r="BKM6938" s="80"/>
      <c r="BKN6938" s="80"/>
      <c r="BKO6938" s="80"/>
      <c r="BKP6938" s="47"/>
      <c r="BKQ6938" s="80"/>
      <c r="BKR6938" s="29"/>
      <c r="BKS6938" s="29"/>
      <c r="BKT6938" s="29"/>
      <c r="BKU6938" s="47"/>
      <c r="BKV6938" s="80"/>
      <c r="BKW6938" s="28"/>
      <c r="BKX6938" s="44"/>
      <c r="BKY6938" s="80"/>
      <c r="BKZ6938" s="47"/>
      <c r="BLA6938" s="80"/>
      <c r="BLB6938" s="80"/>
      <c r="BLC6938" s="80"/>
      <c r="BLD6938" s="80"/>
      <c r="BLE6938" s="80"/>
      <c r="BLF6938" s="47"/>
      <c r="BLG6938" s="80"/>
      <c r="BLH6938" s="29"/>
      <c r="BLI6938" s="29"/>
      <c r="BLJ6938" s="29"/>
      <c r="BLK6938" s="47"/>
      <c r="BLL6938" s="80"/>
      <c r="BLM6938" s="28"/>
      <c r="BLN6938" s="44"/>
      <c r="BLO6938" s="80"/>
      <c r="BLP6938" s="47"/>
      <c r="BLQ6938" s="80"/>
      <c r="BLR6938" s="80"/>
      <c r="BLS6938" s="80"/>
      <c r="BLT6938" s="80"/>
      <c r="BLU6938" s="80"/>
      <c r="BLV6938" s="47"/>
      <c r="BLW6938" s="80"/>
      <c r="BLX6938" s="29"/>
      <c r="BLY6938" s="29"/>
      <c r="BLZ6938" s="29"/>
      <c r="BMA6938" s="47"/>
      <c r="BMB6938" s="80"/>
      <c r="BMC6938" s="28"/>
      <c r="BMD6938" s="44"/>
      <c r="BME6938" s="80"/>
      <c r="BMF6938" s="47"/>
      <c r="BMG6938" s="80"/>
      <c r="BMH6938" s="80"/>
      <c r="BMI6938" s="80"/>
      <c r="BMJ6938" s="80"/>
      <c r="BMK6938" s="80"/>
      <c r="BML6938" s="47"/>
      <c r="BMM6938" s="80"/>
      <c r="BMN6938" s="29"/>
      <c r="BMO6938" s="29"/>
      <c r="BMP6938" s="29"/>
      <c r="BMQ6938" s="47"/>
      <c r="BMR6938" s="80"/>
      <c r="BMS6938" s="28"/>
      <c r="BMT6938" s="44"/>
      <c r="BMU6938" s="80"/>
      <c r="BMV6938" s="47"/>
      <c r="BMW6938" s="80"/>
      <c r="BMX6938" s="80"/>
      <c r="BMY6938" s="80"/>
      <c r="BMZ6938" s="80"/>
      <c r="BNA6938" s="80"/>
      <c r="BNB6938" s="47"/>
      <c r="BNC6938" s="80"/>
      <c r="BND6938" s="29"/>
      <c r="BNE6938" s="29"/>
      <c r="BNF6938" s="29"/>
      <c r="BNG6938" s="47"/>
      <c r="BNH6938" s="80"/>
      <c r="BNI6938" s="28"/>
      <c r="BNJ6938" s="44"/>
      <c r="BNK6938" s="80"/>
      <c r="BNL6938" s="47"/>
      <c r="BNM6938" s="80"/>
      <c r="BNN6938" s="80"/>
      <c r="BNO6938" s="80"/>
      <c r="BNP6938" s="80"/>
      <c r="BNQ6938" s="80"/>
      <c r="BNR6938" s="47"/>
      <c r="BNS6938" s="80"/>
      <c r="BNT6938" s="29"/>
      <c r="BNU6938" s="29"/>
      <c r="BNV6938" s="29"/>
      <c r="BNW6938" s="47"/>
      <c r="BNX6938" s="80"/>
      <c r="BNY6938" s="28"/>
      <c r="BNZ6938" s="44"/>
      <c r="BOA6938" s="80"/>
      <c r="BOB6938" s="47"/>
      <c r="BOC6938" s="80"/>
      <c r="BOD6938" s="80"/>
      <c r="BOE6938" s="80"/>
      <c r="BOF6938" s="80"/>
      <c r="BOG6938" s="80"/>
      <c r="BOH6938" s="47"/>
      <c r="BOI6938" s="80"/>
      <c r="BOJ6938" s="29"/>
      <c r="BOK6938" s="29"/>
      <c r="BOL6938" s="29"/>
      <c r="BOM6938" s="47"/>
      <c r="BON6938" s="80"/>
      <c r="BOO6938" s="28"/>
      <c r="BOP6938" s="44"/>
      <c r="BOQ6938" s="80"/>
      <c r="BOR6938" s="47"/>
      <c r="BOS6938" s="80"/>
      <c r="BOT6938" s="80"/>
      <c r="BOU6938" s="80"/>
      <c r="BOV6938" s="80"/>
      <c r="BOW6938" s="80"/>
      <c r="BOX6938" s="47"/>
      <c r="BOY6938" s="80"/>
      <c r="BOZ6938" s="29"/>
      <c r="BPA6938" s="29"/>
      <c r="BPB6938" s="29"/>
      <c r="BPC6938" s="47"/>
      <c r="BPD6938" s="80"/>
      <c r="BPE6938" s="28"/>
      <c r="BPF6938" s="44"/>
      <c r="BPG6938" s="80"/>
      <c r="BPH6938" s="47"/>
      <c r="BPI6938" s="80"/>
      <c r="BPJ6938" s="80"/>
      <c r="BPK6938" s="80"/>
      <c r="BPL6938" s="80"/>
      <c r="BPM6938" s="80"/>
      <c r="BPN6938" s="47"/>
      <c r="BPO6938" s="80"/>
      <c r="BPP6938" s="29"/>
      <c r="BPQ6938" s="29"/>
      <c r="BPR6938" s="29"/>
      <c r="BPS6938" s="47"/>
      <c r="BPT6938" s="80"/>
      <c r="BPU6938" s="28"/>
      <c r="BPV6938" s="44"/>
      <c r="BPW6938" s="80"/>
      <c r="BPX6938" s="47"/>
      <c r="BPY6938" s="80"/>
      <c r="BPZ6938" s="80"/>
      <c r="BQA6938" s="80"/>
      <c r="BQB6938" s="80"/>
      <c r="BQC6938" s="80"/>
      <c r="BQD6938" s="47"/>
      <c r="BQE6938" s="80"/>
      <c r="BQF6938" s="29"/>
      <c r="BQG6938" s="29"/>
      <c r="BQH6938" s="29"/>
      <c r="BQI6938" s="47"/>
      <c r="BQJ6938" s="80"/>
      <c r="BQK6938" s="28"/>
      <c r="BQL6938" s="44"/>
      <c r="BQM6938" s="80"/>
      <c r="BQN6938" s="47"/>
      <c r="BQO6938" s="80"/>
      <c r="BQP6938" s="80"/>
      <c r="BQQ6938" s="80"/>
      <c r="BQR6938" s="80"/>
      <c r="BQS6938" s="80"/>
      <c r="BQT6938" s="47"/>
      <c r="BQU6938" s="80"/>
      <c r="BQV6938" s="29"/>
      <c r="BQW6938" s="29"/>
      <c r="BQX6938" s="29"/>
      <c r="BQY6938" s="47"/>
      <c r="BQZ6938" s="80"/>
      <c r="BRA6938" s="28"/>
      <c r="BRB6938" s="44"/>
      <c r="BRC6938" s="80"/>
      <c r="BRD6938" s="47"/>
      <c r="BRE6938" s="80"/>
      <c r="BRF6938" s="80"/>
      <c r="BRG6938" s="80"/>
      <c r="BRH6938" s="80"/>
      <c r="BRI6938" s="80"/>
      <c r="BRJ6938" s="47"/>
      <c r="BRK6938" s="80"/>
      <c r="BRL6938" s="29"/>
      <c r="BRM6938" s="29"/>
      <c r="BRN6938" s="29"/>
      <c r="BRO6938" s="47"/>
      <c r="BRP6938" s="80"/>
      <c r="BRQ6938" s="28"/>
      <c r="BRR6938" s="44"/>
      <c r="BRS6938" s="80"/>
      <c r="BRT6938" s="47"/>
      <c r="BRU6938" s="80"/>
      <c r="BRV6938" s="80"/>
      <c r="BRW6938" s="80"/>
      <c r="BRX6938" s="80"/>
      <c r="BRY6938" s="80"/>
      <c r="BRZ6938" s="47"/>
      <c r="BSA6938" s="80"/>
      <c r="BSB6938" s="29"/>
      <c r="BSC6938" s="29"/>
      <c r="BSD6938" s="29"/>
      <c r="BSE6938" s="47"/>
      <c r="BSF6938" s="80"/>
      <c r="BSG6938" s="28"/>
      <c r="BSH6938" s="44"/>
      <c r="BSI6938" s="80"/>
      <c r="BSJ6938" s="47"/>
      <c r="BSK6938" s="80"/>
      <c r="BSL6938" s="80"/>
      <c r="BSM6938" s="80"/>
      <c r="BSN6938" s="80"/>
      <c r="BSO6938" s="80"/>
      <c r="BSP6938" s="47"/>
      <c r="BSQ6938" s="80"/>
      <c r="BSR6938" s="29"/>
      <c r="BSS6938" s="29"/>
      <c r="BST6938" s="29"/>
      <c r="BSU6938" s="47"/>
      <c r="BSV6938" s="80"/>
      <c r="BSW6938" s="28"/>
      <c r="BSX6938" s="44"/>
      <c r="BSY6938" s="80"/>
      <c r="BSZ6938" s="47"/>
      <c r="BTA6938" s="80"/>
      <c r="BTB6938" s="80"/>
      <c r="BTC6938" s="80"/>
      <c r="BTD6938" s="80"/>
      <c r="BTE6938" s="80"/>
      <c r="BTF6938" s="47"/>
      <c r="BTG6938" s="80"/>
      <c r="BTH6938" s="29"/>
      <c r="BTI6938" s="29"/>
      <c r="BTJ6938" s="29"/>
      <c r="BTK6938" s="47"/>
      <c r="BTL6938" s="80"/>
      <c r="BTM6938" s="28"/>
      <c r="BTN6938" s="44"/>
      <c r="BTO6938" s="80"/>
      <c r="BTP6938" s="47"/>
      <c r="BTQ6938" s="80"/>
      <c r="BTR6938" s="80"/>
      <c r="BTS6938" s="80"/>
      <c r="BTT6938" s="80"/>
      <c r="BTU6938" s="80"/>
      <c r="BTV6938" s="47"/>
      <c r="BTW6938" s="80"/>
      <c r="BTX6938" s="29"/>
      <c r="BTY6938" s="29"/>
      <c r="BTZ6938" s="29"/>
      <c r="BUA6938" s="47"/>
      <c r="BUB6938" s="80"/>
      <c r="BUC6938" s="28"/>
      <c r="BUD6938" s="44"/>
      <c r="BUE6938" s="80"/>
      <c r="BUF6938" s="47"/>
      <c r="BUG6938" s="80"/>
      <c r="BUH6938" s="80"/>
      <c r="BUI6938" s="80"/>
      <c r="BUJ6938" s="80"/>
      <c r="BUK6938" s="80"/>
      <c r="BUL6938" s="47"/>
      <c r="BUM6938" s="80"/>
      <c r="BUN6938" s="29"/>
      <c r="BUO6938" s="29"/>
      <c r="BUP6938" s="29"/>
      <c r="BUQ6938" s="47"/>
      <c r="BUR6938" s="80"/>
      <c r="BUS6938" s="28"/>
      <c r="BUT6938" s="44"/>
      <c r="BUU6938" s="80"/>
      <c r="BUV6938" s="47"/>
      <c r="BUW6938" s="80"/>
      <c r="BUX6938" s="80"/>
      <c r="BUY6938" s="80"/>
      <c r="BUZ6938" s="80"/>
      <c r="BVA6938" s="80"/>
      <c r="BVB6938" s="47"/>
      <c r="BVC6938" s="80"/>
      <c r="BVD6938" s="29"/>
      <c r="BVE6938" s="29"/>
      <c r="BVF6938" s="29"/>
      <c r="BVG6938" s="47"/>
      <c r="BVH6938" s="80"/>
      <c r="BVI6938" s="28"/>
      <c r="BVJ6938" s="44"/>
      <c r="BVK6938" s="80"/>
      <c r="BVL6938" s="47"/>
      <c r="BVM6938" s="80"/>
      <c r="BVN6938" s="80"/>
      <c r="BVO6938" s="80"/>
      <c r="BVP6938" s="80"/>
      <c r="BVQ6938" s="80"/>
      <c r="BVR6938" s="47"/>
      <c r="BVS6938" s="80"/>
      <c r="BVT6938" s="29"/>
      <c r="BVU6938" s="29"/>
      <c r="BVV6938" s="29"/>
      <c r="BVW6938" s="47"/>
      <c r="BVX6938" s="80"/>
      <c r="BVY6938" s="28"/>
      <c r="BVZ6938" s="44"/>
      <c r="BWA6938" s="80"/>
      <c r="BWB6938" s="47"/>
      <c r="BWC6938" s="80"/>
      <c r="BWD6938" s="80"/>
      <c r="BWE6938" s="80"/>
      <c r="BWF6938" s="80"/>
      <c r="BWG6938" s="80"/>
      <c r="BWH6938" s="47"/>
      <c r="BWI6938" s="80"/>
      <c r="BWJ6938" s="29"/>
      <c r="BWK6938" s="29"/>
      <c r="BWL6938" s="29"/>
      <c r="BWM6938" s="47"/>
      <c r="BWN6938" s="80"/>
      <c r="BWO6938" s="28"/>
      <c r="BWP6938" s="44"/>
      <c r="BWQ6938" s="80"/>
      <c r="BWR6938" s="47"/>
      <c r="BWS6938" s="80"/>
      <c r="BWT6938" s="80"/>
      <c r="BWU6938" s="80"/>
      <c r="BWV6938" s="80"/>
      <c r="BWW6938" s="80"/>
      <c r="BWX6938" s="47"/>
      <c r="BWY6938" s="80"/>
      <c r="BWZ6938" s="29"/>
      <c r="BXA6938" s="29"/>
      <c r="BXB6938" s="29"/>
      <c r="BXC6938" s="47"/>
      <c r="BXD6938" s="80"/>
      <c r="BXE6938" s="28"/>
      <c r="BXF6938" s="44"/>
      <c r="BXG6938" s="80"/>
      <c r="BXH6938" s="47"/>
      <c r="BXI6938" s="80"/>
      <c r="BXJ6938" s="80"/>
      <c r="BXK6938" s="80"/>
      <c r="BXL6938" s="80"/>
      <c r="BXM6938" s="80"/>
      <c r="BXN6938" s="47"/>
      <c r="BXO6938" s="80"/>
      <c r="BXP6938" s="29"/>
      <c r="BXQ6938" s="29"/>
      <c r="BXR6938" s="29"/>
      <c r="BXS6938" s="47"/>
      <c r="BXT6938" s="80"/>
      <c r="BXU6938" s="28"/>
      <c r="BXV6938" s="44"/>
      <c r="BXW6938" s="80"/>
      <c r="BXX6938" s="47"/>
      <c r="BXY6938" s="80"/>
      <c r="BXZ6938" s="80"/>
      <c r="BYA6938" s="80"/>
      <c r="BYB6938" s="80"/>
      <c r="BYC6938" s="80"/>
      <c r="BYD6938" s="47"/>
      <c r="BYE6938" s="80"/>
      <c r="BYF6938" s="29"/>
      <c r="BYG6938" s="29"/>
      <c r="BYH6938" s="29"/>
      <c r="BYI6938" s="47"/>
      <c r="BYJ6938" s="80"/>
      <c r="BYK6938" s="28"/>
      <c r="BYL6938" s="44"/>
      <c r="BYM6938" s="80"/>
      <c r="BYN6938" s="47"/>
      <c r="BYO6938" s="80"/>
      <c r="BYP6938" s="80"/>
      <c r="BYQ6938" s="80"/>
      <c r="BYR6938" s="80"/>
      <c r="BYS6938" s="80"/>
      <c r="BYT6938" s="47"/>
      <c r="BYU6938" s="80"/>
      <c r="BYV6938" s="29"/>
      <c r="BYW6938" s="29"/>
      <c r="BYX6938" s="29"/>
      <c r="BYY6938" s="47"/>
      <c r="BYZ6938" s="80"/>
      <c r="BZA6938" s="28"/>
      <c r="BZB6938" s="44"/>
      <c r="BZC6938" s="80"/>
      <c r="BZD6938" s="47"/>
      <c r="BZE6938" s="80"/>
      <c r="BZF6938" s="80"/>
      <c r="BZG6938" s="80"/>
      <c r="BZH6938" s="80"/>
      <c r="BZI6938" s="80"/>
      <c r="BZJ6938" s="47"/>
      <c r="BZK6938" s="80"/>
      <c r="BZL6938" s="29"/>
      <c r="BZM6938" s="29"/>
      <c r="BZN6938" s="29"/>
      <c r="BZO6938" s="47"/>
      <c r="BZP6938" s="80"/>
      <c r="BZQ6938" s="28"/>
      <c r="BZR6938" s="44"/>
      <c r="BZS6938" s="80"/>
      <c r="BZT6938" s="47"/>
      <c r="BZU6938" s="80"/>
      <c r="BZV6938" s="80"/>
      <c r="BZW6938" s="80"/>
      <c r="BZX6938" s="80"/>
      <c r="BZY6938" s="80"/>
      <c r="BZZ6938" s="47"/>
      <c r="CAA6938" s="80"/>
      <c r="CAB6938" s="29"/>
      <c r="CAC6938" s="29"/>
      <c r="CAD6938" s="29"/>
      <c r="CAE6938" s="47"/>
      <c r="CAF6938" s="80"/>
      <c r="CAG6938" s="28"/>
      <c r="CAH6938" s="44"/>
      <c r="CAI6938" s="80"/>
      <c r="CAJ6938" s="47"/>
      <c r="CAK6938" s="80"/>
      <c r="CAL6938" s="80"/>
      <c r="CAM6938" s="80"/>
      <c r="CAN6938" s="80"/>
      <c r="CAO6938" s="80"/>
      <c r="CAP6938" s="47"/>
      <c r="CAQ6938" s="80"/>
      <c r="CAR6938" s="29"/>
      <c r="CAS6938" s="29"/>
      <c r="CAT6938" s="29"/>
      <c r="CAU6938" s="47"/>
      <c r="CAV6938" s="80"/>
      <c r="CAW6938" s="28"/>
      <c r="CAX6938" s="44"/>
      <c r="CAY6938" s="80"/>
      <c r="CAZ6938" s="47"/>
      <c r="CBA6938" s="80"/>
      <c r="CBB6938" s="80"/>
      <c r="CBC6938" s="80"/>
      <c r="CBD6938" s="80"/>
      <c r="CBE6938" s="80"/>
      <c r="CBF6938" s="47"/>
      <c r="CBG6938" s="80"/>
      <c r="CBH6938" s="29"/>
      <c r="CBI6938" s="29"/>
      <c r="CBJ6938" s="29"/>
      <c r="CBK6938" s="47"/>
      <c r="CBL6938" s="80"/>
      <c r="CBM6938" s="28"/>
      <c r="CBN6938" s="44"/>
      <c r="CBO6938" s="80"/>
      <c r="CBP6938" s="47"/>
      <c r="CBQ6938" s="80"/>
      <c r="CBR6938" s="80"/>
      <c r="CBS6938" s="80"/>
      <c r="CBT6938" s="80"/>
      <c r="CBU6938" s="80"/>
      <c r="CBV6938" s="47"/>
      <c r="CBW6938" s="80"/>
      <c r="CBX6938" s="29"/>
      <c r="CBY6938" s="29"/>
      <c r="CBZ6938" s="29"/>
      <c r="CCA6938" s="47"/>
      <c r="CCB6938" s="80"/>
      <c r="CCC6938" s="28"/>
      <c r="CCD6938" s="44"/>
      <c r="CCE6938" s="80"/>
      <c r="CCF6938" s="47"/>
      <c r="CCG6938" s="80"/>
      <c r="CCH6938" s="80"/>
      <c r="CCI6938" s="80"/>
      <c r="CCJ6938" s="80"/>
      <c r="CCK6938" s="80"/>
      <c r="CCL6938" s="47"/>
      <c r="CCM6938" s="80"/>
      <c r="CCN6938" s="29"/>
      <c r="CCO6938" s="29"/>
      <c r="CCP6938" s="29"/>
      <c r="CCQ6938" s="47"/>
      <c r="CCR6938" s="80"/>
      <c r="CCS6938" s="28"/>
      <c r="CCT6938" s="44"/>
      <c r="CCU6938" s="80"/>
      <c r="CCV6938" s="47"/>
      <c r="CCW6938" s="80"/>
      <c r="CCX6938" s="80"/>
      <c r="CCY6938" s="80"/>
      <c r="CCZ6938" s="80"/>
      <c r="CDA6938" s="80"/>
      <c r="CDB6938" s="47"/>
      <c r="CDC6938" s="80"/>
      <c r="CDD6938" s="29"/>
      <c r="CDE6938" s="29"/>
      <c r="CDF6938" s="29"/>
      <c r="CDG6938" s="47"/>
      <c r="CDH6938" s="80"/>
      <c r="CDI6938" s="28"/>
      <c r="CDJ6938" s="44"/>
      <c r="CDK6938" s="80"/>
      <c r="CDL6938" s="47"/>
      <c r="CDM6938" s="80"/>
      <c r="CDN6938" s="80"/>
      <c r="CDO6938" s="80"/>
      <c r="CDP6938" s="80"/>
      <c r="CDQ6938" s="80"/>
      <c r="CDR6938" s="47"/>
      <c r="CDS6938" s="80"/>
      <c r="CDT6938" s="29"/>
      <c r="CDU6938" s="29"/>
      <c r="CDV6938" s="29"/>
      <c r="CDW6938" s="47"/>
      <c r="CDX6938" s="80"/>
      <c r="CDY6938" s="28"/>
      <c r="CDZ6938" s="44"/>
      <c r="CEA6938" s="80"/>
      <c r="CEB6938" s="47"/>
      <c r="CEC6938" s="80"/>
      <c r="CED6938" s="80"/>
      <c r="CEE6938" s="80"/>
      <c r="CEF6938" s="80"/>
      <c r="CEG6938" s="80"/>
      <c r="CEH6938" s="47"/>
      <c r="CEI6938" s="80"/>
      <c r="CEJ6938" s="29"/>
      <c r="CEK6938" s="29"/>
      <c r="CEL6938" s="29"/>
      <c r="CEM6938" s="47"/>
      <c r="CEN6938" s="80"/>
      <c r="CEO6938" s="28"/>
      <c r="CEP6938" s="44"/>
      <c r="CEQ6938" s="80"/>
      <c r="CER6938" s="47"/>
      <c r="CES6938" s="80"/>
      <c r="CET6938" s="80"/>
      <c r="CEU6938" s="80"/>
      <c r="CEV6938" s="80"/>
      <c r="CEW6938" s="80"/>
      <c r="CEX6938" s="47"/>
      <c r="CEY6938" s="80"/>
      <c r="CEZ6938" s="29"/>
      <c r="CFA6938" s="29"/>
      <c r="CFB6938" s="29"/>
      <c r="CFC6938" s="47"/>
      <c r="CFD6938" s="80"/>
      <c r="CFE6938" s="28"/>
      <c r="CFF6938" s="44"/>
      <c r="CFG6938" s="80"/>
      <c r="CFH6938" s="47"/>
      <c r="CFI6938" s="80"/>
      <c r="CFJ6938" s="80"/>
      <c r="CFK6938" s="80"/>
      <c r="CFL6938" s="80"/>
      <c r="CFM6938" s="80"/>
      <c r="CFN6938" s="47"/>
      <c r="CFO6938" s="80"/>
      <c r="CFP6938" s="29"/>
      <c r="CFQ6938" s="29"/>
      <c r="CFR6938" s="29"/>
      <c r="CFS6938" s="47"/>
      <c r="CFT6938" s="80"/>
      <c r="CFU6938" s="28"/>
      <c r="CFV6938" s="44"/>
      <c r="CFW6938" s="80"/>
      <c r="CFX6938" s="47"/>
      <c r="CFY6938" s="80"/>
      <c r="CFZ6938" s="80"/>
      <c r="CGA6938" s="80"/>
      <c r="CGB6938" s="80"/>
      <c r="CGC6938" s="80"/>
      <c r="CGD6938" s="47"/>
      <c r="CGE6938" s="80"/>
      <c r="CGF6938" s="29"/>
      <c r="CGG6938" s="29"/>
      <c r="CGH6938" s="29"/>
      <c r="CGI6938" s="47"/>
      <c r="CGJ6938" s="80"/>
      <c r="CGK6938" s="28"/>
      <c r="CGL6938" s="44"/>
      <c r="CGM6938" s="80"/>
      <c r="CGN6938" s="47"/>
      <c r="CGO6938" s="80"/>
      <c r="CGP6938" s="80"/>
      <c r="CGQ6938" s="80"/>
      <c r="CGR6938" s="80"/>
      <c r="CGS6938" s="80"/>
      <c r="CGT6938" s="47"/>
      <c r="CGU6938" s="80"/>
      <c r="CGV6938" s="29"/>
      <c r="CGW6938" s="29"/>
      <c r="CGX6938" s="29"/>
      <c r="CGY6938" s="47"/>
      <c r="CGZ6938" s="80"/>
      <c r="CHA6938" s="28"/>
      <c r="CHB6938" s="44"/>
      <c r="CHC6938" s="80"/>
      <c r="CHD6938" s="47"/>
      <c r="CHE6938" s="80"/>
      <c r="CHF6938" s="80"/>
      <c r="CHG6938" s="80"/>
      <c r="CHH6938" s="80"/>
      <c r="CHI6938" s="80"/>
      <c r="CHJ6938" s="47"/>
      <c r="CHK6938" s="80"/>
      <c r="CHL6938" s="29"/>
      <c r="CHM6938" s="29"/>
      <c r="CHN6938" s="29"/>
      <c r="CHO6938" s="47"/>
      <c r="CHP6938" s="80"/>
      <c r="CHQ6938" s="28"/>
      <c r="CHR6938" s="44"/>
      <c r="CHS6938" s="80"/>
      <c r="CHT6938" s="47"/>
      <c r="CHU6938" s="80"/>
      <c r="CHV6938" s="80"/>
      <c r="CHW6938" s="80"/>
      <c r="CHX6938" s="80"/>
      <c r="CHY6938" s="80"/>
      <c r="CHZ6938" s="47"/>
      <c r="CIA6938" s="80"/>
      <c r="CIB6938" s="29"/>
      <c r="CIC6938" s="29"/>
      <c r="CID6938" s="29"/>
      <c r="CIE6938" s="47"/>
      <c r="CIF6938" s="80"/>
      <c r="CIG6938" s="28"/>
      <c r="CIH6938" s="44"/>
      <c r="CII6938" s="80"/>
      <c r="CIJ6938" s="47"/>
      <c r="CIK6938" s="80"/>
      <c r="CIL6938" s="80"/>
      <c r="CIM6938" s="80"/>
      <c r="CIN6938" s="80"/>
      <c r="CIO6938" s="80"/>
      <c r="CIP6938" s="47"/>
      <c r="CIQ6938" s="80"/>
      <c r="CIR6938" s="29"/>
      <c r="CIS6938" s="29"/>
      <c r="CIT6938" s="29"/>
      <c r="CIU6938" s="47"/>
      <c r="CIV6938" s="80"/>
      <c r="CIW6938" s="28"/>
      <c r="CIX6938" s="44"/>
      <c r="CIY6938" s="80"/>
      <c r="CIZ6938" s="47"/>
      <c r="CJA6938" s="80"/>
      <c r="CJB6938" s="80"/>
      <c r="CJC6938" s="80"/>
      <c r="CJD6938" s="80"/>
      <c r="CJE6938" s="80"/>
      <c r="CJF6938" s="47"/>
      <c r="CJG6938" s="80"/>
      <c r="CJH6938" s="29"/>
      <c r="CJI6938" s="29"/>
      <c r="CJJ6938" s="29"/>
      <c r="CJK6938" s="47"/>
      <c r="CJL6938" s="80"/>
      <c r="CJM6938" s="28"/>
      <c r="CJN6938" s="44"/>
      <c r="CJO6938" s="80"/>
      <c r="CJP6938" s="47"/>
      <c r="CJQ6938" s="80"/>
      <c r="CJR6938" s="80"/>
      <c r="CJS6938" s="80"/>
      <c r="CJT6938" s="80"/>
      <c r="CJU6938" s="80"/>
      <c r="CJV6938" s="47"/>
      <c r="CJW6938" s="80"/>
      <c r="CJX6938" s="29"/>
      <c r="CJY6938" s="29"/>
      <c r="CJZ6938" s="29"/>
      <c r="CKA6938" s="47"/>
      <c r="CKB6938" s="80"/>
      <c r="CKC6938" s="28"/>
      <c r="CKD6938" s="44"/>
      <c r="CKE6938" s="80"/>
      <c r="CKF6938" s="47"/>
      <c r="CKG6938" s="80"/>
      <c r="CKH6938" s="80"/>
      <c r="CKI6938" s="80"/>
      <c r="CKJ6938" s="80"/>
      <c r="CKK6938" s="80"/>
      <c r="CKL6938" s="47"/>
      <c r="CKM6938" s="80"/>
      <c r="CKN6938" s="29"/>
      <c r="CKO6938" s="29"/>
      <c r="CKP6938" s="29"/>
      <c r="CKQ6938" s="47"/>
      <c r="CKR6938" s="80"/>
      <c r="CKS6938" s="28"/>
      <c r="CKT6938" s="44"/>
      <c r="CKU6938" s="80"/>
      <c r="CKV6938" s="47"/>
      <c r="CKW6938" s="80"/>
      <c r="CKX6938" s="80"/>
      <c r="CKY6938" s="80"/>
      <c r="CKZ6938" s="80"/>
      <c r="CLA6938" s="80"/>
      <c r="CLB6938" s="47"/>
      <c r="CLC6938" s="80"/>
      <c r="CLD6938" s="29"/>
      <c r="CLE6938" s="29"/>
      <c r="CLF6938" s="29"/>
      <c r="CLG6938" s="47"/>
      <c r="CLH6938" s="80"/>
      <c r="CLI6938" s="28"/>
      <c r="CLJ6938" s="44"/>
      <c r="CLK6938" s="80"/>
      <c r="CLL6938" s="47"/>
      <c r="CLM6938" s="80"/>
      <c r="CLN6938" s="80"/>
      <c r="CLO6938" s="80"/>
      <c r="CLP6938" s="80"/>
      <c r="CLQ6938" s="80"/>
      <c r="CLR6938" s="47"/>
      <c r="CLS6938" s="80"/>
      <c r="CLT6938" s="29"/>
      <c r="CLU6938" s="29"/>
      <c r="CLV6938" s="29"/>
      <c r="CLW6938" s="47"/>
      <c r="CLX6938" s="80"/>
      <c r="CLY6938" s="28"/>
      <c r="CLZ6938" s="44"/>
      <c r="CMA6938" s="80"/>
      <c r="CMB6938" s="47"/>
      <c r="CMC6938" s="80"/>
      <c r="CMD6938" s="80"/>
      <c r="CME6938" s="80"/>
      <c r="CMF6938" s="80"/>
      <c r="CMG6938" s="80"/>
      <c r="CMH6938" s="47"/>
      <c r="CMI6938" s="80"/>
      <c r="CMJ6938" s="29"/>
      <c r="CMK6938" s="29"/>
      <c r="CML6938" s="29"/>
      <c r="CMM6938" s="47"/>
      <c r="CMN6938" s="80"/>
      <c r="CMO6938" s="28"/>
      <c r="CMP6938" s="44"/>
      <c r="CMQ6938" s="80"/>
      <c r="CMR6938" s="47"/>
      <c r="CMS6938" s="80"/>
      <c r="CMT6938" s="80"/>
      <c r="CMU6938" s="80"/>
      <c r="CMV6938" s="80"/>
      <c r="CMW6938" s="80"/>
      <c r="CMX6938" s="47"/>
      <c r="CMY6938" s="80"/>
      <c r="CMZ6938" s="29"/>
      <c r="CNA6938" s="29"/>
      <c r="CNB6938" s="29"/>
      <c r="CNC6938" s="47"/>
      <c r="CND6938" s="80"/>
      <c r="CNE6938" s="28"/>
      <c r="CNF6938" s="44"/>
      <c r="CNG6938" s="80"/>
      <c r="CNH6938" s="47"/>
      <c r="CNI6938" s="80"/>
      <c r="CNJ6938" s="80"/>
      <c r="CNK6938" s="80"/>
      <c r="CNL6938" s="80"/>
      <c r="CNM6938" s="80"/>
      <c r="CNN6938" s="47"/>
      <c r="CNO6938" s="80"/>
      <c r="CNP6938" s="29"/>
      <c r="CNQ6938" s="29"/>
      <c r="CNR6938" s="29"/>
      <c r="CNS6938" s="47"/>
      <c r="CNT6938" s="80"/>
      <c r="CNU6938" s="28"/>
      <c r="CNV6938" s="44"/>
      <c r="CNW6938" s="80"/>
      <c r="CNX6938" s="47"/>
      <c r="CNY6938" s="80"/>
      <c r="CNZ6938" s="80"/>
      <c r="COA6938" s="80"/>
      <c r="COB6938" s="80"/>
      <c r="COC6938" s="80"/>
      <c r="COD6938" s="47"/>
      <c r="COE6938" s="80"/>
      <c r="COF6938" s="29"/>
      <c r="COG6938" s="29"/>
      <c r="COH6938" s="29"/>
      <c r="COI6938" s="47"/>
      <c r="COJ6938" s="80"/>
      <c r="COK6938" s="28"/>
      <c r="COL6938" s="44"/>
      <c r="COM6938" s="80"/>
      <c r="CON6938" s="47"/>
      <c r="COO6938" s="80"/>
      <c r="COP6938" s="80"/>
      <c r="COQ6938" s="80"/>
      <c r="COR6938" s="80"/>
      <c r="COS6938" s="80"/>
      <c r="COT6938" s="47"/>
      <c r="COU6938" s="80"/>
      <c r="COV6938" s="29"/>
      <c r="COW6938" s="29"/>
      <c r="COX6938" s="29"/>
      <c r="COY6938" s="47"/>
      <c r="COZ6938" s="80"/>
      <c r="CPA6938" s="28"/>
      <c r="CPB6938" s="44"/>
      <c r="CPC6938" s="80"/>
      <c r="CPD6938" s="47"/>
      <c r="CPE6938" s="80"/>
      <c r="CPF6938" s="80"/>
      <c r="CPG6938" s="80"/>
      <c r="CPH6938" s="80"/>
      <c r="CPI6938" s="80"/>
      <c r="CPJ6938" s="47"/>
      <c r="CPK6938" s="80"/>
      <c r="CPL6938" s="29"/>
      <c r="CPM6938" s="29"/>
      <c r="CPN6938" s="29"/>
      <c r="CPO6938" s="47"/>
      <c r="CPP6938" s="80"/>
      <c r="CPQ6938" s="28"/>
      <c r="CPR6938" s="44"/>
      <c r="CPS6938" s="80"/>
      <c r="CPT6938" s="47"/>
      <c r="CPU6938" s="80"/>
      <c r="CPV6938" s="80"/>
      <c r="CPW6938" s="80"/>
      <c r="CPX6938" s="80"/>
      <c r="CPY6938" s="80"/>
      <c r="CPZ6938" s="47"/>
      <c r="CQA6938" s="80"/>
      <c r="CQB6938" s="29"/>
      <c r="CQC6938" s="29"/>
      <c r="CQD6938" s="29"/>
      <c r="CQE6938" s="47"/>
      <c r="CQF6938" s="80"/>
      <c r="CQG6938" s="28"/>
      <c r="CQH6938" s="44"/>
      <c r="CQI6938" s="80"/>
      <c r="CQJ6938" s="47"/>
      <c r="CQK6938" s="80"/>
      <c r="CQL6938" s="80"/>
      <c r="CQM6938" s="80"/>
      <c r="CQN6938" s="80"/>
      <c r="CQO6938" s="80"/>
      <c r="CQP6938" s="47"/>
      <c r="CQQ6938" s="80"/>
      <c r="CQR6938" s="29"/>
      <c r="CQS6938" s="29"/>
      <c r="CQT6938" s="29"/>
      <c r="CQU6938" s="47"/>
      <c r="CQV6938" s="80"/>
      <c r="CQW6938" s="28"/>
      <c r="CQX6938" s="44"/>
      <c r="CQY6938" s="80"/>
      <c r="CQZ6938" s="47"/>
      <c r="CRA6938" s="80"/>
      <c r="CRB6938" s="80"/>
      <c r="CRC6938" s="80"/>
      <c r="CRD6938" s="80"/>
      <c r="CRE6938" s="80"/>
      <c r="CRF6938" s="47"/>
      <c r="CRG6938" s="80"/>
      <c r="CRH6938" s="29"/>
      <c r="CRI6938" s="29"/>
      <c r="CRJ6938" s="29"/>
      <c r="CRK6938" s="47"/>
      <c r="CRL6938" s="80"/>
      <c r="CRM6938" s="28"/>
      <c r="CRN6938" s="44"/>
      <c r="CRO6938" s="80"/>
      <c r="CRP6938" s="47"/>
      <c r="CRQ6938" s="80"/>
      <c r="CRR6938" s="80"/>
      <c r="CRS6938" s="80"/>
      <c r="CRT6938" s="80"/>
      <c r="CRU6938" s="80"/>
      <c r="CRV6938" s="47"/>
      <c r="CRW6938" s="80"/>
      <c r="CRX6938" s="29"/>
      <c r="CRY6938" s="29"/>
      <c r="CRZ6938" s="29"/>
      <c r="CSA6938" s="47"/>
      <c r="CSB6938" s="80"/>
      <c r="CSC6938" s="28"/>
      <c r="CSD6938" s="44"/>
      <c r="CSE6938" s="80"/>
      <c r="CSF6938" s="47"/>
      <c r="CSG6938" s="80"/>
      <c r="CSH6938" s="80"/>
      <c r="CSI6938" s="80"/>
      <c r="CSJ6938" s="80"/>
      <c r="CSK6938" s="80"/>
      <c r="CSL6938" s="47"/>
      <c r="CSM6938" s="80"/>
      <c r="CSN6938" s="29"/>
      <c r="CSO6938" s="29"/>
      <c r="CSP6938" s="29"/>
      <c r="CSQ6938" s="47"/>
      <c r="CSR6938" s="80"/>
      <c r="CSS6938" s="28"/>
      <c r="CST6938" s="44"/>
      <c r="CSU6938" s="80"/>
      <c r="CSV6938" s="47"/>
      <c r="CSW6938" s="80"/>
      <c r="CSX6938" s="80"/>
      <c r="CSY6938" s="80"/>
      <c r="CSZ6938" s="80"/>
      <c r="CTA6938" s="80"/>
      <c r="CTB6938" s="47"/>
      <c r="CTC6938" s="80"/>
      <c r="CTD6938" s="29"/>
      <c r="CTE6938" s="29"/>
      <c r="CTF6938" s="29"/>
      <c r="CTG6938" s="47"/>
      <c r="CTH6938" s="80"/>
      <c r="CTI6938" s="28"/>
      <c r="CTJ6938" s="44"/>
      <c r="CTK6938" s="80"/>
      <c r="CTL6938" s="47"/>
      <c r="CTM6938" s="80"/>
      <c r="CTN6938" s="80"/>
      <c r="CTO6938" s="80"/>
      <c r="CTP6938" s="80"/>
      <c r="CTQ6938" s="80"/>
      <c r="CTR6938" s="47"/>
      <c r="CTS6938" s="80"/>
      <c r="CTT6938" s="29"/>
      <c r="CTU6938" s="29"/>
      <c r="CTV6938" s="29"/>
      <c r="CTW6938" s="47"/>
      <c r="CTX6938" s="80"/>
      <c r="CTY6938" s="28"/>
      <c r="CTZ6938" s="44"/>
      <c r="CUA6938" s="80"/>
      <c r="CUB6938" s="47"/>
      <c r="CUC6938" s="80"/>
      <c r="CUD6938" s="80"/>
      <c r="CUE6938" s="80"/>
      <c r="CUF6938" s="80"/>
      <c r="CUG6938" s="80"/>
      <c r="CUH6938" s="47"/>
      <c r="CUI6938" s="80"/>
      <c r="CUJ6938" s="29"/>
      <c r="CUK6938" s="29"/>
      <c r="CUL6938" s="29"/>
      <c r="CUM6938" s="47"/>
      <c r="CUN6938" s="80"/>
      <c r="CUO6938" s="28"/>
      <c r="CUP6938" s="44"/>
      <c r="CUQ6938" s="80"/>
      <c r="CUR6938" s="47"/>
      <c r="CUS6938" s="80"/>
      <c r="CUT6938" s="80"/>
      <c r="CUU6938" s="80"/>
      <c r="CUV6938" s="80"/>
      <c r="CUW6938" s="80"/>
      <c r="CUX6938" s="47"/>
      <c r="CUY6938" s="80"/>
      <c r="CUZ6938" s="29"/>
      <c r="CVA6938" s="29"/>
      <c r="CVB6938" s="29"/>
      <c r="CVC6938" s="47"/>
      <c r="CVD6938" s="80"/>
      <c r="CVE6938" s="28"/>
      <c r="CVF6938" s="44"/>
      <c r="CVG6938" s="80"/>
      <c r="CVH6938" s="47"/>
      <c r="CVI6938" s="80"/>
      <c r="CVJ6938" s="80"/>
      <c r="CVK6938" s="80"/>
      <c r="CVL6938" s="80"/>
      <c r="CVM6938" s="80"/>
      <c r="CVN6938" s="47"/>
      <c r="CVO6938" s="80"/>
      <c r="CVP6938" s="29"/>
      <c r="CVQ6938" s="29"/>
      <c r="CVR6938" s="29"/>
      <c r="CVS6938" s="47"/>
      <c r="CVT6938" s="80"/>
      <c r="CVU6938" s="28"/>
      <c r="CVV6938" s="44"/>
      <c r="CVW6938" s="80"/>
      <c r="CVX6938" s="47"/>
      <c r="CVY6938" s="80"/>
      <c r="CVZ6938" s="80"/>
      <c r="CWA6938" s="80"/>
      <c r="CWB6938" s="80"/>
      <c r="CWC6938" s="80"/>
      <c r="CWD6938" s="47"/>
      <c r="CWE6938" s="80"/>
      <c r="CWF6938" s="29"/>
      <c r="CWG6938" s="29"/>
      <c r="CWH6938" s="29"/>
      <c r="CWI6938" s="47"/>
      <c r="CWJ6938" s="80"/>
      <c r="CWK6938" s="28"/>
      <c r="CWL6938" s="44"/>
      <c r="CWM6938" s="80"/>
      <c r="CWN6938" s="47"/>
      <c r="CWO6938" s="80"/>
      <c r="CWP6938" s="80"/>
      <c r="CWQ6938" s="80"/>
      <c r="CWR6938" s="80"/>
      <c r="CWS6938" s="80"/>
      <c r="CWT6938" s="47"/>
      <c r="CWU6938" s="80"/>
      <c r="CWV6938" s="29"/>
      <c r="CWW6938" s="29"/>
      <c r="CWX6938" s="29"/>
      <c r="CWY6938" s="47"/>
      <c r="CWZ6938" s="80"/>
      <c r="CXA6938" s="28"/>
      <c r="CXB6938" s="44"/>
      <c r="CXC6938" s="80"/>
      <c r="CXD6938" s="47"/>
      <c r="CXE6938" s="80"/>
      <c r="CXF6938" s="80"/>
      <c r="CXG6938" s="80"/>
      <c r="CXH6938" s="80"/>
      <c r="CXI6938" s="80"/>
      <c r="CXJ6938" s="47"/>
      <c r="CXK6938" s="80"/>
      <c r="CXL6938" s="29"/>
      <c r="CXM6938" s="29"/>
      <c r="CXN6938" s="29"/>
      <c r="CXO6938" s="47"/>
      <c r="CXP6938" s="80"/>
      <c r="CXQ6938" s="28"/>
      <c r="CXR6938" s="44"/>
      <c r="CXS6938" s="80"/>
      <c r="CXT6938" s="47"/>
      <c r="CXU6938" s="80"/>
      <c r="CXV6938" s="80"/>
      <c r="CXW6938" s="80"/>
      <c r="CXX6938" s="80"/>
      <c r="CXY6938" s="80"/>
      <c r="CXZ6938" s="47"/>
      <c r="CYA6938" s="80"/>
      <c r="CYB6938" s="29"/>
      <c r="CYC6938" s="29"/>
      <c r="CYD6938" s="29"/>
      <c r="CYE6938" s="47"/>
      <c r="CYF6938" s="80"/>
      <c r="CYG6938" s="28"/>
      <c r="CYH6938" s="44"/>
      <c r="CYI6938" s="80"/>
      <c r="CYJ6938" s="47"/>
      <c r="CYK6938" s="80"/>
      <c r="CYL6938" s="80"/>
      <c r="CYM6938" s="80"/>
      <c r="CYN6938" s="80"/>
      <c r="CYO6938" s="80"/>
      <c r="CYP6938" s="47"/>
      <c r="CYQ6938" s="80"/>
      <c r="CYR6938" s="29"/>
      <c r="CYS6938" s="29"/>
      <c r="CYT6938" s="29"/>
      <c r="CYU6938" s="47"/>
      <c r="CYV6938" s="80"/>
      <c r="CYW6938" s="28"/>
      <c r="CYX6938" s="44"/>
      <c r="CYY6938" s="80"/>
      <c r="CYZ6938" s="47"/>
      <c r="CZA6938" s="80"/>
      <c r="CZB6938" s="80"/>
      <c r="CZC6938" s="80"/>
      <c r="CZD6938" s="80"/>
      <c r="CZE6938" s="80"/>
      <c r="CZF6938" s="47"/>
      <c r="CZG6938" s="80"/>
      <c r="CZH6938" s="29"/>
      <c r="CZI6938" s="29"/>
      <c r="CZJ6938" s="29"/>
      <c r="CZK6938" s="47"/>
      <c r="CZL6938" s="80"/>
      <c r="CZM6938" s="28"/>
      <c r="CZN6938" s="44"/>
      <c r="CZO6938" s="80"/>
      <c r="CZP6938" s="47"/>
      <c r="CZQ6938" s="80"/>
      <c r="CZR6938" s="80"/>
      <c r="CZS6938" s="80"/>
      <c r="CZT6938" s="80"/>
      <c r="CZU6938" s="80"/>
      <c r="CZV6938" s="47"/>
      <c r="CZW6938" s="80"/>
      <c r="CZX6938" s="29"/>
      <c r="CZY6938" s="29"/>
      <c r="CZZ6938" s="29"/>
      <c r="DAA6938" s="47"/>
      <c r="DAB6938" s="80"/>
      <c r="DAC6938" s="28"/>
      <c r="DAD6938" s="44"/>
      <c r="DAE6938" s="80"/>
      <c r="DAF6938" s="47"/>
      <c r="DAG6938" s="80"/>
      <c r="DAH6938" s="80"/>
      <c r="DAI6938" s="80"/>
      <c r="DAJ6938" s="80"/>
      <c r="DAK6938" s="80"/>
      <c r="DAL6938" s="47"/>
      <c r="DAM6938" s="80"/>
      <c r="DAN6938" s="29"/>
      <c r="DAO6938" s="29"/>
      <c r="DAP6938" s="29"/>
      <c r="DAQ6938" s="47"/>
      <c r="DAR6938" s="80"/>
      <c r="DAS6938" s="28"/>
      <c r="DAT6938" s="44"/>
      <c r="DAU6938" s="80"/>
      <c r="DAV6938" s="47"/>
      <c r="DAW6938" s="80"/>
      <c r="DAX6938" s="80"/>
      <c r="DAY6938" s="80"/>
      <c r="DAZ6938" s="80"/>
      <c r="DBA6938" s="80"/>
      <c r="DBB6938" s="47"/>
      <c r="DBC6938" s="80"/>
      <c r="DBD6938" s="29"/>
      <c r="DBE6938" s="29"/>
      <c r="DBF6938" s="29"/>
      <c r="DBG6938" s="47"/>
      <c r="DBH6938" s="80"/>
      <c r="DBI6938" s="28"/>
      <c r="DBJ6938" s="44"/>
      <c r="DBK6938" s="80"/>
      <c r="DBL6938" s="47"/>
      <c r="DBM6938" s="80"/>
      <c r="DBN6938" s="80"/>
      <c r="DBO6938" s="80"/>
      <c r="DBP6938" s="80"/>
      <c r="DBQ6938" s="80"/>
      <c r="DBR6938" s="47"/>
      <c r="DBS6938" s="80"/>
      <c r="DBT6938" s="29"/>
      <c r="DBU6938" s="29"/>
      <c r="DBV6938" s="29"/>
      <c r="DBW6938" s="47"/>
      <c r="DBX6938" s="80"/>
      <c r="DBY6938" s="28"/>
      <c r="DBZ6938" s="44"/>
      <c r="DCA6938" s="80"/>
      <c r="DCB6938" s="47"/>
      <c r="DCC6938" s="80"/>
      <c r="DCD6938" s="80"/>
      <c r="DCE6938" s="80"/>
      <c r="DCF6938" s="80"/>
      <c r="DCG6938" s="80"/>
      <c r="DCH6938" s="47"/>
      <c r="DCI6938" s="80"/>
      <c r="DCJ6938" s="29"/>
      <c r="DCK6938" s="29"/>
      <c r="DCL6938" s="29"/>
      <c r="DCM6938" s="47"/>
      <c r="DCN6938" s="80"/>
      <c r="DCO6938" s="28"/>
      <c r="DCP6938" s="44"/>
      <c r="DCQ6938" s="80"/>
      <c r="DCR6938" s="47"/>
      <c r="DCS6938" s="80"/>
      <c r="DCT6938" s="80"/>
      <c r="DCU6938" s="80"/>
      <c r="DCV6938" s="80"/>
      <c r="DCW6938" s="80"/>
      <c r="DCX6938" s="47"/>
      <c r="DCY6938" s="80"/>
      <c r="DCZ6938" s="29"/>
      <c r="DDA6938" s="29"/>
      <c r="DDB6938" s="29"/>
      <c r="DDC6938" s="47"/>
      <c r="DDD6938" s="80"/>
      <c r="DDE6938" s="28"/>
      <c r="DDF6938" s="44"/>
      <c r="DDG6938" s="80"/>
      <c r="DDH6938" s="47"/>
      <c r="DDI6938" s="80"/>
      <c r="DDJ6938" s="80"/>
      <c r="DDK6938" s="80"/>
      <c r="DDL6938" s="80"/>
      <c r="DDM6938" s="80"/>
      <c r="DDN6938" s="47"/>
      <c r="DDO6938" s="80"/>
      <c r="DDP6938" s="29"/>
      <c r="DDQ6938" s="29"/>
      <c r="DDR6938" s="29"/>
      <c r="DDS6938" s="47"/>
      <c r="DDT6938" s="80"/>
      <c r="DDU6938" s="28"/>
      <c r="DDV6938" s="44"/>
      <c r="DDW6938" s="80"/>
      <c r="DDX6938" s="47"/>
      <c r="DDY6938" s="80"/>
      <c r="DDZ6938" s="80"/>
      <c r="DEA6938" s="80"/>
      <c r="DEB6938" s="80"/>
      <c r="DEC6938" s="80"/>
      <c r="DED6938" s="47"/>
      <c r="DEE6938" s="80"/>
      <c r="DEF6938" s="29"/>
      <c r="DEG6938" s="29"/>
      <c r="DEH6938" s="29"/>
      <c r="DEI6938" s="47"/>
      <c r="DEJ6938" s="80"/>
      <c r="DEK6938" s="28"/>
      <c r="DEL6938" s="44"/>
      <c r="DEM6938" s="80"/>
      <c r="DEN6938" s="47"/>
      <c r="DEO6938" s="80"/>
      <c r="DEP6938" s="80"/>
      <c r="DEQ6938" s="80"/>
      <c r="DER6938" s="80"/>
      <c r="DES6938" s="80"/>
      <c r="DET6938" s="47"/>
      <c r="DEU6938" s="80"/>
      <c r="DEV6938" s="29"/>
      <c r="DEW6938" s="29"/>
      <c r="DEX6938" s="29"/>
      <c r="DEY6938" s="47"/>
      <c r="DEZ6938" s="80"/>
      <c r="DFA6938" s="28"/>
      <c r="DFB6938" s="44"/>
      <c r="DFC6938" s="80"/>
      <c r="DFD6938" s="47"/>
      <c r="DFE6938" s="80"/>
      <c r="DFF6938" s="80"/>
      <c r="DFG6938" s="80"/>
      <c r="DFH6938" s="80"/>
      <c r="DFI6938" s="80"/>
      <c r="DFJ6938" s="47"/>
      <c r="DFK6938" s="80"/>
      <c r="DFL6938" s="29"/>
      <c r="DFM6938" s="29"/>
      <c r="DFN6938" s="29"/>
      <c r="DFO6938" s="47"/>
      <c r="DFP6938" s="80"/>
      <c r="DFQ6938" s="28"/>
      <c r="DFR6938" s="44"/>
      <c r="DFS6938" s="80"/>
      <c r="DFT6938" s="47"/>
      <c r="DFU6938" s="80"/>
      <c r="DFV6938" s="80"/>
      <c r="DFW6938" s="80"/>
      <c r="DFX6938" s="80"/>
      <c r="DFY6938" s="80"/>
      <c r="DFZ6938" s="47"/>
      <c r="DGA6938" s="80"/>
      <c r="DGB6938" s="29"/>
      <c r="DGC6938" s="29"/>
      <c r="DGD6938" s="29"/>
      <c r="DGE6938" s="47"/>
      <c r="DGF6938" s="80"/>
      <c r="DGG6938" s="28"/>
      <c r="DGH6938" s="44"/>
      <c r="DGI6938" s="80"/>
      <c r="DGJ6938" s="47"/>
      <c r="DGK6938" s="80"/>
      <c r="DGL6938" s="80"/>
      <c r="DGM6938" s="80"/>
      <c r="DGN6938" s="80"/>
      <c r="DGO6938" s="80"/>
      <c r="DGP6938" s="47"/>
      <c r="DGQ6938" s="80"/>
      <c r="DGR6938" s="29"/>
      <c r="DGS6938" s="29"/>
      <c r="DGT6938" s="29"/>
      <c r="DGU6938" s="47"/>
      <c r="DGV6938" s="80"/>
      <c r="DGW6938" s="28"/>
      <c r="DGX6938" s="44"/>
      <c r="DGY6938" s="80"/>
      <c r="DGZ6938" s="47"/>
      <c r="DHA6938" s="80"/>
      <c r="DHB6938" s="80"/>
      <c r="DHC6938" s="80"/>
      <c r="DHD6938" s="80"/>
      <c r="DHE6938" s="80"/>
      <c r="DHF6938" s="47"/>
      <c r="DHG6938" s="80"/>
      <c r="DHH6938" s="29"/>
      <c r="DHI6938" s="29"/>
      <c r="DHJ6938" s="29"/>
      <c r="DHK6938" s="47"/>
      <c r="DHL6938" s="80"/>
      <c r="DHM6938" s="28"/>
      <c r="DHN6938" s="44"/>
      <c r="DHO6938" s="80"/>
      <c r="DHP6938" s="47"/>
      <c r="DHQ6938" s="80"/>
      <c r="DHR6938" s="80"/>
      <c r="DHS6938" s="80"/>
      <c r="DHT6938" s="80"/>
      <c r="DHU6938" s="80"/>
      <c r="DHV6938" s="47"/>
      <c r="DHW6938" s="80"/>
      <c r="DHX6938" s="29"/>
      <c r="DHY6938" s="29"/>
      <c r="DHZ6938" s="29"/>
      <c r="DIA6938" s="47"/>
      <c r="DIB6938" s="80"/>
      <c r="DIC6938" s="28"/>
      <c r="DID6938" s="44"/>
      <c r="DIE6938" s="80"/>
      <c r="DIF6938" s="47"/>
      <c r="DIG6938" s="80"/>
      <c r="DIH6938" s="80"/>
      <c r="DII6938" s="80"/>
      <c r="DIJ6938" s="80"/>
      <c r="DIK6938" s="80"/>
      <c r="DIL6938" s="47"/>
      <c r="DIM6938" s="80"/>
      <c r="DIN6938" s="29"/>
      <c r="DIO6938" s="29"/>
      <c r="DIP6938" s="29"/>
      <c r="DIQ6938" s="47"/>
      <c r="DIR6938" s="80"/>
      <c r="DIS6938" s="28"/>
      <c r="DIT6938" s="44"/>
      <c r="DIU6938" s="80"/>
      <c r="DIV6938" s="47"/>
      <c r="DIW6938" s="80"/>
      <c r="DIX6938" s="80"/>
      <c r="DIY6938" s="80"/>
      <c r="DIZ6938" s="80"/>
      <c r="DJA6938" s="80"/>
      <c r="DJB6938" s="47"/>
      <c r="DJC6938" s="80"/>
      <c r="DJD6938" s="29"/>
      <c r="DJE6938" s="29"/>
      <c r="DJF6938" s="29"/>
      <c r="DJG6938" s="47"/>
      <c r="DJH6938" s="80"/>
      <c r="DJI6938" s="28"/>
      <c r="DJJ6938" s="44"/>
      <c r="DJK6938" s="80"/>
      <c r="DJL6938" s="47"/>
      <c r="DJM6938" s="80"/>
      <c r="DJN6938" s="80"/>
      <c r="DJO6938" s="80"/>
      <c r="DJP6938" s="80"/>
      <c r="DJQ6938" s="80"/>
      <c r="DJR6938" s="47"/>
      <c r="DJS6938" s="80"/>
      <c r="DJT6938" s="29"/>
      <c r="DJU6938" s="29"/>
      <c r="DJV6938" s="29"/>
      <c r="DJW6938" s="47"/>
      <c r="DJX6938" s="80"/>
      <c r="DJY6938" s="28"/>
      <c r="DJZ6938" s="44"/>
      <c r="DKA6938" s="80"/>
      <c r="DKB6938" s="47"/>
      <c r="DKC6938" s="80"/>
      <c r="DKD6938" s="80"/>
      <c r="DKE6938" s="80"/>
      <c r="DKF6938" s="80"/>
      <c r="DKG6938" s="80"/>
      <c r="DKH6938" s="47"/>
      <c r="DKI6938" s="80"/>
      <c r="DKJ6938" s="29"/>
      <c r="DKK6938" s="29"/>
      <c r="DKL6938" s="29"/>
      <c r="DKM6938" s="47"/>
      <c r="DKN6938" s="80"/>
      <c r="DKO6938" s="28"/>
      <c r="DKP6938" s="44"/>
      <c r="DKQ6938" s="80"/>
      <c r="DKR6938" s="47"/>
      <c r="DKS6938" s="80"/>
      <c r="DKT6938" s="80"/>
      <c r="DKU6938" s="80"/>
      <c r="DKV6938" s="80"/>
      <c r="DKW6938" s="80"/>
      <c r="DKX6938" s="47"/>
      <c r="DKY6938" s="80"/>
      <c r="DKZ6938" s="29"/>
      <c r="DLA6938" s="29"/>
      <c r="DLB6938" s="29"/>
      <c r="DLC6938" s="47"/>
      <c r="DLD6938" s="80"/>
      <c r="DLE6938" s="28"/>
      <c r="DLF6938" s="44"/>
      <c r="DLG6938" s="80"/>
      <c r="DLH6938" s="47"/>
      <c r="DLI6938" s="80"/>
      <c r="DLJ6938" s="80"/>
      <c r="DLK6938" s="80"/>
      <c r="DLL6938" s="80"/>
      <c r="DLM6938" s="80"/>
      <c r="DLN6938" s="47"/>
      <c r="DLO6938" s="80"/>
      <c r="DLP6938" s="29"/>
      <c r="DLQ6938" s="29"/>
      <c r="DLR6938" s="29"/>
      <c r="DLS6938" s="47"/>
      <c r="DLT6938" s="80"/>
      <c r="DLU6938" s="28"/>
      <c r="DLV6938" s="44"/>
      <c r="DLW6938" s="80"/>
      <c r="DLX6938" s="47"/>
      <c r="DLY6938" s="80"/>
      <c r="DLZ6938" s="80"/>
      <c r="DMA6938" s="80"/>
      <c r="DMB6938" s="80"/>
      <c r="DMC6938" s="80"/>
      <c r="DMD6938" s="47"/>
      <c r="DME6938" s="80"/>
      <c r="DMF6938" s="29"/>
      <c r="DMG6938" s="29"/>
      <c r="DMH6938" s="29"/>
      <c r="DMI6938" s="47"/>
      <c r="DMJ6938" s="80"/>
      <c r="DMK6938" s="28"/>
      <c r="DML6938" s="44"/>
      <c r="DMM6938" s="80"/>
      <c r="DMN6938" s="47"/>
      <c r="DMO6938" s="80"/>
      <c r="DMP6938" s="80"/>
      <c r="DMQ6938" s="80"/>
      <c r="DMR6938" s="80"/>
      <c r="DMS6938" s="80"/>
      <c r="DMT6938" s="47"/>
      <c r="DMU6938" s="80"/>
      <c r="DMV6938" s="29"/>
      <c r="DMW6938" s="29"/>
      <c r="DMX6938" s="29"/>
      <c r="DMY6938" s="47"/>
      <c r="DMZ6938" s="80"/>
      <c r="DNA6938" s="28"/>
      <c r="DNB6938" s="44"/>
      <c r="DNC6938" s="80"/>
      <c r="DND6938" s="47"/>
      <c r="DNE6938" s="80"/>
      <c r="DNF6938" s="80"/>
      <c r="DNG6938" s="80"/>
      <c r="DNH6938" s="80"/>
      <c r="DNI6938" s="80"/>
      <c r="DNJ6938" s="47"/>
      <c r="DNK6938" s="80"/>
      <c r="DNL6938" s="29"/>
      <c r="DNM6938" s="29"/>
      <c r="DNN6938" s="29"/>
      <c r="DNO6938" s="47"/>
      <c r="DNP6938" s="80"/>
      <c r="DNQ6938" s="28"/>
      <c r="DNR6938" s="44"/>
      <c r="DNS6938" s="80"/>
      <c r="DNT6938" s="47"/>
      <c r="DNU6938" s="80"/>
      <c r="DNV6938" s="80"/>
      <c r="DNW6938" s="80"/>
      <c r="DNX6938" s="80"/>
      <c r="DNY6938" s="80"/>
      <c r="DNZ6938" s="47"/>
      <c r="DOA6938" s="80"/>
      <c r="DOB6938" s="29"/>
      <c r="DOC6938" s="29"/>
      <c r="DOD6938" s="29"/>
      <c r="DOE6938" s="47"/>
      <c r="DOF6938" s="80"/>
      <c r="DOG6938" s="28"/>
      <c r="DOH6938" s="44"/>
      <c r="DOI6938" s="80"/>
      <c r="DOJ6938" s="47"/>
      <c r="DOK6938" s="80"/>
      <c r="DOL6938" s="80"/>
      <c r="DOM6938" s="80"/>
      <c r="DON6938" s="80"/>
      <c r="DOO6938" s="80"/>
      <c r="DOP6938" s="47"/>
      <c r="DOQ6938" s="80"/>
      <c r="DOR6938" s="29"/>
      <c r="DOS6938" s="29"/>
      <c r="DOT6938" s="29"/>
      <c r="DOU6938" s="47"/>
      <c r="DOV6938" s="80"/>
      <c r="DOW6938" s="28"/>
      <c r="DOX6938" s="44"/>
      <c r="DOY6938" s="80"/>
      <c r="DOZ6938" s="47"/>
      <c r="DPA6938" s="80"/>
      <c r="DPB6938" s="80"/>
      <c r="DPC6938" s="80"/>
      <c r="DPD6938" s="80"/>
      <c r="DPE6938" s="80"/>
      <c r="DPF6938" s="47"/>
      <c r="DPG6938" s="80"/>
      <c r="DPH6938" s="29"/>
      <c r="DPI6938" s="29"/>
      <c r="DPJ6938" s="29"/>
      <c r="DPK6938" s="47"/>
      <c r="DPL6938" s="80"/>
      <c r="DPM6938" s="28"/>
      <c r="DPN6938" s="44"/>
      <c r="DPO6938" s="80"/>
      <c r="DPP6938" s="47"/>
      <c r="DPQ6938" s="80"/>
      <c r="DPR6938" s="80"/>
      <c r="DPS6938" s="80"/>
      <c r="DPT6938" s="80"/>
      <c r="DPU6938" s="80"/>
      <c r="DPV6938" s="47"/>
      <c r="DPW6938" s="80"/>
      <c r="DPX6938" s="29"/>
      <c r="DPY6938" s="29"/>
      <c r="DPZ6938" s="29"/>
      <c r="DQA6938" s="47"/>
      <c r="DQB6938" s="80"/>
      <c r="DQC6938" s="28"/>
      <c r="DQD6938" s="44"/>
      <c r="DQE6938" s="80"/>
      <c r="DQF6938" s="47"/>
      <c r="DQG6938" s="80"/>
      <c r="DQH6938" s="80"/>
      <c r="DQI6938" s="80"/>
      <c r="DQJ6938" s="80"/>
      <c r="DQK6938" s="80"/>
      <c r="DQL6938" s="47"/>
      <c r="DQM6938" s="80"/>
      <c r="DQN6938" s="29"/>
      <c r="DQO6938" s="29"/>
      <c r="DQP6938" s="29"/>
      <c r="DQQ6938" s="47"/>
      <c r="DQR6938" s="80"/>
      <c r="DQS6938" s="28"/>
      <c r="DQT6938" s="44"/>
      <c r="DQU6938" s="80"/>
      <c r="DQV6938" s="47"/>
      <c r="DQW6938" s="80"/>
      <c r="DQX6938" s="80"/>
      <c r="DQY6938" s="80"/>
      <c r="DQZ6938" s="80"/>
      <c r="DRA6938" s="80"/>
      <c r="DRB6938" s="47"/>
      <c r="DRC6938" s="80"/>
      <c r="DRD6938" s="29"/>
      <c r="DRE6938" s="29"/>
      <c r="DRF6938" s="29"/>
      <c r="DRG6938" s="47"/>
      <c r="DRH6938" s="80"/>
      <c r="DRI6938" s="28"/>
      <c r="DRJ6938" s="44"/>
      <c r="DRK6938" s="80"/>
      <c r="DRL6938" s="47"/>
      <c r="DRM6938" s="80"/>
      <c r="DRN6938" s="80"/>
      <c r="DRO6938" s="80"/>
      <c r="DRP6938" s="80"/>
      <c r="DRQ6938" s="80"/>
      <c r="DRR6938" s="47"/>
      <c r="DRS6938" s="80"/>
      <c r="DRT6938" s="29"/>
      <c r="DRU6938" s="29"/>
      <c r="DRV6938" s="29"/>
      <c r="DRW6938" s="47"/>
      <c r="DRX6938" s="80"/>
      <c r="DRY6938" s="28"/>
      <c r="DRZ6938" s="44"/>
      <c r="DSA6938" s="80"/>
      <c r="DSB6938" s="47"/>
      <c r="DSC6938" s="80"/>
      <c r="DSD6938" s="80"/>
      <c r="DSE6938" s="80"/>
      <c r="DSF6938" s="80"/>
      <c r="DSG6938" s="80"/>
      <c r="DSH6938" s="47"/>
      <c r="DSI6938" s="80"/>
      <c r="DSJ6938" s="29"/>
      <c r="DSK6938" s="29"/>
      <c r="DSL6938" s="29"/>
      <c r="DSM6938" s="47"/>
      <c r="DSN6938" s="80"/>
      <c r="DSO6938" s="28"/>
      <c r="DSP6938" s="44"/>
      <c r="DSQ6938" s="80"/>
      <c r="DSR6938" s="47"/>
      <c r="DSS6938" s="80"/>
      <c r="DST6938" s="80"/>
      <c r="DSU6938" s="80"/>
      <c r="DSV6938" s="80"/>
      <c r="DSW6938" s="80"/>
      <c r="DSX6938" s="47"/>
      <c r="DSY6938" s="80"/>
      <c r="DSZ6938" s="29"/>
      <c r="DTA6938" s="29"/>
      <c r="DTB6938" s="29"/>
      <c r="DTC6938" s="47"/>
      <c r="DTD6938" s="80"/>
      <c r="DTE6938" s="28"/>
      <c r="DTF6938" s="44"/>
      <c r="DTG6938" s="80"/>
      <c r="DTH6938" s="47"/>
      <c r="DTI6938" s="80"/>
      <c r="DTJ6938" s="80"/>
      <c r="DTK6938" s="80"/>
      <c r="DTL6938" s="80"/>
      <c r="DTM6938" s="80"/>
      <c r="DTN6938" s="47"/>
      <c r="DTO6938" s="80"/>
      <c r="DTP6938" s="29"/>
      <c r="DTQ6938" s="29"/>
      <c r="DTR6938" s="29"/>
      <c r="DTS6938" s="47"/>
      <c r="DTT6938" s="80"/>
      <c r="DTU6938" s="28"/>
      <c r="DTV6938" s="44"/>
      <c r="DTW6938" s="80"/>
      <c r="DTX6938" s="47"/>
      <c r="DTY6938" s="80"/>
      <c r="DTZ6938" s="80"/>
      <c r="DUA6938" s="80"/>
      <c r="DUB6938" s="80"/>
      <c r="DUC6938" s="80"/>
      <c r="DUD6938" s="47"/>
      <c r="DUE6938" s="80"/>
      <c r="DUF6938" s="29"/>
      <c r="DUG6938" s="29"/>
      <c r="DUH6938" s="29"/>
      <c r="DUI6938" s="47"/>
      <c r="DUJ6938" s="80"/>
      <c r="DUK6938" s="28"/>
      <c r="DUL6938" s="44"/>
      <c r="DUM6938" s="80"/>
      <c r="DUN6938" s="47"/>
      <c r="DUO6938" s="80"/>
      <c r="DUP6938" s="80"/>
      <c r="DUQ6938" s="80"/>
      <c r="DUR6938" s="80"/>
      <c r="DUS6938" s="80"/>
      <c r="DUT6938" s="47"/>
      <c r="DUU6938" s="80"/>
      <c r="DUV6938" s="29"/>
      <c r="DUW6938" s="29"/>
      <c r="DUX6938" s="29"/>
      <c r="DUY6938" s="47"/>
      <c r="DUZ6938" s="80"/>
      <c r="DVA6938" s="28"/>
      <c r="DVB6938" s="44"/>
      <c r="DVC6938" s="80"/>
      <c r="DVD6938" s="47"/>
      <c r="DVE6938" s="80"/>
      <c r="DVF6938" s="80"/>
      <c r="DVG6938" s="80"/>
      <c r="DVH6938" s="80"/>
      <c r="DVI6938" s="80"/>
      <c r="DVJ6938" s="47"/>
      <c r="DVK6938" s="80"/>
      <c r="DVL6938" s="29"/>
      <c r="DVM6938" s="29"/>
      <c r="DVN6938" s="29"/>
      <c r="DVO6938" s="47"/>
      <c r="DVP6938" s="80"/>
      <c r="DVQ6938" s="28"/>
      <c r="DVR6938" s="44"/>
      <c r="DVS6938" s="80"/>
      <c r="DVT6938" s="47"/>
      <c r="DVU6938" s="80"/>
      <c r="DVV6938" s="80"/>
      <c r="DVW6938" s="80"/>
      <c r="DVX6938" s="80"/>
      <c r="DVY6938" s="80"/>
      <c r="DVZ6938" s="47"/>
      <c r="DWA6938" s="80"/>
      <c r="DWB6938" s="29"/>
      <c r="DWC6938" s="29"/>
      <c r="DWD6938" s="29"/>
      <c r="DWE6938" s="47"/>
      <c r="DWF6938" s="80"/>
      <c r="DWG6938" s="28"/>
      <c r="DWH6938" s="44"/>
      <c r="DWI6938" s="80"/>
      <c r="DWJ6938" s="47"/>
      <c r="DWK6938" s="80"/>
      <c r="DWL6938" s="80"/>
      <c r="DWM6938" s="80"/>
      <c r="DWN6938" s="80"/>
      <c r="DWO6938" s="80"/>
      <c r="DWP6938" s="47"/>
      <c r="DWQ6938" s="80"/>
      <c r="DWR6938" s="29"/>
      <c r="DWS6938" s="29"/>
      <c r="DWT6938" s="29"/>
      <c r="DWU6938" s="47"/>
      <c r="DWV6938" s="80"/>
      <c r="DWW6938" s="28"/>
      <c r="DWX6938" s="44"/>
      <c r="DWY6938" s="80"/>
      <c r="DWZ6938" s="47"/>
      <c r="DXA6938" s="80"/>
      <c r="DXB6938" s="80"/>
      <c r="DXC6938" s="80"/>
      <c r="DXD6938" s="80"/>
      <c r="DXE6938" s="80"/>
      <c r="DXF6938" s="47"/>
      <c r="DXG6938" s="80"/>
      <c r="DXH6938" s="29"/>
      <c r="DXI6938" s="29"/>
      <c r="DXJ6938" s="29"/>
      <c r="DXK6938" s="47"/>
      <c r="DXL6938" s="80"/>
      <c r="DXM6938" s="28"/>
      <c r="DXN6938" s="44"/>
      <c r="DXO6938" s="80"/>
      <c r="DXP6938" s="47"/>
      <c r="DXQ6938" s="80"/>
      <c r="DXR6938" s="80"/>
      <c r="DXS6938" s="80"/>
      <c r="DXT6938" s="80"/>
      <c r="DXU6938" s="80"/>
      <c r="DXV6938" s="47"/>
      <c r="DXW6938" s="80"/>
      <c r="DXX6938" s="29"/>
      <c r="DXY6938" s="29"/>
      <c r="DXZ6938" s="29"/>
      <c r="DYA6938" s="47"/>
      <c r="DYB6938" s="80"/>
      <c r="DYC6938" s="28"/>
      <c r="DYD6938" s="44"/>
      <c r="DYE6938" s="80"/>
      <c r="DYF6938" s="47"/>
      <c r="DYG6938" s="80"/>
      <c r="DYH6938" s="80"/>
      <c r="DYI6938" s="80"/>
      <c r="DYJ6938" s="80"/>
      <c r="DYK6938" s="80"/>
      <c r="DYL6938" s="47"/>
      <c r="DYM6938" s="80"/>
      <c r="DYN6938" s="29"/>
      <c r="DYO6938" s="29"/>
      <c r="DYP6938" s="29"/>
      <c r="DYQ6938" s="47"/>
      <c r="DYR6938" s="80"/>
      <c r="DYS6938" s="28"/>
      <c r="DYT6938" s="44"/>
      <c r="DYU6938" s="80"/>
      <c r="DYV6938" s="47"/>
      <c r="DYW6938" s="80"/>
      <c r="DYX6938" s="80"/>
      <c r="DYY6938" s="80"/>
      <c r="DYZ6938" s="80"/>
      <c r="DZA6938" s="80"/>
      <c r="DZB6938" s="47"/>
      <c r="DZC6938" s="80"/>
      <c r="DZD6938" s="29"/>
      <c r="DZE6938" s="29"/>
      <c r="DZF6938" s="29"/>
      <c r="DZG6938" s="47"/>
      <c r="DZH6938" s="80"/>
      <c r="DZI6938" s="28"/>
      <c r="DZJ6938" s="44"/>
      <c r="DZK6938" s="80"/>
      <c r="DZL6938" s="47"/>
      <c r="DZM6938" s="80"/>
      <c r="DZN6938" s="80"/>
      <c r="DZO6938" s="80"/>
      <c r="DZP6938" s="80"/>
      <c r="DZQ6938" s="80"/>
      <c r="DZR6938" s="47"/>
      <c r="DZS6938" s="80"/>
      <c r="DZT6938" s="29"/>
      <c r="DZU6938" s="29"/>
      <c r="DZV6938" s="29"/>
      <c r="DZW6938" s="47"/>
      <c r="DZX6938" s="80"/>
      <c r="DZY6938" s="28"/>
      <c r="DZZ6938" s="44"/>
      <c r="EAA6938" s="80"/>
      <c r="EAB6938" s="47"/>
      <c r="EAC6938" s="80"/>
      <c r="EAD6938" s="80"/>
      <c r="EAE6938" s="80"/>
      <c r="EAF6938" s="80"/>
      <c r="EAG6938" s="80"/>
      <c r="EAH6938" s="47"/>
      <c r="EAI6938" s="80"/>
      <c r="EAJ6938" s="29"/>
      <c r="EAK6938" s="29"/>
      <c r="EAL6938" s="29"/>
      <c r="EAM6938" s="47"/>
      <c r="EAN6938" s="80"/>
      <c r="EAO6938" s="28"/>
      <c r="EAP6938" s="44"/>
      <c r="EAQ6938" s="80"/>
      <c r="EAR6938" s="47"/>
      <c r="EAS6938" s="80"/>
      <c r="EAT6938" s="80"/>
      <c r="EAU6938" s="80"/>
      <c r="EAV6938" s="80"/>
      <c r="EAW6938" s="80"/>
      <c r="EAX6938" s="47"/>
      <c r="EAY6938" s="80"/>
      <c r="EAZ6938" s="29"/>
      <c r="EBA6938" s="29"/>
      <c r="EBB6938" s="29"/>
      <c r="EBC6938" s="47"/>
      <c r="EBD6938" s="80"/>
      <c r="EBE6938" s="28"/>
      <c r="EBF6938" s="44"/>
      <c r="EBG6938" s="80"/>
      <c r="EBH6938" s="47"/>
      <c r="EBI6938" s="80"/>
      <c r="EBJ6938" s="80"/>
      <c r="EBK6938" s="80"/>
      <c r="EBL6938" s="80"/>
      <c r="EBM6938" s="80"/>
      <c r="EBN6938" s="47"/>
      <c r="EBO6938" s="80"/>
      <c r="EBP6938" s="29"/>
      <c r="EBQ6938" s="29"/>
      <c r="EBR6938" s="29"/>
      <c r="EBS6938" s="47"/>
      <c r="EBT6938" s="80"/>
      <c r="EBU6938" s="28"/>
      <c r="EBV6938" s="44"/>
      <c r="EBW6938" s="80"/>
      <c r="EBX6938" s="47"/>
      <c r="EBY6938" s="80"/>
      <c r="EBZ6938" s="80"/>
      <c r="ECA6938" s="80"/>
      <c r="ECB6938" s="80"/>
      <c r="ECC6938" s="80"/>
      <c r="ECD6938" s="47"/>
      <c r="ECE6938" s="80"/>
      <c r="ECF6938" s="29"/>
      <c r="ECG6938" s="29"/>
      <c r="ECH6938" s="29"/>
      <c r="ECI6938" s="47"/>
      <c r="ECJ6938" s="80"/>
      <c r="ECK6938" s="28"/>
      <c r="ECL6938" s="44"/>
      <c r="ECM6938" s="80"/>
      <c r="ECN6938" s="47"/>
      <c r="ECO6938" s="80"/>
      <c r="ECP6938" s="80"/>
      <c r="ECQ6938" s="80"/>
      <c r="ECR6938" s="80"/>
      <c r="ECS6938" s="80"/>
      <c r="ECT6938" s="47"/>
      <c r="ECU6938" s="80"/>
      <c r="ECV6938" s="29"/>
      <c r="ECW6938" s="29"/>
      <c r="ECX6938" s="29"/>
      <c r="ECY6938" s="47"/>
      <c r="ECZ6938" s="80"/>
      <c r="EDA6938" s="28"/>
      <c r="EDB6938" s="44"/>
      <c r="EDC6938" s="80"/>
      <c r="EDD6938" s="47"/>
      <c r="EDE6938" s="80"/>
      <c r="EDF6938" s="80"/>
      <c r="EDG6938" s="80"/>
      <c r="EDH6938" s="80"/>
      <c r="EDI6938" s="80"/>
      <c r="EDJ6938" s="47"/>
      <c r="EDK6938" s="80"/>
      <c r="EDL6938" s="29"/>
      <c r="EDM6938" s="29"/>
      <c r="EDN6938" s="29"/>
      <c r="EDO6938" s="47"/>
      <c r="EDP6938" s="80"/>
      <c r="EDQ6938" s="28"/>
      <c r="EDR6938" s="44"/>
      <c r="EDS6938" s="80"/>
      <c r="EDT6938" s="47"/>
      <c r="EDU6938" s="80"/>
      <c r="EDV6938" s="80"/>
      <c r="EDW6938" s="80"/>
      <c r="EDX6938" s="80"/>
      <c r="EDY6938" s="80"/>
      <c r="EDZ6938" s="47"/>
      <c r="EEA6938" s="80"/>
      <c r="EEB6938" s="29"/>
      <c r="EEC6938" s="29"/>
      <c r="EED6938" s="29"/>
      <c r="EEE6938" s="47"/>
      <c r="EEF6938" s="80"/>
      <c r="EEG6938" s="28"/>
      <c r="EEH6938" s="44"/>
      <c r="EEI6938" s="80"/>
      <c r="EEJ6938" s="47"/>
      <c r="EEK6938" s="80"/>
      <c r="EEL6938" s="80"/>
      <c r="EEM6938" s="80"/>
      <c r="EEN6938" s="80"/>
      <c r="EEO6938" s="80"/>
      <c r="EEP6938" s="47"/>
      <c r="EEQ6938" s="80"/>
      <c r="EER6938" s="29"/>
      <c r="EES6938" s="29"/>
      <c r="EET6938" s="29"/>
      <c r="EEU6938" s="47"/>
      <c r="EEV6938" s="80"/>
      <c r="EEW6938" s="28"/>
      <c r="EEX6938" s="44"/>
      <c r="EEY6938" s="80"/>
      <c r="EEZ6938" s="47"/>
      <c r="EFA6938" s="80"/>
      <c r="EFB6938" s="80"/>
      <c r="EFC6938" s="80"/>
      <c r="EFD6938" s="80"/>
      <c r="EFE6938" s="80"/>
      <c r="EFF6938" s="47"/>
      <c r="EFG6938" s="80"/>
      <c r="EFH6938" s="29"/>
      <c r="EFI6938" s="29"/>
      <c r="EFJ6938" s="29"/>
      <c r="EFK6938" s="47"/>
      <c r="EFL6938" s="80"/>
      <c r="EFM6938" s="28"/>
      <c r="EFN6938" s="44"/>
      <c r="EFO6938" s="80"/>
      <c r="EFP6938" s="47"/>
      <c r="EFQ6938" s="80"/>
      <c r="EFR6938" s="80"/>
      <c r="EFS6938" s="80"/>
      <c r="EFT6938" s="80"/>
      <c r="EFU6938" s="80"/>
      <c r="EFV6938" s="47"/>
      <c r="EFW6938" s="80"/>
      <c r="EFX6938" s="29"/>
      <c r="EFY6938" s="29"/>
      <c r="EFZ6938" s="29"/>
      <c r="EGA6938" s="47"/>
      <c r="EGB6938" s="80"/>
      <c r="EGC6938" s="28"/>
      <c r="EGD6938" s="44"/>
      <c r="EGE6938" s="80"/>
      <c r="EGF6938" s="47"/>
      <c r="EGG6938" s="80"/>
      <c r="EGH6938" s="80"/>
      <c r="EGI6938" s="80"/>
      <c r="EGJ6938" s="80"/>
      <c r="EGK6938" s="80"/>
      <c r="EGL6938" s="47"/>
      <c r="EGM6938" s="80"/>
      <c r="EGN6938" s="29"/>
      <c r="EGO6938" s="29"/>
      <c r="EGP6938" s="29"/>
      <c r="EGQ6938" s="47"/>
      <c r="EGR6938" s="80"/>
      <c r="EGS6938" s="28"/>
      <c r="EGT6938" s="44"/>
      <c r="EGU6938" s="80"/>
      <c r="EGV6938" s="47"/>
      <c r="EGW6938" s="80"/>
      <c r="EGX6938" s="80"/>
      <c r="EGY6938" s="80"/>
      <c r="EGZ6938" s="80"/>
      <c r="EHA6938" s="80"/>
      <c r="EHB6938" s="47"/>
      <c r="EHC6938" s="80"/>
      <c r="EHD6938" s="29"/>
      <c r="EHE6938" s="29"/>
      <c r="EHF6938" s="29"/>
      <c r="EHG6938" s="47"/>
      <c r="EHH6938" s="80"/>
      <c r="EHI6938" s="28"/>
      <c r="EHJ6938" s="44"/>
      <c r="EHK6938" s="80"/>
      <c r="EHL6938" s="47"/>
      <c r="EHM6938" s="80"/>
      <c r="EHN6938" s="80"/>
      <c r="EHO6938" s="80"/>
      <c r="EHP6938" s="80"/>
      <c r="EHQ6938" s="80"/>
      <c r="EHR6938" s="47"/>
      <c r="EHS6938" s="80"/>
      <c r="EHT6938" s="29"/>
      <c r="EHU6938" s="29"/>
      <c r="EHV6938" s="29"/>
      <c r="EHW6938" s="47"/>
      <c r="EHX6938" s="80"/>
      <c r="EHY6938" s="28"/>
      <c r="EHZ6938" s="44"/>
      <c r="EIA6938" s="80"/>
      <c r="EIB6938" s="47"/>
      <c r="EIC6938" s="80"/>
      <c r="EID6938" s="80"/>
      <c r="EIE6938" s="80"/>
      <c r="EIF6938" s="80"/>
      <c r="EIG6938" s="80"/>
      <c r="EIH6938" s="47"/>
      <c r="EII6938" s="80"/>
      <c r="EIJ6938" s="29"/>
      <c r="EIK6938" s="29"/>
      <c r="EIL6938" s="29"/>
      <c r="EIM6938" s="47"/>
      <c r="EIN6938" s="80"/>
      <c r="EIO6938" s="28"/>
      <c r="EIP6938" s="44"/>
      <c r="EIQ6938" s="80"/>
      <c r="EIR6938" s="47"/>
      <c r="EIS6938" s="80"/>
      <c r="EIT6938" s="80"/>
      <c r="EIU6938" s="80"/>
      <c r="EIV6938" s="80"/>
      <c r="EIW6938" s="80"/>
      <c r="EIX6938" s="47"/>
      <c r="EIY6938" s="80"/>
      <c r="EIZ6938" s="29"/>
      <c r="EJA6938" s="29"/>
      <c r="EJB6938" s="29"/>
      <c r="EJC6938" s="47"/>
      <c r="EJD6938" s="80"/>
      <c r="EJE6938" s="28"/>
      <c r="EJF6938" s="44"/>
      <c r="EJG6938" s="80"/>
      <c r="EJH6938" s="47"/>
      <c r="EJI6938" s="80"/>
      <c r="EJJ6938" s="80"/>
      <c r="EJK6938" s="80"/>
      <c r="EJL6938" s="80"/>
      <c r="EJM6938" s="80"/>
      <c r="EJN6938" s="47"/>
      <c r="EJO6938" s="80"/>
      <c r="EJP6938" s="29"/>
      <c r="EJQ6938" s="29"/>
      <c r="EJR6938" s="29"/>
      <c r="EJS6938" s="47"/>
      <c r="EJT6938" s="80"/>
      <c r="EJU6938" s="28"/>
      <c r="EJV6938" s="44"/>
      <c r="EJW6938" s="80"/>
      <c r="EJX6938" s="47"/>
      <c r="EJY6938" s="80"/>
      <c r="EJZ6938" s="80"/>
      <c r="EKA6938" s="80"/>
      <c r="EKB6938" s="80"/>
      <c r="EKC6938" s="80"/>
      <c r="EKD6938" s="47"/>
      <c r="EKE6938" s="80"/>
      <c r="EKF6938" s="29"/>
      <c r="EKG6938" s="29"/>
      <c r="EKH6938" s="29"/>
      <c r="EKI6938" s="47"/>
      <c r="EKJ6938" s="80"/>
      <c r="EKK6938" s="28"/>
      <c r="EKL6938" s="44"/>
      <c r="EKM6938" s="80"/>
      <c r="EKN6938" s="47"/>
      <c r="EKO6938" s="80"/>
      <c r="EKP6938" s="80"/>
      <c r="EKQ6938" s="80"/>
      <c r="EKR6938" s="80"/>
      <c r="EKS6938" s="80"/>
      <c r="EKT6938" s="47"/>
      <c r="EKU6938" s="80"/>
      <c r="EKV6938" s="29"/>
      <c r="EKW6938" s="29"/>
      <c r="EKX6938" s="29"/>
      <c r="EKY6938" s="47"/>
      <c r="EKZ6938" s="80"/>
      <c r="ELA6938" s="28"/>
      <c r="ELB6938" s="44"/>
      <c r="ELC6938" s="80"/>
      <c r="ELD6938" s="47"/>
      <c r="ELE6938" s="80"/>
      <c r="ELF6938" s="80"/>
      <c r="ELG6938" s="80"/>
      <c r="ELH6938" s="80"/>
      <c r="ELI6938" s="80"/>
      <c r="ELJ6938" s="47"/>
      <c r="ELK6938" s="80"/>
      <c r="ELL6938" s="29"/>
      <c r="ELM6938" s="29"/>
      <c r="ELN6938" s="29"/>
      <c r="ELO6938" s="47"/>
      <c r="ELP6938" s="80"/>
      <c r="ELQ6938" s="28"/>
      <c r="ELR6938" s="44"/>
      <c r="ELS6938" s="80"/>
      <c r="ELT6938" s="47"/>
      <c r="ELU6938" s="80"/>
      <c r="ELV6938" s="80"/>
      <c r="ELW6938" s="80"/>
      <c r="ELX6938" s="80"/>
      <c r="ELY6938" s="80"/>
      <c r="ELZ6938" s="47"/>
      <c r="EMA6938" s="80"/>
      <c r="EMB6938" s="29"/>
      <c r="EMC6938" s="29"/>
      <c r="EMD6938" s="29"/>
      <c r="EME6938" s="47"/>
      <c r="EMF6938" s="80"/>
      <c r="EMG6938" s="28"/>
      <c r="EMH6938" s="44"/>
      <c r="EMI6938" s="80"/>
      <c r="EMJ6938" s="47"/>
      <c r="EMK6938" s="80"/>
      <c r="EML6938" s="80"/>
      <c r="EMM6938" s="80"/>
      <c r="EMN6938" s="80"/>
      <c r="EMO6938" s="80"/>
      <c r="EMP6938" s="47"/>
      <c r="EMQ6938" s="80"/>
      <c r="EMR6938" s="29"/>
      <c r="EMS6938" s="29"/>
      <c r="EMT6938" s="29"/>
      <c r="EMU6938" s="47"/>
      <c r="EMV6938" s="80"/>
      <c r="EMW6938" s="28"/>
      <c r="EMX6938" s="44"/>
      <c r="EMY6938" s="80"/>
      <c r="EMZ6938" s="47"/>
      <c r="ENA6938" s="80"/>
      <c r="ENB6938" s="80"/>
      <c r="ENC6938" s="80"/>
      <c r="END6938" s="80"/>
      <c r="ENE6938" s="80"/>
      <c r="ENF6938" s="47"/>
      <c r="ENG6938" s="80"/>
      <c r="ENH6938" s="29"/>
      <c r="ENI6938" s="29"/>
      <c r="ENJ6938" s="29"/>
      <c r="ENK6938" s="47"/>
      <c r="ENL6938" s="80"/>
      <c r="ENM6938" s="28"/>
      <c r="ENN6938" s="44"/>
      <c r="ENO6938" s="80"/>
      <c r="ENP6938" s="47"/>
      <c r="ENQ6938" s="80"/>
      <c r="ENR6938" s="80"/>
      <c r="ENS6938" s="80"/>
      <c r="ENT6938" s="80"/>
      <c r="ENU6938" s="80"/>
      <c r="ENV6938" s="47"/>
      <c r="ENW6938" s="80"/>
      <c r="ENX6938" s="29"/>
      <c r="ENY6938" s="29"/>
      <c r="ENZ6938" s="29"/>
      <c r="EOA6938" s="47"/>
      <c r="EOB6938" s="80"/>
      <c r="EOC6938" s="28"/>
      <c r="EOD6938" s="44"/>
      <c r="EOE6938" s="80"/>
      <c r="EOF6938" s="47"/>
      <c r="EOG6938" s="80"/>
      <c r="EOH6938" s="80"/>
      <c r="EOI6938" s="80"/>
      <c r="EOJ6938" s="80"/>
      <c r="EOK6938" s="80"/>
      <c r="EOL6938" s="47"/>
      <c r="EOM6938" s="80"/>
      <c r="EON6938" s="29"/>
      <c r="EOO6938" s="29"/>
      <c r="EOP6938" s="29"/>
      <c r="EOQ6938" s="47"/>
      <c r="EOR6938" s="80"/>
      <c r="EOS6938" s="28"/>
      <c r="EOT6938" s="44"/>
      <c r="EOU6938" s="80"/>
      <c r="EOV6938" s="47"/>
      <c r="EOW6938" s="80"/>
      <c r="EOX6938" s="80"/>
      <c r="EOY6938" s="80"/>
      <c r="EOZ6938" s="80"/>
      <c r="EPA6938" s="80"/>
      <c r="EPB6938" s="47"/>
      <c r="EPC6938" s="80"/>
      <c r="EPD6938" s="29"/>
      <c r="EPE6938" s="29"/>
      <c r="EPF6938" s="29"/>
      <c r="EPG6938" s="47"/>
      <c r="EPH6938" s="80"/>
      <c r="EPI6938" s="28"/>
      <c r="EPJ6938" s="44"/>
      <c r="EPK6938" s="80"/>
      <c r="EPL6938" s="47"/>
      <c r="EPM6938" s="80"/>
      <c r="EPN6938" s="80"/>
      <c r="EPO6938" s="80"/>
      <c r="EPP6938" s="80"/>
      <c r="EPQ6938" s="80"/>
      <c r="EPR6938" s="47"/>
      <c r="EPS6938" s="80"/>
      <c r="EPT6938" s="29"/>
      <c r="EPU6938" s="29"/>
      <c r="EPV6938" s="29"/>
      <c r="EPW6938" s="47"/>
      <c r="EPX6938" s="80"/>
      <c r="EPY6938" s="28"/>
      <c r="EPZ6938" s="44"/>
      <c r="EQA6938" s="80"/>
      <c r="EQB6938" s="47"/>
      <c r="EQC6938" s="80"/>
      <c r="EQD6938" s="80"/>
      <c r="EQE6938" s="80"/>
      <c r="EQF6938" s="80"/>
      <c r="EQG6938" s="80"/>
      <c r="EQH6938" s="47"/>
      <c r="EQI6938" s="80"/>
      <c r="EQJ6938" s="29"/>
      <c r="EQK6938" s="29"/>
      <c r="EQL6938" s="29"/>
      <c r="EQM6938" s="47"/>
      <c r="EQN6938" s="80"/>
      <c r="EQO6938" s="28"/>
      <c r="EQP6938" s="44"/>
      <c r="EQQ6938" s="80"/>
      <c r="EQR6938" s="47"/>
      <c r="EQS6938" s="80"/>
      <c r="EQT6938" s="80"/>
      <c r="EQU6938" s="80"/>
      <c r="EQV6938" s="80"/>
      <c r="EQW6938" s="80"/>
      <c r="EQX6938" s="47"/>
      <c r="EQY6938" s="80"/>
      <c r="EQZ6938" s="29"/>
      <c r="ERA6938" s="29"/>
      <c r="ERB6938" s="29"/>
      <c r="ERC6938" s="47"/>
      <c r="ERD6938" s="80"/>
      <c r="ERE6938" s="28"/>
      <c r="ERF6938" s="44"/>
      <c r="ERG6938" s="80"/>
      <c r="ERH6938" s="47"/>
      <c r="ERI6938" s="80"/>
      <c r="ERJ6938" s="80"/>
      <c r="ERK6938" s="80"/>
      <c r="ERL6938" s="80"/>
      <c r="ERM6938" s="80"/>
      <c r="ERN6938" s="47"/>
      <c r="ERO6938" s="80"/>
      <c r="ERP6938" s="29"/>
      <c r="ERQ6938" s="29"/>
      <c r="ERR6938" s="29"/>
      <c r="ERS6938" s="47"/>
      <c r="ERT6938" s="80"/>
      <c r="ERU6938" s="28"/>
      <c r="ERV6938" s="44"/>
      <c r="ERW6938" s="80"/>
      <c r="ERX6938" s="47"/>
      <c r="ERY6938" s="80"/>
      <c r="ERZ6938" s="80"/>
      <c r="ESA6938" s="80"/>
      <c r="ESB6938" s="80"/>
      <c r="ESC6938" s="80"/>
      <c r="ESD6938" s="47"/>
      <c r="ESE6938" s="80"/>
      <c r="ESF6938" s="29"/>
      <c r="ESG6938" s="29"/>
      <c r="ESH6938" s="29"/>
      <c r="ESI6938" s="47"/>
      <c r="ESJ6938" s="80"/>
      <c r="ESK6938" s="28"/>
      <c r="ESL6938" s="44"/>
      <c r="ESM6938" s="80"/>
      <c r="ESN6938" s="47"/>
      <c r="ESO6938" s="80"/>
      <c r="ESP6938" s="80"/>
      <c r="ESQ6938" s="80"/>
      <c r="ESR6938" s="80"/>
      <c r="ESS6938" s="80"/>
      <c r="EST6938" s="47"/>
      <c r="ESU6938" s="80"/>
      <c r="ESV6938" s="29"/>
      <c r="ESW6938" s="29"/>
      <c r="ESX6938" s="29"/>
      <c r="ESY6938" s="47"/>
      <c r="ESZ6938" s="80"/>
      <c r="ETA6938" s="28"/>
      <c r="ETB6938" s="44"/>
      <c r="ETC6938" s="80"/>
      <c r="ETD6938" s="47"/>
      <c r="ETE6938" s="80"/>
      <c r="ETF6938" s="80"/>
      <c r="ETG6938" s="80"/>
      <c r="ETH6938" s="80"/>
      <c r="ETI6938" s="80"/>
      <c r="ETJ6938" s="47"/>
      <c r="ETK6938" s="80"/>
      <c r="ETL6938" s="29"/>
      <c r="ETM6938" s="29"/>
      <c r="ETN6938" s="29"/>
      <c r="ETO6938" s="47"/>
      <c r="ETP6938" s="80"/>
      <c r="ETQ6938" s="28"/>
      <c r="ETR6938" s="44"/>
      <c r="ETS6938" s="80"/>
      <c r="ETT6938" s="47"/>
      <c r="ETU6938" s="80"/>
      <c r="ETV6938" s="80"/>
      <c r="ETW6938" s="80"/>
      <c r="ETX6938" s="80"/>
      <c r="ETY6938" s="80"/>
      <c r="ETZ6938" s="47"/>
      <c r="EUA6938" s="80"/>
      <c r="EUB6938" s="29"/>
      <c r="EUC6938" s="29"/>
      <c r="EUD6938" s="29"/>
      <c r="EUE6938" s="47"/>
      <c r="EUF6938" s="80"/>
      <c r="EUG6938" s="28"/>
      <c r="EUH6938" s="44"/>
      <c r="EUI6938" s="80"/>
      <c r="EUJ6938" s="47"/>
      <c r="EUK6938" s="80"/>
      <c r="EUL6938" s="80"/>
      <c r="EUM6938" s="80"/>
      <c r="EUN6938" s="80"/>
      <c r="EUO6938" s="80"/>
      <c r="EUP6938" s="47"/>
      <c r="EUQ6938" s="80"/>
      <c r="EUR6938" s="29"/>
      <c r="EUS6938" s="29"/>
      <c r="EUT6938" s="29"/>
      <c r="EUU6938" s="47"/>
      <c r="EUV6938" s="80"/>
      <c r="EUW6938" s="28"/>
      <c r="EUX6938" s="44"/>
      <c r="EUY6938" s="80"/>
      <c r="EUZ6938" s="47"/>
      <c r="EVA6938" s="80"/>
      <c r="EVB6938" s="80"/>
      <c r="EVC6938" s="80"/>
      <c r="EVD6938" s="80"/>
      <c r="EVE6938" s="80"/>
      <c r="EVF6938" s="47"/>
      <c r="EVG6938" s="80"/>
      <c r="EVH6938" s="29"/>
      <c r="EVI6938" s="29"/>
      <c r="EVJ6938" s="29"/>
      <c r="EVK6938" s="47"/>
      <c r="EVL6938" s="80"/>
      <c r="EVM6938" s="28"/>
      <c r="EVN6938" s="44"/>
      <c r="EVO6938" s="80"/>
      <c r="EVP6938" s="47"/>
      <c r="EVQ6938" s="80"/>
      <c r="EVR6938" s="80"/>
      <c r="EVS6938" s="80"/>
      <c r="EVT6938" s="80"/>
      <c r="EVU6938" s="80"/>
      <c r="EVV6938" s="47"/>
      <c r="EVW6938" s="80"/>
      <c r="EVX6938" s="29"/>
      <c r="EVY6938" s="29"/>
      <c r="EVZ6938" s="29"/>
      <c r="EWA6938" s="47"/>
      <c r="EWB6938" s="80"/>
      <c r="EWC6938" s="28"/>
      <c r="EWD6938" s="44"/>
      <c r="EWE6938" s="80"/>
      <c r="EWF6938" s="47"/>
      <c r="EWG6938" s="80"/>
      <c r="EWH6938" s="80"/>
      <c r="EWI6938" s="80"/>
      <c r="EWJ6938" s="80"/>
      <c r="EWK6938" s="80"/>
      <c r="EWL6938" s="47"/>
      <c r="EWM6938" s="80"/>
      <c r="EWN6938" s="29"/>
      <c r="EWO6938" s="29"/>
      <c r="EWP6938" s="29"/>
      <c r="EWQ6938" s="47"/>
      <c r="EWR6938" s="80"/>
      <c r="EWS6938" s="28"/>
      <c r="EWT6938" s="44"/>
      <c r="EWU6938" s="80"/>
      <c r="EWV6938" s="47"/>
      <c r="EWW6938" s="80"/>
      <c r="EWX6938" s="80"/>
      <c r="EWY6938" s="80"/>
      <c r="EWZ6938" s="80"/>
      <c r="EXA6938" s="80"/>
      <c r="EXB6938" s="47"/>
      <c r="EXC6938" s="80"/>
      <c r="EXD6938" s="29"/>
      <c r="EXE6938" s="29"/>
      <c r="EXF6938" s="29"/>
      <c r="EXG6938" s="47"/>
      <c r="EXH6938" s="80"/>
      <c r="EXI6938" s="28"/>
      <c r="EXJ6938" s="44"/>
      <c r="EXK6938" s="80"/>
      <c r="EXL6938" s="47"/>
      <c r="EXM6938" s="80"/>
      <c r="EXN6938" s="80"/>
      <c r="EXO6938" s="80"/>
      <c r="EXP6938" s="80"/>
      <c r="EXQ6938" s="80"/>
      <c r="EXR6938" s="47"/>
      <c r="EXS6938" s="80"/>
      <c r="EXT6938" s="29"/>
      <c r="EXU6938" s="29"/>
      <c r="EXV6938" s="29"/>
      <c r="EXW6938" s="47"/>
      <c r="EXX6938" s="80"/>
      <c r="EXY6938" s="28"/>
      <c r="EXZ6938" s="44"/>
      <c r="EYA6938" s="80"/>
      <c r="EYB6938" s="47"/>
      <c r="EYC6938" s="80"/>
      <c r="EYD6938" s="80"/>
      <c r="EYE6938" s="80"/>
      <c r="EYF6938" s="80"/>
      <c r="EYG6938" s="80"/>
      <c r="EYH6938" s="47"/>
      <c r="EYI6938" s="80"/>
      <c r="EYJ6938" s="29"/>
      <c r="EYK6938" s="29"/>
      <c r="EYL6938" s="29"/>
      <c r="EYM6938" s="47"/>
      <c r="EYN6938" s="80"/>
      <c r="EYO6938" s="28"/>
      <c r="EYP6938" s="44"/>
      <c r="EYQ6938" s="80"/>
      <c r="EYR6938" s="47"/>
      <c r="EYS6938" s="80"/>
      <c r="EYT6938" s="80"/>
      <c r="EYU6938" s="80"/>
      <c r="EYV6938" s="80"/>
      <c r="EYW6938" s="80"/>
      <c r="EYX6938" s="47"/>
      <c r="EYY6938" s="80"/>
      <c r="EYZ6938" s="29"/>
      <c r="EZA6938" s="29"/>
      <c r="EZB6938" s="29"/>
      <c r="EZC6938" s="47"/>
      <c r="EZD6938" s="80"/>
      <c r="EZE6938" s="28"/>
      <c r="EZF6938" s="44"/>
      <c r="EZG6938" s="80"/>
      <c r="EZH6938" s="47"/>
      <c r="EZI6938" s="80"/>
      <c r="EZJ6938" s="80"/>
      <c r="EZK6938" s="80"/>
      <c r="EZL6938" s="80"/>
      <c r="EZM6938" s="80"/>
      <c r="EZN6938" s="47"/>
      <c r="EZO6938" s="80"/>
      <c r="EZP6938" s="29"/>
      <c r="EZQ6938" s="29"/>
      <c r="EZR6938" s="29"/>
      <c r="EZS6938" s="47"/>
      <c r="EZT6938" s="80"/>
      <c r="EZU6938" s="28"/>
      <c r="EZV6938" s="44"/>
      <c r="EZW6938" s="80"/>
      <c r="EZX6938" s="47"/>
      <c r="EZY6938" s="80"/>
      <c r="EZZ6938" s="80"/>
      <c r="FAA6938" s="80"/>
      <c r="FAB6938" s="80"/>
      <c r="FAC6938" s="80"/>
      <c r="FAD6938" s="47"/>
      <c r="FAE6938" s="80"/>
      <c r="FAF6938" s="29"/>
      <c r="FAG6938" s="29"/>
      <c r="FAH6938" s="29"/>
      <c r="FAI6938" s="47"/>
      <c r="FAJ6938" s="80"/>
      <c r="FAK6938" s="28"/>
      <c r="FAL6938" s="44"/>
      <c r="FAM6938" s="80"/>
      <c r="FAN6938" s="47"/>
      <c r="FAO6938" s="80"/>
      <c r="FAP6938" s="80"/>
      <c r="FAQ6938" s="80"/>
      <c r="FAR6938" s="80"/>
      <c r="FAS6938" s="80"/>
      <c r="FAT6938" s="47"/>
      <c r="FAU6938" s="80"/>
      <c r="FAV6938" s="29"/>
      <c r="FAW6938" s="29"/>
      <c r="FAX6938" s="29"/>
      <c r="FAY6938" s="47"/>
      <c r="FAZ6938" s="80"/>
      <c r="FBA6938" s="28"/>
      <c r="FBB6938" s="44"/>
      <c r="FBC6938" s="80"/>
      <c r="FBD6938" s="47"/>
      <c r="FBE6938" s="80"/>
      <c r="FBF6938" s="80"/>
      <c r="FBG6938" s="80"/>
      <c r="FBH6938" s="80"/>
      <c r="FBI6938" s="80"/>
      <c r="FBJ6938" s="47"/>
      <c r="FBK6938" s="80"/>
      <c r="FBL6938" s="29"/>
      <c r="FBM6938" s="29"/>
      <c r="FBN6938" s="29"/>
      <c r="FBO6938" s="47"/>
      <c r="FBP6938" s="80"/>
      <c r="FBQ6938" s="28"/>
      <c r="FBR6938" s="44"/>
      <c r="FBS6938" s="80"/>
      <c r="FBT6938" s="47"/>
      <c r="FBU6938" s="80"/>
      <c r="FBV6938" s="80"/>
      <c r="FBW6938" s="80"/>
      <c r="FBX6938" s="80"/>
      <c r="FBY6938" s="80"/>
      <c r="FBZ6938" s="47"/>
      <c r="FCA6938" s="80"/>
      <c r="FCB6938" s="29"/>
      <c r="FCC6938" s="29"/>
      <c r="FCD6938" s="29"/>
      <c r="FCE6938" s="47"/>
      <c r="FCF6938" s="80"/>
      <c r="FCG6938" s="28"/>
      <c r="FCH6938" s="44"/>
      <c r="FCI6938" s="80"/>
      <c r="FCJ6938" s="47"/>
      <c r="FCK6938" s="80"/>
      <c r="FCL6938" s="80"/>
      <c r="FCM6938" s="80"/>
      <c r="FCN6938" s="80"/>
      <c r="FCO6938" s="80"/>
      <c r="FCP6938" s="47"/>
      <c r="FCQ6938" s="80"/>
      <c r="FCR6938" s="29"/>
      <c r="FCS6938" s="29"/>
      <c r="FCT6938" s="29"/>
      <c r="FCU6938" s="47"/>
      <c r="FCV6938" s="80"/>
      <c r="FCW6938" s="28"/>
      <c r="FCX6938" s="44"/>
      <c r="FCY6938" s="80"/>
      <c r="FCZ6938" s="47"/>
      <c r="FDA6938" s="80"/>
      <c r="FDB6938" s="80"/>
      <c r="FDC6938" s="80"/>
      <c r="FDD6938" s="80"/>
      <c r="FDE6938" s="80"/>
      <c r="FDF6938" s="47"/>
      <c r="FDG6938" s="80"/>
      <c r="FDH6938" s="29"/>
      <c r="FDI6938" s="29"/>
      <c r="FDJ6938" s="29"/>
      <c r="FDK6938" s="47"/>
      <c r="FDL6938" s="80"/>
      <c r="FDM6938" s="28"/>
      <c r="FDN6938" s="44"/>
      <c r="FDO6938" s="80"/>
      <c r="FDP6938" s="47"/>
      <c r="FDQ6938" s="80"/>
      <c r="FDR6938" s="80"/>
      <c r="FDS6938" s="80"/>
      <c r="FDT6938" s="80"/>
      <c r="FDU6938" s="80"/>
      <c r="FDV6938" s="47"/>
      <c r="FDW6938" s="80"/>
      <c r="FDX6938" s="29"/>
      <c r="FDY6938" s="29"/>
      <c r="FDZ6938" s="29"/>
      <c r="FEA6938" s="47"/>
      <c r="FEB6938" s="80"/>
      <c r="FEC6938" s="28"/>
      <c r="FED6938" s="44"/>
      <c r="FEE6938" s="80"/>
      <c r="FEF6938" s="47"/>
      <c r="FEG6938" s="80"/>
      <c r="FEH6938" s="80"/>
      <c r="FEI6938" s="80"/>
      <c r="FEJ6938" s="80"/>
      <c r="FEK6938" s="80"/>
      <c r="FEL6938" s="47"/>
      <c r="FEM6938" s="80"/>
      <c r="FEN6938" s="29"/>
      <c r="FEO6938" s="29"/>
      <c r="FEP6938" s="29"/>
      <c r="FEQ6938" s="47"/>
      <c r="FER6938" s="80"/>
      <c r="FES6938" s="28"/>
      <c r="FET6938" s="44"/>
      <c r="FEU6938" s="80"/>
      <c r="FEV6938" s="47"/>
      <c r="FEW6938" s="80"/>
      <c r="FEX6938" s="80"/>
      <c r="FEY6938" s="80"/>
      <c r="FEZ6938" s="80"/>
      <c r="FFA6938" s="80"/>
      <c r="FFB6938" s="47"/>
      <c r="FFC6938" s="80"/>
      <c r="FFD6938" s="29"/>
      <c r="FFE6938" s="29"/>
      <c r="FFF6938" s="29"/>
      <c r="FFG6938" s="47"/>
      <c r="FFH6938" s="80"/>
      <c r="FFI6938" s="28"/>
      <c r="FFJ6938" s="44"/>
      <c r="FFK6938" s="80"/>
      <c r="FFL6938" s="47"/>
      <c r="FFM6938" s="80"/>
      <c r="FFN6938" s="80"/>
      <c r="FFO6938" s="80"/>
      <c r="FFP6938" s="80"/>
      <c r="FFQ6938" s="80"/>
      <c r="FFR6938" s="47"/>
      <c r="FFS6938" s="80"/>
      <c r="FFT6938" s="29"/>
      <c r="FFU6938" s="29"/>
      <c r="FFV6938" s="29"/>
      <c r="FFW6938" s="47"/>
      <c r="FFX6938" s="80"/>
      <c r="FFY6938" s="28"/>
      <c r="FFZ6938" s="44"/>
      <c r="FGA6938" s="80"/>
      <c r="FGB6938" s="47"/>
      <c r="FGC6938" s="80"/>
      <c r="FGD6938" s="80"/>
      <c r="FGE6938" s="80"/>
      <c r="FGF6938" s="80"/>
      <c r="FGG6938" s="80"/>
      <c r="FGH6938" s="47"/>
      <c r="FGI6938" s="80"/>
      <c r="FGJ6938" s="29"/>
      <c r="FGK6938" s="29"/>
      <c r="FGL6938" s="29"/>
      <c r="FGM6938" s="47"/>
      <c r="FGN6938" s="80"/>
      <c r="FGO6938" s="28"/>
      <c r="FGP6938" s="44"/>
      <c r="FGQ6938" s="80"/>
      <c r="FGR6938" s="47"/>
      <c r="FGS6938" s="80"/>
      <c r="FGT6938" s="80"/>
      <c r="FGU6938" s="80"/>
      <c r="FGV6938" s="80"/>
      <c r="FGW6938" s="80"/>
      <c r="FGX6938" s="47"/>
      <c r="FGY6938" s="80"/>
      <c r="FGZ6938" s="29"/>
      <c r="FHA6938" s="29"/>
      <c r="FHB6938" s="29"/>
      <c r="FHC6938" s="47"/>
      <c r="FHD6938" s="80"/>
      <c r="FHE6938" s="28"/>
      <c r="FHF6938" s="44"/>
      <c r="FHG6938" s="80"/>
      <c r="FHH6938" s="47"/>
      <c r="FHI6938" s="80"/>
      <c r="FHJ6938" s="80"/>
      <c r="FHK6938" s="80"/>
      <c r="FHL6938" s="80"/>
      <c r="FHM6938" s="80"/>
      <c r="FHN6938" s="47"/>
      <c r="FHO6938" s="80"/>
      <c r="FHP6938" s="29"/>
      <c r="FHQ6938" s="29"/>
      <c r="FHR6938" s="29"/>
      <c r="FHS6938" s="47"/>
      <c r="FHT6938" s="80"/>
      <c r="FHU6938" s="28"/>
      <c r="FHV6938" s="44"/>
      <c r="FHW6938" s="80"/>
      <c r="FHX6938" s="47"/>
      <c r="FHY6938" s="80"/>
      <c r="FHZ6938" s="80"/>
      <c r="FIA6938" s="80"/>
      <c r="FIB6938" s="80"/>
      <c r="FIC6938" s="80"/>
      <c r="FID6938" s="47"/>
      <c r="FIE6938" s="80"/>
      <c r="FIF6938" s="29"/>
      <c r="FIG6938" s="29"/>
      <c r="FIH6938" s="29"/>
      <c r="FII6938" s="47"/>
      <c r="FIJ6938" s="80"/>
      <c r="FIK6938" s="28"/>
      <c r="FIL6938" s="44"/>
      <c r="FIM6938" s="80"/>
      <c r="FIN6938" s="47"/>
      <c r="FIO6938" s="80"/>
      <c r="FIP6938" s="80"/>
      <c r="FIQ6938" s="80"/>
      <c r="FIR6938" s="80"/>
      <c r="FIS6938" s="80"/>
      <c r="FIT6938" s="47"/>
      <c r="FIU6938" s="80"/>
      <c r="FIV6938" s="29"/>
      <c r="FIW6938" s="29"/>
      <c r="FIX6938" s="29"/>
      <c r="FIY6938" s="47"/>
      <c r="FIZ6938" s="80"/>
      <c r="FJA6938" s="28"/>
      <c r="FJB6938" s="44"/>
      <c r="FJC6938" s="80"/>
      <c r="FJD6938" s="47"/>
      <c r="FJE6938" s="80"/>
      <c r="FJF6938" s="80"/>
      <c r="FJG6938" s="80"/>
      <c r="FJH6938" s="80"/>
      <c r="FJI6938" s="80"/>
      <c r="FJJ6938" s="47"/>
      <c r="FJK6938" s="80"/>
      <c r="FJL6938" s="29"/>
      <c r="FJM6938" s="29"/>
      <c r="FJN6938" s="29"/>
      <c r="FJO6938" s="47"/>
      <c r="FJP6938" s="80"/>
      <c r="FJQ6938" s="28"/>
      <c r="FJR6938" s="44"/>
      <c r="FJS6938" s="80"/>
      <c r="FJT6938" s="47"/>
      <c r="FJU6938" s="80"/>
      <c r="FJV6938" s="80"/>
      <c r="FJW6938" s="80"/>
      <c r="FJX6938" s="80"/>
      <c r="FJY6938" s="80"/>
      <c r="FJZ6938" s="47"/>
      <c r="FKA6938" s="80"/>
      <c r="FKB6938" s="29"/>
      <c r="FKC6938" s="29"/>
      <c r="FKD6938" s="29"/>
      <c r="FKE6938" s="47"/>
      <c r="FKF6938" s="80"/>
      <c r="FKG6938" s="28"/>
      <c r="FKH6938" s="44"/>
      <c r="FKI6938" s="80"/>
      <c r="FKJ6938" s="47"/>
      <c r="FKK6938" s="80"/>
      <c r="FKL6938" s="80"/>
      <c r="FKM6938" s="80"/>
      <c r="FKN6938" s="80"/>
      <c r="FKO6938" s="80"/>
      <c r="FKP6938" s="47"/>
      <c r="FKQ6938" s="80"/>
      <c r="FKR6938" s="29"/>
      <c r="FKS6938" s="29"/>
      <c r="FKT6938" s="29"/>
      <c r="FKU6938" s="47"/>
      <c r="FKV6938" s="80"/>
      <c r="FKW6938" s="28"/>
      <c r="FKX6938" s="44"/>
      <c r="FKY6938" s="80"/>
      <c r="FKZ6938" s="47"/>
      <c r="FLA6938" s="80"/>
      <c r="FLB6938" s="80"/>
      <c r="FLC6938" s="80"/>
      <c r="FLD6938" s="80"/>
      <c r="FLE6938" s="80"/>
      <c r="FLF6938" s="47"/>
      <c r="FLG6938" s="80"/>
      <c r="FLH6938" s="29"/>
      <c r="FLI6938" s="29"/>
      <c r="FLJ6938" s="29"/>
      <c r="FLK6938" s="47"/>
      <c r="FLL6938" s="80"/>
      <c r="FLM6938" s="28"/>
      <c r="FLN6938" s="44"/>
      <c r="FLO6938" s="80"/>
      <c r="FLP6938" s="47"/>
      <c r="FLQ6938" s="80"/>
      <c r="FLR6938" s="80"/>
      <c r="FLS6938" s="80"/>
      <c r="FLT6938" s="80"/>
      <c r="FLU6938" s="80"/>
      <c r="FLV6938" s="47"/>
      <c r="FLW6938" s="80"/>
      <c r="FLX6938" s="29"/>
      <c r="FLY6938" s="29"/>
      <c r="FLZ6938" s="29"/>
      <c r="FMA6938" s="47"/>
      <c r="FMB6938" s="80"/>
      <c r="FMC6938" s="28"/>
      <c r="FMD6938" s="44"/>
      <c r="FME6938" s="80"/>
      <c r="FMF6938" s="47"/>
      <c r="FMG6938" s="80"/>
      <c r="FMH6938" s="80"/>
      <c r="FMI6938" s="80"/>
      <c r="FMJ6938" s="80"/>
      <c r="FMK6938" s="80"/>
      <c r="FML6938" s="47"/>
      <c r="FMM6938" s="80"/>
      <c r="FMN6938" s="29"/>
      <c r="FMO6938" s="29"/>
      <c r="FMP6938" s="29"/>
      <c r="FMQ6938" s="47"/>
      <c r="FMR6938" s="80"/>
      <c r="FMS6938" s="28"/>
      <c r="FMT6938" s="44"/>
      <c r="FMU6938" s="80"/>
      <c r="FMV6938" s="47"/>
      <c r="FMW6938" s="80"/>
      <c r="FMX6938" s="80"/>
      <c r="FMY6938" s="80"/>
      <c r="FMZ6938" s="80"/>
      <c r="FNA6938" s="80"/>
      <c r="FNB6938" s="47"/>
      <c r="FNC6938" s="80"/>
      <c r="FND6938" s="29"/>
      <c r="FNE6938" s="29"/>
      <c r="FNF6938" s="29"/>
      <c r="FNG6938" s="47"/>
      <c r="FNH6938" s="80"/>
      <c r="FNI6938" s="28"/>
      <c r="FNJ6938" s="44"/>
      <c r="FNK6938" s="80"/>
      <c r="FNL6938" s="47"/>
      <c r="FNM6938" s="80"/>
      <c r="FNN6938" s="80"/>
      <c r="FNO6938" s="80"/>
      <c r="FNP6938" s="80"/>
      <c r="FNQ6938" s="80"/>
      <c r="FNR6938" s="47"/>
      <c r="FNS6938" s="80"/>
      <c r="FNT6938" s="29"/>
      <c r="FNU6938" s="29"/>
      <c r="FNV6938" s="29"/>
      <c r="FNW6938" s="47"/>
      <c r="FNX6938" s="80"/>
      <c r="FNY6938" s="28"/>
      <c r="FNZ6938" s="44"/>
      <c r="FOA6938" s="80"/>
      <c r="FOB6938" s="47"/>
      <c r="FOC6938" s="80"/>
      <c r="FOD6938" s="80"/>
      <c r="FOE6938" s="80"/>
      <c r="FOF6938" s="80"/>
      <c r="FOG6938" s="80"/>
      <c r="FOH6938" s="47"/>
      <c r="FOI6938" s="80"/>
      <c r="FOJ6938" s="29"/>
      <c r="FOK6938" s="29"/>
      <c r="FOL6938" s="29"/>
      <c r="FOM6938" s="47"/>
      <c r="FON6938" s="80"/>
      <c r="FOO6938" s="28"/>
      <c r="FOP6938" s="44"/>
      <c r="FOQ6938" s="80"/>
      <c r="FOR6938" s="47"/>
      <c r="FOS6938" s="80"/>
      <c r="FOT6938" s="80"/>
      <c r="FOU6938" s="80"/>
      <c r="FOV6938" s="80"/>
      <c r="FOW6938" s="80"/>
      <c r="FOX6938" s="47"/>
      <c r="FOY6938" s="80"/>
      <c r="FOZ6938" s="29"/>
      <c r="FPA6938" s="29"/>
      <c r="FPB6938" s="29"/>
      <c r="FPC6938" s="47"/>
      <c r="FPD6938" s="80"/>
      <c r="FPE6938" s="28"/>
      <c r="FPF6938" s="44"/>
      <c r="FPG6938" s="80"/>
      <c r="FPH6938" s="47"/>
      <c r="FPI6938" s="80"/>
      <c r="FPJ6938" s="80"/>
      <c r="FPK6938" s="80"/>
      <c r="FPL6938" s="80"/>
      <c r="FPM6938" s="80"/>
      <c r="FPN6938" s="47"/>
      <c r="FPO6938" s="80"/>
      <c r="FPP6938" s="29"/>
      <c r="FPQ6938" s="29"/>
      <c r="FPR6938" s="29"/>
      <c r="FPS6938" s="47"/>
      <c r="FPT6938" s="80"/>
      <c r="FPU6938" s="28"/>
      <c r="FPV6938" s="44"/>
      <c r="FPW6938" s="80"/>
      <c r="FPX6938" s="47"/>
      <c r="FPY6938" s="80"/>
      <c r="FPZ6938" s="80"/>
      <c r="FQA6938" s="80"/>
      <c r="FQB6938" s="80"/>
      <c r="FQC6938" s="80"/>
      <c r="FQD6938" s="47"/>
      <c r="FQE6938" s="80"/>
      <c r="FQF6938" s="29"/>
      <c r="FQG6938" s="29"/>
      <c r="FQH6938" s="29"/>
      <c r="FQI6938" s="47"/>
      <c r="FQJ6938" s="80"/>
      <c r="FQK6938" s="28"/>
      <c r="FQL6938" s="44"/>
      <c r="FQM6938" s="80"/>
      <c r="FQN6938" s="47"/>
      <c r="FQO6938" s="80"/>
      <c r="FQP6938" s="80"/>
      <c r="FQQ6938" s="80"/>
      <c r="FQR6938" s="80"/>
      <c r="FQS6938" s="80"/>
      <c r="FQT6938" s="47"/>
      <c r="FQU6938" s="80"/>
      <c r="FQV6938" s="29"/>
      <c r="FQW6938" s="29"/>
      <c r="FQX6938" s="29"/>
      <c r="FQY6938" s="47"/>
      <c r="FQZ6938" s="80"/>
      <c r="FRA6938" s="28"/>
      <c r="FRB6938" s="44"/>
      <c r="FRC6938" s="80"/>
      <c r="FRD6938" s="47"/>
      <c r="FRE6938" s="80"/>
      <c r="FRF6938" s="80"/>
      <c r="FRG6938" s="80"/>
      <c r="FRH6938" s="80"/>
      <c r="FRI6938" s="80"/>
      <c r="FRJ6938" s="47"/>
      <c r="FRK6938" s="80"/>
      <c r="FRL6938" s="29"/>
      <c r="FRM6938" s="29"/>
      <c r="FRN6938" s="29"/>
      <c r="FRO6938" s="47"/>
      <c r="FRP6938" s="80"/>
      <c r="FRQ6938" s="28"/>
      <c r="FRR6938" s="44"/>
      <c r="FRS6938" s="80"/>
      <c r="FRT6938" s="47"/>
      <c r="FRU6938" s="80"/>
      <c r="FRV6938" s="80"/>
      <c r="FRW6938" s="80"/>
      <c r="FRX6938" s="80"/>
      <c r="FRY6938" s="80"/>
      <c r="FRZ6938" s="47"/>
      <c r="FSA6938" s="80"/>
      <c r="FSB6938" s="29"/>
      <c r="FSC6938" s="29"/>
      <c r="FSD6938" s="29"/>
      <c r="FSE6938" s="47"/>
      <c r="FSF6938" s="80"/>
      <c r="FSG6938" s="28"/>
      <c r="FSH6938" s="44"/>
      <c r="FSI6938" s="80"/>
      <c r="FSJ6938" s="47"/>
      <c r="FSK6938" s="80"/>
      <c r="FSL6938" s="80"/>
      <c r="FSM6938" s="80"/>
      <c r="FSN6938" s="80"/>
      <c r="FSO6938" s="80"/>
      <c r="FSP6938" s="47"/>
      <c r="FSQ6938" s="80"/>
      <c r="FSR6938" s="29"/>
      <c r="FSS6938" s="29"/>
      <c r="FST6938" s="29"/>
      <c r="FSU6938" s="47"/>
      <c r="FSV6938" s="80"/>
      <c r="FSW6938" s="28"/>
      <c r="FSX6938" s="44"/>
      <c r="FSY6938" s="80"/>
      <c r="FSZ6938" s="47"/>
      <c r="FTA6938" s="80"/>
      <c r="FTB6938" s="80"/>
      <c r="FTC6938" s="80"/>
      <c r="FTD6938" s="80"/>
      <c r="FTE6938" s="80"/>
      <c r="FTF6938" s="47"/>
      <c r="FTG6938" s="80"/>
      <c r="FTH6938" s="29"/>
      <c r="FTI6938" s="29"/>
      <c r="FTJ6938" s="29"/>
      <c r="FTK6938" s="47"/>
      <c r="FTL6938" s="80"/>
      <c r="FTM6938" s="28"/>
      <c r="FTN6938" s="44"/>
      <c r="FTO6938" s="80"/>
      <c r="FTP6938" s="47"/>
      <c r="FTQ6938" s="80"/>
      <c r="FTR6938" s="80"/>
      <c r="FTS6938" s="80"/>
      <c r="FTT6938" s="80"/>
      <c r="FTU6938" s="80"/>
      <c r="FTV6938" s="47"/>
      <c r="FTW6938" s="80"/>
      <c r="FTX6938" s="29"/>
      <c r="FTY6938" s="29"/>
      <c r="FTZ6938" s="29"/>
      <c r="FUA6938" s="47"/>
      <c r="FUB6938" s="80"/>
      <c r="FUC6938" s="28"/>
      <c r="FUD6938" s="44"/>
      <c r="FUE6938" s="80"/>
      <c r="FUF6938" s="47"/>
      <c r="FUG6938" s="80"/>
      <c r="FUH6938" s="80"/>
      <c r="FUI6938" s="80"/>
      <c r="FUJ6938" s="80"/>
      <c r="FUK6938" s="80"/>
      <c r="FUL6938" s="47"/>
      <c r="FUM6938" s="80"/>
      <c r="FUN6938" s="29"/>
      <c r="FUO6938" s="29"/>
      <c r="FUP6938" s="29"/>
      <c r="FUQ6938" s="47"/>
      <c r="FUR6938" s="80"/>
      <c r="FUS6938" s="28"/>
      <c r="FUT6938" s="44"/>
      <c r="FUU6938" s="80"/>
      <c r="FUV6938" s="47"/>
      <c r="FUW6938" s="80"/>
      <c r="FUX6938" s="80"/>
      <c r="FUY6938" s="80"/>
      <c r="FUZ6938" s="80"/>
      <c r="FVA6938" s="80"/>
      <c r="FVB6938" s="47"/>
      <c r="FVC6938" s="80"/>
      <c r="FVD6938" s="29"/>
      <c r="FVE6938" s="29"/>
      <c r="FVF6938" s="29"/>
      <c r="FVG6938" s="47"/>
      <c r="FVH6938" s="80"/>
      <c r="FVI6938" s="28"/>
      <c r="FVJ6938" s="44"/>
      <c r="FVK6938" s="80"/>
      <c r="FVL6938" s="47"/>
      <c r="FVM6938" s="80"/>
      <c r="FVN6938" s="80"/>
      <c r="FVO6938" s="80"/>
      <c r="FVP6938" s="80"/>
      <c r="FVQ6938" s="80"/>
      <c r="FVR6938" s="47"/>
      <c r="FVS6938" s="80"/>
      <c r="FVT6938" s="29"/>
      <c r="FVU6938" s="29"/>
      <c r="FVV6938" s="29"/>
      <c r="FVW6938" s="47"/>
      <c r="FVX6938" s="80"/>
      <c r="FVY6938" s="28"/>
      <c r="FVZ6938" s="44"/>
      <c r="FWA6938" s="80"/>
      <c r="FWB6938" s="47"/>
      <c r="FWC6938" s="80"/>
      <c r="FWD6938" s="80"/>
      <c r="FWE6938" s="80"/>
      <c r="FWF6938" s="80"/>
      <c r="FWG6938" s="80"/>
      <c r="FWH6938" s="47"/>
      <c r="FWI6938" s="80"/>
      <c r="FWJ6938" s="29"/>
      <c r="FWK6938" s="29"/>
      <c r="FWL6938" s="29"/>
      <c r="FWM6938" s="47"/>
      <c r="FWN6938" s="80"/>
      <c r="FWO6938" s="28"/>
      <c r="FWP6938" s="44"/>
      <c r="FWQ6938" s="80"/>
      <c r="FWR6938" s="47"/>
      <c r="FWS6938" s="80"/>
      <c r="FWT6938" s="80"/>
      <c r="FWU6938" s="80"/>
      <c r="FWV6938" s="80"/>
      <c r="FWW6938" s="80"/>
      <c r="FWX6938" s="47"/>
      <c r="FWY6938" s="80"/>
      <c r="FWZ6938" s="29"/>
      <c r="FXA6938" s="29"/>
      <c r="FXB6938" s="29"/>
      <c r="FXC6938" s="47"/>
      <c r="FXD6938" s="80"/>
      <c r="FXE6938" s="28"/>
      <c r="FXF6938" s="44"/>
      <c r="FXG6938" s="80"/>
      <c r="FXH6938" s="47"/>
      <c r="FXI6938" s="80"/>
      <c r="FXJ6938" s="80"/>
      <c r="FXK6938" s="80"/>
      <c r="FXL6938" s="80"/>
      <c r="FXM6938" s="80"/>
      <c r="FXN6938" s="47"/>
      <c r="FXO6938" s="80"/>
      <c r="FXP6938" s="29"/>
      <c r="FXQ6938" s="29"/>
      <c r="FXR6938" s="29"/>
      <c r="FXS6938" s="47"/>
      <c r="FXT6938" s="80"/>
      <c r="FXU6938" s="28"/>
      <c r="FXV6938" s="44"/>
      <c r="FXW6938" s="80"/>
      <c r="FXX6938" s="47"/>
      <c r="FXY6938" s="80"/>
      <c r="FXZ6938" s="80"/>
      <c r="FYA6938" s="80"/>
      <c r="FYB6938" s="80"/>
      <c r="FYC6938" s="80"/>
      <c r="FYD6938" s="47"/>
      <c r="FYE6938" s="80"/>
      <c r="FYF6938" s="29"/>
      <c r="FYG6938" s="29"/>
      <c r="FYH6938" s="29"/>
      <c r="FYI6938" s="47"/>
      <c r="FYJ6938" s="80"/>
      <c r="FYK6938" s="28"/>
      <c r="FYL6938" s="44"/>
      <c r="FYM6938" s="80"/>
      <c r="FYN6938" s="47"/>
      <c r="FYO6938" s="80"/>
      <c r="FYP6938" s="80"/>
      <c r="FYQ6938" s="80"/>
      <c r="FYR6938" s="80"/>
      <c r="FYS6938" s="80"/>
      <c r="FYT6938" s="47"/>
      <c r="FYU6938" s="80"/>
      <c r="FYV6938" s="29"/>
      <c r="FYW6938" s="29"/>
      <c r="FYX6938" s="29"/>
      <c r="FYY6938" s="47"/>
      <c r="FYZ6938" s="80"/>
      <c r="FZA6938" s="28"/>
      <c r="FZB6938" s="44"/>
      <c r="FZC6938" s="80"/>
      <c r="FZD6938" s="47"/>
      <c r="FZE6938" s="80"/>
      <c r="FZF6938" s="80"/>
      <c r="FZG6938" s="80"/>
      <c r="FZH6938" s="80"/>
      <c r="FZI6938" s="80"/>
      <c r="FZJ6938" s="47"/>
      <c r="FZK6938" s="80"/>
      <c r="FZL6938" s="29"/>
      <c r="FZM6938" s="29"/>
      <c r="FZN6938" s="29"/>
      <c r="FZO6938" s="47"/>
      <c r="FZP6938" s="80"/>
      <c r="FZQ6938" s="28"/>
      <c r="FZR6938" s="44"/>
      <c r="FZS6938" s="80"/>
      <c r="FZT6938" s="47"/>
      <c r="FZU6938" s="80"/>
      <c r="FZV6938" s="80"/>
      <c r="FZW6938" s="80"/>
      <c r="FZX6938" s="80"/>
      <c r="FZY6938" s="80"/>
      <c r="FZZ6938" s="47"/>
      <c r="GAA6938" s="80"/>
      <c r="GAB6938" s="29"/>
      <c r="GAC6938" s="29"/>
      <c r="GAD6938" s="29"/>
      <c r="GAE6938" s="47"/>
      <c r="GAF6938" s="80"/>
      <c r="GAG6938" s="28"/>
      <c r="GAH6938" s="44"/>
      <c r="GAI6938" s="80"/>
      <c r="GAJ6938" s="47"/>
      <c r="GAK6938" s="80"/>
      <c r="GAL6938" s="80"/>
      <c r="GAM6938" s="80"/>
      <c r="GAN6938" s="80"/>
      <c r="GAO6938" s="80"/>
      <c r="GAP6938" s="47"/>
      <c r="GAQ6938" s="80"/>
      <c r="GAR6938" s="29"/>
      <c r="GAS6938" s="29"/>
      <c r="GAT6938" s="29"/>
      <c r="GAU6938" s="47"/>
      <c r="GAV6938" s="80"/>
      <c r="GAW6938" s="28"/>
      <c r="GAX6938" s="44"/>
      <c r="GAY6938" s="80"/>
      <c r="GAZ6938" s="47"/>
      <c r="GBA6938" s="80"/>
      <c r="GBB6938" s="80"/>
      <c r="GBC6938" s="80"/>
      <c r="GBD6938" s="80"/>
      <c r="GBE6938" s="80"/>
      <c r="GBF6938" s="47"/>
      <c r="GBG6938" s="80"/>
      <c r="GBH6938" s="29"/>
      <c r="GBI6938" s="29"/>
      <c r="GBJ6938" s="29"/>
      <c r="GBK6938" s="47"/>
      <c r="GBL6938" s="80"/>
      <c r="GBM6938" s="28"/>
      <c r="GBN6938" s="44"/>
      <c r="GBO6938" s="80"/>
      <c r="GBP6938" s="47"/>
      <c r="GBQ6938" s="80"/>
      <c r="GBR6938" s="80"/>
      <c r="GBS6938" s="80"/>
      <c r="GBT6938" s="80"/>
      <c r="GBU6938" s="80"/>
      <c r="GBV6938" s="47"/>
      <c r="GBW6938" s="80"/>
      <c r="GBX6938" s="29"/>
      <c r="GBY6938" s="29"/>
      <c r="GBZ6938" s="29"/>
      <c r="GCA6938" s="47"/>
      <c r="GCB6938" s="80"/>
      <c r="GCC6938" s="28"/>
      <c r="GCD6938" s="44"/>
      <c r="GCE6938" s="80"/>
      <c r="GCF6938" s="47"/>
      <c r="GCG6938" s="80"/>
      <c r="GCH6938" s="80"/>
      <c r="GCI6938" s="80"/>
      <c r="GCJ6938" s="80"/>
      <c r="GCK6938" s="80"/>
      <c r="GCL6938" s="47"/>
      <c r="GCM6938" s="80"/>
      <c r="GCN6938" s="29"/>
      <c r="GCO6938" s="29"/>
      <c r="GCP6938" s="29"/>
      <c r="GCQ6938" s="47"/>
      <c r="GCR6938" s="80"/>
      <c r="GCS6938" s="28"/>
      <c r="GCT6938" s="44"/>
      <c r="GCU6938" s="80"/>
      <c r="GCV6938" s="47"/>
      <c r="GCW6938" s="80"/>
      <c r="GCX6938" s="80"/>
      <c r="GCY6938" s="80"/>
      <c r="GCZ6938" s="80"/>
      <c r="GDA6938" s="80"/>
      <c r="GDB6938" s="47"/>
      <c r="GDC6938" s="80"/>
      <c r="GDD6938" s="29"/>
      <c r="GDE6938" s="29"/>
      <c r="GDF6938" s="29"/>
      <c r="GDG6938" s="47"/>
      <c r="GDH6938" s="80"/>
      <c r="GDI6938" s="28"/>
      <c r="GDJ6938" s="44"/>
      <c r="GDK6938" s="80"/>
      <c r="GDL6938" s="47"/>
      <c r="GDM6938" s="80"/>
      <c r="GDN6938" s="80"/>
      <c r="GDO6938" s="80"/>
      <c r="GDP6938" s="80"/>
      <c r="GDQ6938" s="80"/>
      <c r="GDR6938" s="47"/>
      <c r="GDS6938" s="80"/>
      <c r="GDT6938" s="29"/>
      <c r="GDU6938" s="29"/>
      <c r="GDV6938" s="29"/>
      <c r="GDW6938" s="47"/>
      <c r="GDX6938" s="80"/>
      <c r="GDY6938" s="28"/>
      <c r="GDZ6938" s="44"/>
      <c r="GEA6938" s="80"/>
      <c r="GEB6938" s="47"/>
      <c r="GEC6938" s="80"/>
      <c r="GED6938" s="80"/>
      <c r="GEE6938" s="80"/>
      <c r="GEF6938" s="80"/>
      <c r="GEG6938" s="80"/>
      <c r="GEH6938" s="47"/>
      <c r="GEI6938" s="80"/>
      <c r="GEJ6938" s="29"/>
      <c r="GEK6938" s="29"/>
      <c r="GEL6938" s="29"/>
      <c r="GEM6938" s="47"/>
      <c r="GEN6938" s="80"/>
      <c r="GEO6938" s="28"/>
      <c r="GEP6938" s="44"/>
      <c r="GEQ6938" s="80"/>
      <c r="GER6938" s="47"/>
      <c r="GES6938" s="80"/>
      <c r="GET6938" s="80"/>
      <c r="GEU6938" s="80"/>
      <c r="GEV6938" s="80"/>
      <c r="GEW6938" s="80"/>
      <c r="GEX6938" s="47"/>
      <c r="GEY6938" s="80"/>
      <c r="GEZ6938" s="29"/>
      <c r="GFA6938" s="29"/>
      <c r="GFB6938" s="29"/>
      <c r="GFC6938" s="47"/>
      <c r="GFD6938" s="80"/>
      <c r="GFE6938" s="28"/>
      <c r="GFF6938" s="44"/>
      <c r="GFG6938" s="80"/>
      <c r="GFH6938" s="47"/>
      <c r="GFI6938" s="80"/>
      <c r="GFJ6938" s="80"/>
      <c r="GFK6938" s="80"/>
      <c r="GFL6938" s="80"/>
      <c r="GFM6938" s="80"/>
      <c r="GFN6938" s="47"/>
      <c r="GFO6938" s="80"/>
      <c r="GFP6938" s="29"/>
      <c r="GFQ6938" s="29"/>
      <c r="GFR6938" s="29"/>
      <c r="GFS6938" s="47"/>
      <c r="GFT6938" s="80"/>
      <c r="GFU6938" s="28"/>
      <c r="GFV6938" s="44"/>
      <c r="GFW6938" s="80"/>
      <c r="GFX6938" s="47"/>
      <c r="GFY6938" s="80"/>
      <c r="GFZ6938" s="80"/>
      <c r="GGA6938" s="80"/>
      <c r="GGB6938" s="80"/>
      <c r="GGC6938" s="80"/>
      <c r="GGD6938" s="47"/>
      <c r="GGE6938" s="80"/>
      <c r="GGF6938" s="29"/>
      <c r="GGG6938" s="29"/>
      <c r="GGH6938" s="29"/>
      <c r="GGI6938" s="47"/>
      <c r="GGJ6938" s="80"/>
      <c r="GGK6938" s="28"/>
      <c r="GGL6938" s="44"/>
      <c r="GGM6938" s="80"/>
      <c r="GGN6938" s="47"/>
      <c r="GGO6938" s="80"/>
      <c r="GGP6938" s="80"/>
      <c r="GGQ6938" s="80"/>
      <c r="GGR6938" s="80"/>
      <c r="GGS6938" s="80"/>
      <c r="GGT6938" s="47"/>
      <c r="GGU6938" s="80"/>
      <c r="GGV6938" s="29"/>
      <c r="GGW6938" s="29"/>
      <c r="GGX6938" s="29"/>
      <c r="GGY6938" s="47"/>
      <c r="GGZ6938" s="80"/>
      <c r="GHA6938" s="28"/>
      <c r="GHB6938" s="44"/>
      <c r="GHC6938" s="80"/>
      <c r="GHD6938" s="47"/>
      <c r="GHE6938" s="80"/>
      <c r="GHF6938" s="80"/>
      <c r="GHG6938" s="80"/>
      <c r="GHH6938" s="80"/>
      <c r="GHI6938" s="80"/>
      <c r="GHJ6938" s="47"/>
      <c r="GHK6938" s="80"/>
      <c r="GHL6938" s="29"/>
      <c r="GHM6938" s="29"/>
      <c r="GHN6938" s="29"/>
      <c r="GHO6938" s="47"/>
      <c r="GHP6938" s="80"/>
      <c r="GHQ6938" s="28"/>
      <c r="GHR6938" s="44"/>
      <c r="GHS6938" s="80"/>
      <c r="GHT6938" s="47"/>
      <c r="GHU6938" s="80"/>
      <c r="GHV6938" s="80"/>
      <c r="GHW6938" s="80"/>
      <c r="GHX6938" s="80"/>
      <c r="GHY6938" s="80"/>
      <c r="GHZ6938" s="47"/>
      <c r="GIA6938" s="80"/>
      <c r="GIB6938" s="29"/>
      <c r="GIC6938" s="29"/>
      <c r="GID6938" s="29"/>
      <c r="GIE6938" s="47"/>
      <c r="GIF6938" s="80"/>
      <c r="GIG6938" s="28"/>
      <c r="GIH6938" s="44"/>
      <c r="GII6938" s="80"/>
      <c r="GIJ6938" s="47"/>
      <c r="GIK6938" s="80"/>
      <c r="GIL6938" s="80"/>
      <c r="GIM6938" s="80"/>
      <c r="GIN6938" s="80"/>
      <c r="GIO6938" s="80"/>
      <c r="GIP6938" s="47"/>
      <c r="GIQ6938" s="80"/>
      <c r="GIR6938" s="29"/>
      <c r="GIS6938" s="29"/>
      <c r="GIT6938" s="29"/>
      <c r="GIU6938" s="47"/>
      <c r="GIV6938" s="80"/>
      <c r="GIW6938" s="28"/>
      <c r="GIX6938" s="44"/>
      <c r="GIY6938" s="80"/>
      <c r="GIZ6938" s="47"/>
      <c r="GJA6938" s="80"/>
      <c r="GJB6938" s="80"/>
      <c r="GJC6938" s="80"/>
      <c r="GJD6938" s="80"/>
      <c r="GJE6938" s="80"/>
      <c r="GJF6938" s="47"/>
      <c r="GJG6938" s="80"/>
      <c r="GJH6938" s="29"/>
      <c r="GJI6938" s="29"/>
      <c r="GJJ6938" s="29"/>
      <c r="GJK6938" s="47"/>
      <c r="GJL6938" s="80"/>
      <c r="GJM6938" s="28"/>
      <c r="GJN6938" s="44"/>
      <c r="GJO6938" s="80"/>
      <c r="GJP6938" s="47"/>
      <c r="GJQ6938" s="80"/>
      <c r="GJR6938" s="80"/>
      <c r="GJS6938" s="80"/>
      <c r="GJT6938" s="80"/>
      <c r="GJU6938" s="80"/>
      <c r="GJV6938" s="47"/>
      <c r="GJW6938" s="80"/>
      <c r="GJX6938" s="29"/>
      <c r="GJY6938" s="29"/>
      <c r="GJZ6938" s="29"/>
      <c r="GKA6938" s="47"/>
      <c r="GKB6938" s="80"/>
      <c r="GKC6938" s="28"/>
      <c r="GKD6938" s="44"/>
      <c r="GKE6938" s="80"/>
      <c r="GKF6938" s="47"/>
      <c r="GKG6938" s="80"/>
      <c r="GKH6938" s="80"/>
      <c r="GKI6938" s="80"/>
      <c r="GKJ6938" s="80"/>
      <c r="GKK6938" s="80"/>
      <c r="GKL6938" s="47"/>
      <c r="GKM6938" s="80"/>
      <c r="GKN6938" s="29"/>
      <c r="GKO6938" s="29"/>
      <c r="GKP6938" s="29"/>
      <c r="GKQ6938" s="47"/>
      <c r="GKR6938" s="80"/>
      <c r="GKS6938" s="28"/>
      <c r="GKT6938" s="44"/>
      <c r="GKU6938" s="80"/>
      <c r="GKV6938" s="47"/>
      <c r="GKW6938" s="80"/>
      <c r="GKX6938" s="80"/>
      <c r="GKY6938" s="80"/>
      <c r="GKZ6938" s="80"/>
      <c r="GLA6938" s="80"/>
      <c r="GLB6938" s="47"/>
      <c r="GLC6938" s="80"/>
      <c r="GLD6938" s="29"/>
      <c r="GLE6938" s="29"/>
      <c r="GLF6938" s="29"/>
      <c r="GLG6938" s="47"/>
      <c r="GLH6938" s="80"/>
      <c r="GLI6938" s="28"/>
      <c r="GLJ6938" s="44"/>
      <c r="GLK6938" s="80"/>
      <c r="GLL6938" s="47"/>
      <c r="GLM6938" s="80"/>
      <c r="GLN6938" s="80"/>
      <c r="GLO6938" s="80"/>
      <c r="GLP6938" s="80"/>
      <c r="GLQ6938" s="80"/>
      <c r="GLR6938" s="47"/>
      <c r="GLS6938" s="80"/>
      <c r="GLT6938" s="29"/>
      <c r="GLU6938" s="29"/>
      <c r="GLV6938" s="29"/>
      <c r="GLW6938" s="47"/>
      <c r="GLX6938" s="80"/>
      <c r="GLY6938" s="28"/>
      <c r="GLZ6938" s="44"/>
      <c r="GMA6938" s="80"/>
      <c r="GMB6938" s="47"/>
      <c r="GMC6938" s="80"/>
      <c r="GMD6938" s="80"/>
      <c r="GME6938" s="80"/>
      <c r="GMF6938" s="80"/>
      <c r="GMG6938" s="80"/>
      <c r="GMH6938" s="47"/>
      <c r="GMI6938" s="80"/>
      <c r="GMJ6938" s="29"/>
      <c r="GMK6938" s="29"/>
      <c r="GML6938" s="29"/>
      <c r="GMM6938" s="47"/>
      <c r="GMN6938" s="80"/>
      <c r="GMO6938" s="28"/>
      <c r="GMP6938" s="44"/>
      <c r="GMQ6938" s="80"/>
      <c r="GMR6938" s="47"/>
      <c r="GMS6938" s="80"/>
      <c r="GMT6938" s="80"/>
      <c r="GMU6938" s="80"/>
      <c r="GMV6938" s="80"/>
      <c r="GMW6938" s="80"/>
      <c r="GMX6938" s="47"/>
      <c r="GMY6938" s="80"/>
      <c r="GMZ6938" s="29"/>
      <c r="GNA6938" s="29"/>
      <c r="GNB6938" s="29"/>
      <c r="GNC6938" s="47"/>
      <c r="GND6938" s="80"/>
      <c r="GNE6938" s="28"/>
      <c r="GNF6938" s="44"/>
      <c r="GNG6938" s="80"/>
      <c r="GNH6938" s="47"/>
      <c r="GNI6938" s="80"/>
      <c r="GNJ6938" s="80"/>
      <c r="GNK6938" s="80"/>
      <c r="GNL6938" s="80"/>
      <c r="GNM6938" s="80"/>
      <c r="GNN6938" s="47"/>
      <c r="GNO6938" s="80"/>
      <c r="GNP6938" s="29"/>
      <c r="GNQ6938" s="29"/>
      <c r="GNR6938" s="29"/>
      <c r="GNS6938" s="47"/>
      <c r="GNT6938" s="80"/>
      <c r="GNU6938" s="28"/>
      <c r="GNV6938" s="44"/>
      <c r="GNW6938" s="80"/>
      <c r="GNX6938" s="47"/>
      <c r="GNY6938" s="80"/>
      <c r="GNZ6938" s="80"/>
      <c r="GOA6938" s="80"/>
      <c r="GOB6938" s="80"/>
      <c r="GOC6938" s="80"/>
      <c r="GOD6938" s="47"/>
      <c r="GOE6938" s="80"/>
      <c r="GOF6938" s="29"/>
      <c r="GOG6938" s="29"/>
      <c r="GOH6938" s="29"/>
      <c r="GOI6938" s="47"/>
      <c r="GOJ6938" s="80"/>
      <c r="GOK6938" s="28"/>
      <c r="GOL6938" s="44"/>
      <c r="GOM6938" s="80"/>
      <c r="GON6938" s="47"/>
      <c r="GOO6938" s="80"/>
      <c r="GOP6938" s="80"/>
      <c r="GOQ6938" s="80"/>
      <c r="GOR6938" s="80"/>
      <c r="GOS6938" s="80"/>
      <c r="GOT6938" s="47"/>
      <c r="GOU6938" s="80"/>
      <c r="GOV6938" s="29"/>
      <c r="GOW6938" s="29"/>
      <c r="GOX6938" s="29"/>
      <c r="GOY6938" s="47"/>
      <c r="GOZ6938" s="80"/>
      <c r="GPA6938" s="28"/>
      <c r="GPB6938" s="44"/>
      <c r="GPC6938" s="80"/>
      <c r="GPD6938" s="47"/>
      <c r="GPE6938" s="80"/>
      <c r="GPF6938" s="80"/>
      <c r="GPG6938" s="80"/>
      <c r="GPH6938" s="80"/>
      <c r="GPI6938" s="80"/>
      <c r="GPJ6938" s="47"/>
      <c r="GPK6938" s="80"/>
      <c r="GPL6938" s="29"/>
      <c r="GPM6938" s="29"/>
      <c r="GPN6938" s="29"/>
      <c r="GPO6938" s="47"/>
      <c r="GPP6938" s="80"/>
      <c r="GPQ6938" s="28"/>
      <c r="GPR6938" s="44"/>
      <c r="GPS6938" s="80"/>
      <c r="GPT6938" s="47"/>
      <c r="GPU6938" s="80"/>
      <c r="GPV6938" s="80"/>
      <c r="GPW6938" s="80"/>
      <c r="GPX6938" s="80"/>
      <c r="GPY6938" s="80"/>
      <c r="GPZ6938" s="47"/>
      <c r="GQA6938" s="80"/>
      <c r="GQB6938" s="29"/>
      <c r="GQC6938" s="29"/>
      <c r="GQD6938" s="29"/>
      <c r="GQE6938" s="47"/>
      <c r="GQF6938" s="80"/>
      <c r="GQG6938" s="28"/>
      <c r="GQH6938" s="44"/>
      <c r="GQI6938" s="80"/>
      <c r="GQJ6938" s="47"/>
      <c r="GQK6938" s="80"/>
      <c r="GQL6938" s="80"/>
      <c r="GQM6938" s="80"/>
      <c r="GQN6938" s="80"/>
      <c r="GQO6938" s="80"/>
      <c r="GQP6938" s="47"/>
      <c r="GQQ6938" s="80"/>
      <c r="GQR6938" s="29"/>
      <c r="GQS6938" s="29"/>
      <c r="GQT6938" s="29"/>
      <c r="GQU6938" s="47"/>
      <c r="GQV6938" s="80"/>
      <c r="GQW6938" s="28"/>
      <c r="GQX6938" s="44"/>
      <c r="GQY6938" s="80"/>
      <c r="GQZ6938" s="47"/>
      <c r="GRA6938" s="80"/>
      <c r="GRB6938" s="80"/>
      <c r="GRC6938" s="80"/>
      <c r="GRD6938" s="80"/>
      <c r="GRE6938" s="80"/>
      <c r="GRF6938" s="47"/>
      <c r="GRG6938" s="80"/>
      <c r="GRH6938" s="29"/>
      <c r="GRI6938" s="29"/>
      <c r="GRJ6938" s="29"/>
      <c r="GRK6938" s="47"/>
      <c r="GRL6938" s="80"/>
      <c r="GRM6938" s="28"/>
      <c r="GRN6938" s="44"/>
      <c r="GRO6938" s="80"/>
      <c r="GRP6938" s="47"/>
      <c r="GRQ6938" s="80"/>
      <c r="GRR6938" s="80"/>
      <c r="GRS6938" s="80"/>
      <c r="GRT6938" s="80"/>
      <c r="GRU6938" s="80"/>
      <c r="GRV6938" s="47"/>
      <c r="GRW6938" s="80"/>
      <c r="GRX6938" s="29"/>
      <c r="GRY6938" s="29"/>
      <c r="GRZ6938" s="29"/>
      <c r="GSA6938" s="47"/>
      <c r="GSB6938" s="80"/>
      <c r="GSC6938" s="28"/>
      <c r="GSD6938" s="44"/>
      <c r="GSE6938" s="80"/>
      <c r="GSF6938" s="47"/>
      <c r="GSG6938" s="80"/>
      <c r="GSH6938" s="80"/>
      <c r="GSI6938" s="80"/>
      <c r="GSJ6938" s="80"/>
      <c r="GSK6938" s="80"/>
      <c r="GSL6938" s="47"/>
      <c r="GSM6938" s="80"/>
      <c r="GSN6938" s="29"/>
      <c r="GSO6938" s="29"/>
      <c r="GSP6938" s="29"/>
      <c r="GSQ6938" s="47"/>
      <c r="GSR6938" s="80"/>
      <c r="GSS6938" s="28"/>
      <c r="GST6938" s="44"/>
      <c r="GSU6938" s="80"/>
      <c r="GSV6938" s="47"/>
      <c r="GSW6938" s="80"/>
      <c r="GSX6938" s="80"/>
      <c r="GSY6938" s="80"/>
      <c r="GSZ6938" s="80"/>
      <c r="GTA6938" s="80"/>
      <c r="GTB6938" s="47"/>
      <c r="GTC6938" s="80"/>
      <c r="GTD6938" s="29"/>
      <c r="GTE6938" s="29"/>
      <c r="GTF6938" s="29"/>
      <c r="GTG6938" s="47"/>
      <c r="GTH6938" s="80"/>
      <c r="GTI6938" s="28"/>
      <c r="GTJ6938" s="44"/>
      <c r="GTK6938" s="80"/>
      <c r="GTL6938" s="47"/>
      <c r="GTM6938" s="80"/>
      <c r="GTN6938" s="80"/>
      <c r="GTO6938" s="80"/>
      <c r="GTP6938" s="80"/>
      <c r="GTQ6938" s="80"/>
      <c r="GTR6938" s="47"/>
      <c r="GTS6938" s="80"/>
      <c r="GTT6938" s="29"/>
      <c r="GTU6938" s="29"/>
      <c r="GTV6938" s="29"/>
      <c r="GTW6938" s="47"/>
      <c r="GTX6938" s="80"/>
      <c r="GTY6938" s="28"/>
      <c r="GTZ6938" s="44"/>
      <c r="GUA6938" s="80"/>
      <c r="GUB6938" s="47"/>
      <c r="GUC6938" s="80"/>
      <c r="GUD6938" s="80"/>
      <c r="GUE6938" s="80"/>
      <c r="GUF6938" s="80"/>
      <c r="GUG6938" s="80"/>
      <c r="GUH6938" s="47"/>
      <c r="GUI6938" s="80"/>
      <c r="GUJ6938" s="29"/>
      <c r="GUK6938" s="29"/>
      <c r="GUL6938" s="29"/>
      <c r="GUM6938" s="47"/>
      <c r="GUN6938" s="80"/>
      <c r="GUO6938" s="28"/>
      <c r="GUP6938" s="44"/>
      <c r="GUQ6938" s="80"/>
      <c r="GUR6938" s="47"/>
      <c r="GUS6938" s="80"/>
      <c r="GUT6938" s="80"/>
      <c r="GUU6938" s="80"/>
      <c r="GUV6938" s="80"/>
      <c r="GUW6938" s="80"/>
      <c r="GUX6938" s="47"/>
      <c r="GUY6938" s="80"/>
      <c r="GUZ6938" s="29"/>
      <c r="GVA6938" s="29"/>
      <c r="GVB6938" s="29"/>
      <c r="GVC6938" s="47"/>
      <c r="GVD6938" s="80"/>
      <c r="GVE6938" s="28"/>
      <c r="GVF6938" s="44"/>
      <c r="GVG6938" s="80"/>
      <c r="GVH6938" s="47"/>
      <c r="GVI6938" s="80"/>
      <c r="GVJ6938" s="80"/>
      <c r="GVK6938" s="80"/>
      <c r="GVL6938" s="80"/>
      <c r="GVM6938" s="80"/>
      <c r="GVN6938" s="47"/>
      <c r="GVO6938" s="80"/>
      <c r="GVP6938" s="29"/>
      <c r="GVQ6938" s="29"/>
      <c r="GVR6938" s="29"/>
      <c r="GVS6938" s="47"/>
      <c r="GVT6938" s="80"/>
      <c r="GVU6938" s="28"/>
      <c r="GVV6938" s="44"/>
      <c r="GVW6938" s="80"/>
      <c r="GVX6938" s="47"/>
      <c r="GVY6938" s="80"/>
      <c r="GVZ6938" s="80"/>
      <c r="GWA6938" s="80"/>
      <c r="GWB6938" s="80"/>
      <c r="GWC6938" s="80"/>
      <c r="GWD6938" s="47"/>
      <c r="GWE6938" s="80"/>
      <c r="GWF6938" s="29"/>
      <c r="GWG6938" s="29"/>
      <c r="GWH6938" s="29"/>
      <c r="GWI6938" s="47"/>
      <c r="GWJ6938" s="80"/>
      <c r="GWK6938" s="28"/>
      <c r="GWL6938" s="44"/>
      <c r="GWM6938" s="80"/>
      <c r="GWN6938" s="47"/>
      <c r="GWO6938" s="80"/>
      <c r="GWP6938" s="80"/>
      <c r="GWQ6938" s="80"/>
      <c r="GWR6938" s="80"/>
      <c r="GWS6938" s="80"/>
      <c r="GWT6938" s="47"/>
      <c r="GWU6938" s="80"/>
      <c r="GWV6938" s="29"/>
      <c r="GWW6938" s="29"/>
      <c r="GWX6938" s="29"/>
      <c r="GWY6938" s="47"/>
      <c r="GWZ6938" s="80"/>
      <c r="GXA6938" s="28"/>
      <c r="GXB6938" s="44"/>
      <c r="GXC6938" s="80"/>
      <c r="GXD6938" s="47"/>
      <c r="GXE6938" s="80"/>
      <c r="GXF6938" s="80"/>
      <c r="GXG6938" s="80"/>
      <c r="GXH6938" s="80"/>
      <c r="GXI6938" s="80"/>
      <c r="GXJ6938" s="47"/>
      <c r="GXK6938" s="80"/>
      <c r="GXL6938" s="29"/>
      <c r="GXM6938" s="29"/>
      <c r="GXN6938" s="29"/>
      <c r="GXO6938" s="47"/>
      <c r="GXP6938" s="80"/>
      <c r="GXQ6938" s="28"/>
      <c r="GXR6938" s="44"/>
      <c r="GXS6938" s="80"/>
      <c r="GXT6938" s="47"/>
      <c r="GXU6938" s="80"/>
      <c r="GXV6938" s="80"/>
      <c r="GXW6938" s="80"/>
      <c r="GXX6938" s="80"/>
      <c r="GXY6938" s="80"/>
      <c r="GXZ6938" s="47"/>
      <c r="GYA6938" s="80"/>
      <c r="GYB6938" s="29"/>
      <c r="GYC6938" s="29"/>
      <c r="GYD6938" s="29"/>
      <c r="GYE6938" s="47"/>
      <c r="GYF6938" s="80"/>
      <c r="GYG6938" s="28"/>
      <c r="GYH6938" s="44"/>
      <c r="GYI6938" s="80"/>
      <c r="GYJ6938" s="47"/>
      <c r="GYK6938" s="80"/>
      <c r="GYL6938" s="80"/>
      <c r="GYM6938" s="80"/>
      <c r="GYN6938" s="80"/>
      <c r="GYO6938" s="80"/>
      <c r="GYP6938" s="47"/>
      <c r="GYQ6938" s="80"/>
      <c r="GYR6938" s="29"/>
      <c r="GYS6938" s="29"/>
      <c r="GYT6938" s="29"/>
      <c r="GYU6938" s="47"/>
      <c r="GYV6938" s="80"/>
      <c r="GYW6938" s="28"/>
      <c r="GYX6938" s="44"/>
      <c r="GYY6938" s="80"/>
      <c r="GYZ6938" s="47"/>
      <c r="GZA6938" s="80"/>
      <c r="GZB6938" s="80"/>
      <c r="GZC6938" s="80"/>
      <c r="GZD6938" s="80"/>
      <c r="GZE6938" s="80"/>
      <c r="GZF6938" s="47"/>
      <c r="GZG6938" s="80"/>
      <c r="GZH6938" s="29"/>
      <c r="GZI6938" s="29"/>
      <c r="GZJ6938" s="29"/>
      <c r="GZK6938" s="47"/>
      <c r="GZL6938" s="80"/>
      <c r="GZM6938" s="28"/>
      <c r="GZN6938" s="44"/>
      <c r="GZO6938" s="80"/>
      <c r="GZP6938" s="47"/>
      <c r="GZQ6938" s="80"/>
      <c r="GZR6938" s="80"/>
      <c r="GZS6938" s="80"/>
      <c r="GZT6938" s="80"/>
      <c r="GZU6938" s="80"/>
      <c r="GZV6938" s="47"/>
      <c r="GZW6938" s="80"/>
      <c r="GZX6938" s="29"/>
      <c r="GZY6938" s="29"/>
      <c r="GZZ6938" s="29"/>
      <c r="HAA6938" s="47"/>
      <c r="HAB6938" s="80"/>
      <c r="HAC6938" s="28"/>
      <c r="HAD6938" s="44"/>
      <c r="HAE6938" s="80"/>
      <c r="HAF6938" s="47"/>
      <c r="HAG6938" s="80"/>
      <c r="HAH6938" s="80"/>
      <c r="HAI6938" s="80"/>
      <c r="HAJ6938" s="80"/>
      <c r="HAK6938" s="80"/>
      <c r="HAL6938" s="47"/>
      <c r="HAM6938" s="80"/>
      <c r="HAN6938" s="29"/>
      <c r="HAO6938" s="29"/>
      <c r="HAP6938" s="29"/>
      <c r="HAQ6938" s="47"/>
      <c r="HAR6938" s="80"/>
      <c r="HAS6938" s="28"/>
      <c r="HAT6938" s="44"/>
      <c r="HAU6938" s="80"/>
      <c r="HAV6938" s="47"/>
      <c r="HAW6938" s="80"/>
      <c r="HAX6938" s="80"/>
      <c r="HAY6938" s="80"/>
      <c r="HAZ6938" s="80"/>
      <c r="HBA6938" s="80"/>
      <c r="HBB6938" s="47"/>
      <c r="HBC6938" s="80"/>
      <c r="HBD6938" s="29"/>
      <c r="HBE6938" s="29"/>
      <c r="HBF6938" s="29"/>
      <c r="HBG6938" s="47"/>
      <c r="HBH6938" s="80"/>
      <c r="HBI6938" s="28"/>
      <c r="HBJ6938" s="44"/>
      <c r="HBK6938" s="80"/>
      <c r="HBL6938" s="47"/>
      <c r="HBM6938" s="80"/>
      <c r="HBN6938" s="80"/>
      <c r="HBO6938" s="80"/>
      <c r="HBP6938" s="80"/>
      <c r="HBQ6938" s="80"/>
      <c r="HBR6938" s="47"/>
      <c r="HBS6938" s="80"/>
      <c r="HBT6938" s="29"/>
      <c r="HBU6938" s="29"/>
      <c r="HBV6938" s="29"/>
      <c r="HBW6938" s="47"/>
      <c r="HBX6938" s="80"/>
      <c r="HBY6938" s="28"/>
      <c r="HBZ6938" s="44"/>
      <c r="HCA6938" s="80"/>
      <c r="HCB6938" s="47"/>
      <c r="HCC6938" s="80"/>
      <c r="HCD6938" s="80"/>
      <c r="HCE6938" s="80"/>
      <c r="HCF6938" s="80"/>
      <c r="HCG6938" s="80"/>
      <c r="HCH6938" s="47"/>
      <c r="HCI6938" s="80"/>
      <c r="HCJ6938" s="29"/>
      <c r="HCK6938" s="29"/>
      <c r="HCL6938" s="29"/>
      <c r="HCM6938" s="47"/>
      <c r="HCN6938" s="80"/>
      <c r="HCO6938" s="28"/>
      <c r="HCP6938" s="44"/>
      <c r="HCQ6938" s="80"/>
      <c r="HCR6938" s="47"/>
      <c r="HCS6938" s="80"/>
      <c r="HCT6938" s="80"/>
      <c r="HCU6938" s="80"/>
      <c r="HCV6938" s="80"/>
      <c r="HCW6938" s="80"/>
      <c r="HCX6938" s="47"/>
      <c r="HCY6938" s="80"/>
      <c r="HCZ6938" s="29"/>
      <c r="HDA6938" s="29"/>
      <c r="HDB6938" s="29"/>
      <c r="HDC6938" s="47"/>
      <c r="HDD6938" s="80"/>
      <c r="HDE6938" s="28"/>
      <c r="HDF6938" s="44"/>
      <c r="HDG6938" s="80"/>
      <c r="HDH6938" s="47"/>
      <c r="HDI6938" s="80"/>
      <c r="HDJ6938" s="80"/>
      <c r="HDK6938" s="80"/>
      <c r="HDL6938" s="80"/>
      <c r="HDM6938" s="80"/>
      <c r="HDN6938" s="47"/>
      <c r="HDO6938" s="80"/>
      <c r="HDP6938" s="29"/>
      <c r="HDQ6938" s="29"/>
      <c r="HDR6938" s="29"/>
      <c r="HDS6938" s="47"/>
      <c r="HDT6938" s="80"/>
      <c r="HDU6938" s="28"/>
      <c r="HDV6938" s="44"/>
      <c r="HDW6938" s="80"/>
      <c r="HDX6938" s="47"/>
      <c r="HDY6938" s="80"/>
      <c r="HDZ6938" s="80"/>
      <c r="HEA6938" s="80"/>
      <c r="HEB6938" s="80"/>
      <c r="HEC6938" s="80"/>
      <c r="HED6938" s="47"/>
      <c r="HEE6938" s="80"/>
      <c r="HEF6938" s="29"/>
      <c r="HEG6938" s="29"/>
      <c r="HEH6938" s="29"/>
      <c r="HEI6938" s="47"/>
      <c r="HEJ6938" s="80"/>
      <c r="HEK6938" s="28"/>
      <c r="HEL6938" s="44"/>
      <c r="HEM6938" s="80"/>
      <c r="HEN6938" s="47"/>
      <c r="HEO6938" s="80"/>
      <c r="HEP6938" s="80"/>
      <c r="HEQ6938" s="80"/>
      <c r="HER6938" s="80"/>
      <c r="HES6938" s="80"/>
      <c r="HET6938" s="47"/>
      <c r="HEU6938" s="80"/>
      <c r="HEV6938" s="29"/>
      <c r="HEW6938" s="29"/>
      <c r="HEX6938" s="29"/>
      <c r="HEY6938" s="47"/>
      <c r="HEZ6938" s="80"/>
      <c r="HFA6938" s="28"/>
      <c r="HFB6938" s="44"/>
      <c r="HFC6938" s="80"/>
      <c r="HFD6938" s="47"/>
      <c r="HFE6938" s="80"/>
      <c r="HFF6938" s="80"/>
      <c r="HFG6938" s="80"/>
      <c r="HFH6938" s="80"/>
      <c r="HFI6938" s="80"/>
      <c r="HFJ6938" s="47"/>
      <c r="HFK6938" s="80"/>
      <c r="HFL6938" s="29"/>
      <c r="HFM6938" s="29"/>
      <c r="HFN6938" s="29"/>
      <c r="HFO6938" s="47"/>
      <c r="HFP6938" s="80"/>
      <c r="HFQ6938" s="28"/>
      <c r="HFR6938" s="44"/>
      <c r="HFS6938" s="80"/>
      <c r="HFT6938" s="47"/>
      <c r="HFU6938" s="80"/>
      <c r="HFV6938" s="80"/>
      <c r="HFW6938" s="80"/>
      <c r="HFX6938" s="80"/>
      <c r="HFY6938" s="80"/>
      <c r="HFZ6938" s="47"/>
      <c r="HGA6938" s="80"/>
      <c r="HGB6938" s="29"/>
      <c r="HGC6938" s="29"/>
      <c r="HGD6938" s="29"/>
      <c r="HGE6938" s="47"/>
      <c r="HGF6938" s="80"/>
      <c r="HGG6938" s="28"/>
      <c r="HGH6938" s="44"/>
      <c r="HGI6938" s="80"/>
      <c r="HGJ6938" s="47"/>
      <c r="HGK6938" s="80"/>
      <c r="HGL6938" s="80"/>
      <c r="HGM6938" s="80"/>
      <c r="HGN6938" s="80"/>
      <c r="HGO6938" s="80"/>
      <c r="HGP6938" s="47"/>
      <c r="HGQ6938" s="80"/>
      <c r="HGR6938" s="29"/>
      <c r="HGS6938" s="29"/>
      <c r="HGT6938" s="29"/>
      <c r="HGU6938" s="47"/>
      <c r="HGV6938" s="80"/>
      <c r="HGW6938" s="28"/>
      <c r="HGX6938" s="44"/>
      <c r="HGY6938" s="80"/>
      <c r="HGZ6938" s="47"/>
      <c r="HHA6938" s="80"/>
      <c r="HHB6938" s="80"/>
      <c r="HHC6938" s="80"/>
      <c r="HHD6938" s="80"/>
      <c r="HHE6938" s="80"/>
      <c r="HHF6938" s="47"/>
      <c r="HHG6938" s="80"/>
      <c r="HHH6938" s="29"/>
      <c r="HHI6938" s="29"/>
      <c r="HHJ6938" s="29"/>
      <c r="HHK6938" s="47"/>
      <c r="HHL6938" s="80"/>
      <c r="HHM6938" s="28"/>
      <c r="HHN6938" s="44"/>
      <c r="HHO6938" s="80"/>
      <c r="HHP6938" s="47"/>
      <c r="HHQ6938" s="80"/>
      <c r="HHR6938" s="80"/>
      <c r="HHS6938" s="80"/>
      <c r="HHT6938" s="80"/>
      <c r="HHU6938" s="80"/>
      <c r="HHV6938" s="47"/>
      <c r="HHW6938" s="80"/>
      <c r="HHX6938" s="29"/>
      <c r="HHY6938" s="29"/>
      <c r="HHZ6938" s="29"/>
      <c r="HIA6938" s="47"/>
      <c r="HIB6938" s="80"/>
      <c r="HIC6938" s="28"/>
      <c r="HID6938" s="44"/>
      <c r="HIE6938" s="80"/>
      <c r="HIF6938" s="47"/>
      <c r="HIG6938" s="80"/>
      <c r="HIH6938" s="80"/>
      <c r="HII6938" s="80"/>
      <c r="HIJ6938" s="80"/>
      <c r="HIK6938" s="80"/>
      <c r="HIL6938" s="47"/>
      <c r="HIM6938" s="80"/>
      <c r="HIN6938" s="29"/>
      <c r="HIO6938" s="29"/>
      <c r="HIP6938" s="29"/>
      <c r="HIQ6938" s="47"/>
      <c r="HIR6938" s="80"/>
      <c r="HIS6938" s="28"/>
      <c r="HIT6938" s="44"/>
      <c r="HIU6938" s="80"/>
      <c r="HIV6938" s="47"/>
      <c r="HIW6938" s="80"/>
      <c r="HIX6938" s="80"/>
      <c r="HIY6938" s="80"/>
      <c r="HIZ6938" s="80"/>
      <c r="HJA6938" s="80"/>
      <c r="HJB6938" s="47"/>
      <c r="HJC6938" s="80"/>
      <c r="HJD6938" s="29"/>
      <c r="HJE6938" s="29"/>
      <c r="HJF6938" s="29"/>
      <c r="HJG6938" s="47"/>
      <c r="HJH6938" s="80"/>
      <c r="HJI6938" s="28"/>
      <c r="HJJ6938" s="44"/>
      <c r="HJK6938" s="80"/>
      <c r="HJL6938" s="47"/>
      <c r="HJM6938" s="80"/>
      <c r="HJN6938" s="80"/>
      <c r="HJO6938" s="80"/>
      <c r="HJP6938" s="80"/>
      <c r="HJQ6938" s="80"/>
      <c r="HJR6938" s="47"/>
      <c r="HJS6938" s="80"/>
      <c r="HJT6938" s="29"/>
      <c r="HJU6938" s="29"/>
      <c r="HJV6938" s="29"/>
      <c r="HJW6938" s="47"/>
      <c r="HJX6938" s="80"/>
      <c r="HJY6938" s="28"/>
      <c r="HJZ6938" s="44"/>
      <c r="HKA6938" s="80"/>
      <c r="HKB6938" s="47"/>
      <c r="HKC6938" s="80"/>
      <c r="HKD6938" s="80"/>
      <c r="HKE6938" s="80"/>
      <c r="HKF6938" s="80"/>
      <c r="HKG6938" s="80"/>
      <c r="HKH6938" s="47"/>
      <c r="HKI6938" s="80"/>
      <c r="HKJ6938" s="29"/>
      <c r="HKK6938" s="29"/>
      <c r="HKL6938" s="29"/>
      <c r="HKM6938" s="47"/>
      <c r="HKN6938" s="80"/>
      <c r="HKO6938" s="28"/>
      <c r="HKP6938" s="44"/>
      <c r="HKQ6938" s="80"/>
      <c r="HKR6938" s="47"/>
      <c r="HKS6938" s="80"/>
      <c r="HKT6938" s="80"/>
      <c r="HKU6938" s="80"/>
      <c r="HKV6938" s="80"/>
      <c r="HKW6938" s="80"/>
      <c r="HKX6938" s="47"/>
      <c r="HKY6938" s="80"/>
      <c r="HKZ6938" s="29"/>
      <c r="HLA6938" s="29"/>
      <c r="HLB6938" s="29"/>
      <c r="HLC6938" s="47"/>
      <c r="HLD6938" s="80"/>
      <c r="HLE6938" s="28"/>
      <c r="HLF6938" s="44"/>
      <c r="HLG6938" s="80"/>
      <c r="HLH6938" s="47"/>
      <c r="HLI6938" s="80"/>
      <c r="HLJ6938" s="80"/>
      <c r="HLK6938" s="80"/>
      <c r="HLL6938" s="80"/>
      <c r="HLM6938" s="80"/>
      <c r="HLN6938" s="47"/>
      <c r="HLO6938" s="80"/>
      <c r="HLP6938" s="29"/>
      <c r="HLQ6938" s="29"/>
      <c r="HLR6938" s="29"/>
      <c r="HLS6938" s="47"/>
      <c r="HLT6938" s="80"/>
      <c r="HLU6938" s="28"/>
      <c r="HLV6938" s="44"/>
      <c r="HLW6938" s="80"/>
      <c r="HLX6938" s="47"/>
      <c r="HLY6938" s="80"/>
      <c r="HLZ6938" s="80"/>
      <c r="HMA6938" s="80"/>
      <c r="HMB6938" s="80"/>
      <c r="HMC6938" s="80"/>
      <c r="HMD6938" s="47"/>
      <c r="HME6938" s="80"/>
      <c r="HMF6938" s="29"/>
      <c r="HMG6938" s="29"/>
      <c r="HMH6938" s="29"/>
      <c r="HMI6938" s="47"/>
      <c r="HMJ6938" s="80"/>
      <c r="HMK6938" s="28"/>
      <c r="HML6938" s="44"/>
      <c r="HMM6938" s="80"/>
      <c r="HMN6938" s="47"/>
      <c r="HMO6938" s="80"/>
      <c r="HMP6938" s="80"/>
      <c r="HMQ6938" s="80"/>
      <c r="HMR6938" s="80"/>
      <c r="HMS6938" s="80"/>
      <c r="HMT6938" s="47"/>
      <c r="HMU6938" s="80"/>
      <c r="HMV6938" s="29"/>
      <c r="HMW6938" s="29"/>
      <c r="HMX6938" s="29"/>
      <c r="HMY6938" s="47"/>
      <c r="HMZ6938" s="80"/>
      <c r="HNA6938" s="28"/>
      <c r="HNB6938" s="44"/>
      <c r="HNC6938" s="80"/>
      <c r="HND6938" s="47"/>
      <c r="HNE6938" s="80"/>
      <c r="HNF6938" s="80"/>
      <c r="HNG6938" s="80"/>
      <c r="HNH6938" s="80"/>
      <c r="HNI6938" s="80"/>
      <c r="HNJ6938" s="47"/>
      <c r="HNK6938" s="80"/>
      <c r="HNL6938" s="29"/>
      <c r="HNM6938" s="29"/>
      <c r="HNN6938" s="29"/>
      <c r="HNO6938" s="47"/>
      <c r="HNP6938" s="80"/>
      <c r="HNQ6938" s="28"/>
      <c r="HNR6938" s="44"/>
      <c r="HNS6938" s="80"/>
      <c r="HNT6938" s="47"/>
      <c r="HNU6938" s="80"/>
      <c r="HNV6938" s="80"/>
      <c r="HNW6938" s="80"/>
      <c r="HNX6938" s="80"/>
      <c r="HNY6938" s="80"/>
      <c r="HNZ6938" s="47"/>
      <c r="HOA6938" s="80"/>
      <c r="HOB6938" s="29"/>
      <c r="HOC6938" s="29"/>
      <c r="HOD6938" s="29"/>
      <c r="HOE6938" s="47"/>
      <c r="HOF6938" s="80"/>
      <c r="HOG6938" s="28"/>
      <c r="HOH6938" s="44"/>
      <c r="HOI6938" s="80"/>
      <c r="HOJ6938" s="47"/>
      <c r="HOK6938" s="80"/>
      <c r="HOL6938" s="80"/>
      <c r="HOM6938" s="80"/>
      <c r="HON6938" s="80"/>
      <c r="HOO6938" s="80"/>
      <c r="HOP6938" s="47"/>
      <c r="HOQ6938" s="80"/>
      <c r="HOR6938" s="29"/>
      <c r="HOS6938" s="29"/>
      <c r="HOT6938" s="29"/>
      <c r="HOU6938" s="47"/>
      <c r="HOV6938" s="80"/>
      <c r="HOW6938" s="28"/>
      <c r="HOX6938" s="44"/>
      <c r="HOY6938" s="80"/>
      <c r="HOZ6938" s="47"/>
      <c r="HPA6938" s="80"/>
      <c r="HPB6938" s="80"/>
      <c r="HPC6938" s="80"/>
      <c r="HPD6938" s="80"/>
      <c r="HPE6938" s="80"/>
      <c r="HPF6938" s="47"/>
      <c r="HPG6938" s="80"/>
      <c r="HPH6938" s="29"/>
      <c r="HPI6938" s="29"/>
      <c r="HPJ6938" s="29"/>
      <c r="HPK6938" s="47"/>
      <c r="HPL6938" s="80"/>
      <c r="HPM6938" s="28"/>
      <c r="HPN6938" s="44"/>
      <c r="HPO6938" s="80"/>
      <c r="HPP6938" s="47"/>
      <c r="HPQ6938" s="80"/>
      <c r="HPR6938" s="80"/>
      <c r="HPS6938" s="80"/>
      <c r="HPT6938" s="80"/>
      <c r="HPU6938" s="80"/>
      <c r="HPV6938" s="47"/>
      <c r="HPW6938" s="80"/>
      <c r="HPX6938" s="29"/>
      <c r="HPY6938" s="29"/>
      <c r="HPZ6938" s="29"/>
      <c r="HQA6938" s="47"/>
      <c r="HQB6938" s="80"/>
      <c r="HQC6938" s="28"/>
      <c r="HQD6938" s="44"/>
      <c r="HQE6938" s="80"/>
      <c r="HQF6938" s="47"/>
      <c r="HQG6938" s="80"/>
      <c r="HQH6938" s="80"/>
      <c r="HQI6938" s="80"/>
      <c r="HQJ6938" s="80"/>
      <c r="HQK6938" s="80"/>
      <c r="HQL6938" s="47"/>
      <c r="HQM6938" s="80"/>
      <c r="HQN6938" s="29"/>
      <c r="HQO6938" s="29"/>
      <c r="HQP6938" s="29"/>
      <c r="HQQ6938" s="47"/>
      <c r="HQR6938" s="80"/>
      <c r="HQS6938" s="28"/>
      <c r="HQT6938" s="44"/>
      <c r="HQU6938" s="80"/>
      <c r="HQV6938" s="47"/>
      <c r="HQW6938" s="80"/>
      <c r="HQX6938" s="80"/>
      <c r="HQY6938" s="80"/>
      <c r="HQZ6938" s="80"/>
      <c r="HRA6938" s="80"/>
      <c r="HRB6938" s="47"/>
      <c r="HRC6938" s="80"/>
      <c r="HRD6938" s="29"/>
      <c r="HRE6938" s="29"/>
      <c r="HRF6938" s="29"/>
      <c r="HRG6938" s="47"/>
      <c r="HRH6938" s="80"/>
      <c r="HRI6938" s="28"/>
    </row>
    <row r="6939" spans="1:15405" hidden="1">
      <c r="A6939" s="10"/>
      <c r="B6939" s="11"/>
      <c r="C6939" s="12"/>
      <c r="D6939" s="11"/>
      <c r="E6939" s="11"/>
      <c r="F6939" s="11"/>
      <c r="G6939" s="11"/>
      <c r="H6939" s="11"/>
      <c r="I6939" s="12" t="str">
        <f>IFERROR(((VLOOKUP(D6939,#REF!,2,FALSE))+C6939)+IF(#REF!="SIM",7,0)+IF(D6939="PROGRAMADA","ERRO",0)," ")</f>
        <v xml:space="preserve"> </v>
      </c>
    </row>
    <row r="6940" spans="1:15405" hidden="1">
      <c r="A6940" s="10"/>
      <c r="B6940" s="11"/>
      <c r="C6940" s="12"/>
      <c r="D6940" s="11"/>
      <c r="E6940" s="11"/>
      <c r="F6940" s="11"/>
      <c r="G6940" s="11"/>
      <c r="H6940" s="11"/>
      <c r="I6940" s="12" t="str">
        <f>IFERROR(((VLOOKUP(D6940,#REF!,2,FALSE))+C6940)+IF(#REF!="SIM",7,0)+IF(D6940="PROGRAMADA","ERRO",0)," ")</f>
        <v xml:space="preserve"> </v>
      </c>
    </row>
    <row r="6941" spans="1:15405" hidden="1">
      <c r="A6941" s="10"/>
      <c r="B6941" s="11"/>
      <c r="C6941" s="12"/>
      <c r="D6941" s="11"/>
      <c r="E6941" s="11"/>
      <c r="F6941" s="11"/>
      <c r="G6941" s="11"/>
      <c r="H6941" s="11"/>
      <c r="I6941" s="12" t="str">
        <f>IFERROR(((VLOOKUP(D6941,#REF!,2,FALSE))+C6941)+IF(#REF!="SIM",7,0)+IF(D6941="PROGRAMADA","ERRO",0)," ")</f>
        <v xml:space="preserve"> </v>
      </c>
    </row>
    <row r="6942" spans="1:15405" hidden="1">
      <c r="A6942" s="10"/>
      <c r="B6942" s="11"/>
      <c r="C6942" s="12"/>
      <c r="D6942" s="11"/>
      <c r="E6942" s="11"/>
      <c r="F6942" s="11"/>
      <c r="G6942" s="11"/>
      <c r="H6942" s="11"/>
      <c r="I6942" s="12" t="str">
        <f>IFERROR(((VLOOKUP(D6942,#REF!,2,FALSE))+C6942)+IF(#REF!="SIM",7,0)+IF(D6942="PROGRAMADA","ERRO",0)," ")</f>
        <v xml:space="preserve"> </v>
      </c>
    </row>
    <row r="6943" spans="1:15405" hidden="1">
      <c r="A6943" s="10"/>
      <c r="B6943" s="11"/>
      <c r="C6943" s="12"/>
      <c r="D6943" s="11"/>
      <c r="E6943" s="11"/>
      <c r="F6943" s="11"/>
      <c r="G6943" s="11"/>
      <c r="H6943" s="11"/>
      <c r="I6943" s="12" t="str">
        <f>IFERROR(((VLOOKUP(D6943,#REF!,2,FALSE))+C6943)+IF(#REF!="SIM",7,0)+IF(D6943="PROGRAMADA","ERRO",0)," ")</f>
        <v xml:space="preserve"> </v>
      </c>
    </row>
    <row r="6944" spans="1:15405" hidden="1">
      <c r="A6944" s="10"/>
      <c r="B6944" s="11"/>
      <c r="C6944" s="12"/>
      <c r="D6944" s="11"/>
      <c r="E6944" s="11"/>
      <c r="F6944" s="11"/>
      <c r="G6944" s="11"/>
      <c r="H6944" s="11"/>
      <c r="I6944" s="12" t="str">
        <f>IFERROR(((VLOOKUP(D6944,#REF!,2,FALSE))+C6944)+IF(#REF!="SIM",7,0)+IF(D6944="PROGRAMADA","ERRO",0)," ")</f>
        <v xml:space="preserve"> </v>
      </c>
    </row>
    <row r="6945" spans="1:9" hidden="1">
      <c r="A6945" s="10"/>
      <c r="B6945" s="11"/>
      <c r="C6945" s="12"/>
      <c r="D6945" s="11"/>
      <c r="E6945" s="11"/>
      <c r="F6945" s="11"/>
      <c r="G6945" s="11"/>
      <c r="H6945" s="11"/>
      <c r="I6945" s="12" t="str">
        <f>IFERROR(((VLOOKUP(D6945,#REF!,2,FALSE))+C6945)+IF(#REF!="SIM",7,0)+IF(D6945="PROGRAMADA","ERRO",0)," ")</f>
        <v xml:space="preserve"> </v>
      </c>
    </row>
    <row r="6946" spans="1:9" hidden="1">
      <c r="A6946" s="10"/>
      <c r="B6946" s="11"/>
      <c r="C6946" s="12"/>
      <c r="D6946" s="11"/>
      <c r="E6946" s="11"/>
      <c r="F6946" s="11"/>
      <c r="G6946" s="11"/>
      <c r="H6946" s="11"/>
      <c r="I6946" s="12" t="str">
        <f>IFERROR(((VLOOKUP(D6946,#REF!,2,FALSE))+C6946)+IF(#REF!="SIM",7,0)+IF(D6946="PROGRAMADA","ERRO",0)," ")</f>
        <v xml:space="preserve"> </v>
      </c>
    </row>
    <row r="6947" spans="1:9" hidden="1">
      <c r="A6947" s="10"/>
      <c r="B6947" s="11"/>
      <c r="C6947" s="12"/>
      <c r="D6947" s="11"/>
      <c r="E6947" s="11"/>
      <c r="F6947" s="11"/>
      <c r="G6947" s="11"/>
      <c r="H6947" s="11"/>
      <c r="I6947" s="12" t="str">
        <f>IFERROR(((VLOOKUP(D6947,#REF!,2,FALSE))+C6947)+IF(#REF!="SIM",7,0)+IF(D6947="PROGRAMADA","ERRO",0)," ")</f>
        <v xml:space="preserve"> </v>
      </c>
    </row>
    <row r="6948" spans="1:9" hidden="1">
      <c r="A6948" s="10"/>
      <c r="B6948" s="11"/>
      <c r="C6948" s="12"/>
      <c r="D6948" s="11"/>
      <c r="E6948" s="11"/>
      <c r="F6948" s="11"/>
      <c r="G6948" s="11"/>
      <c r="H6948" s="11"/>
      <c r="I6948" s="12" t="str">
        <f>IFERROR(((VLOOKUP(D6948,#REF!,2,FALSE))+C6948)+IF(#REF!="SIM",7,0)+IF(D6948="PROGRAMADA","ERRO",0)," ")</f>
        <v xml:space="preserve"> </v>
      </c>
    </row>
    <row r="6949" spans="1:9" hidden="1">
      <c r="A6949" s="10"/>
      <c r="B6949" s="11"/>
      <c r="C6949" s="12"/>
      <c r="D6949" s="11"/>
      <c r="E6949" s="11"/>
      <c r="F6949" s="11"/>
      <c r="G6949" s="11"/>
      <c r="H6949" s="11"/>
      <c r="I6949" s="12" t="str">
        <f>IFERROR(((VLOOKUP(D6949,#REF!,2,FALSE))+C6949)+IF(#REF!="SIM",7,0)+IF(D6949="PROGRAMADA","ERRO",0)," ")</f>
        <v xml:space="preserve"> </v>
      </c>
    </row>
    <row r="6950" spans="1:9" hidden="1">
      <c r="A6950" s="10"/>
      <c r="B6950" s="11"/>
      <c r="C6950" s="12"/>
      <c r="D6950" s="11"/>
      <c r="E6950" s="11"/>
      <c r="F6950" s="11"/>
      <c r="G6950" s="11"/>
      <c r="H6950" s="11"/>
      <c r="I6950" s="12" t="str">
        <f>IFERROR(((VLOOKUP(D6950,#REF!,2,FALSE))+C6950)+IF(#REF!="SIM",7,0)+IF(D6950="PROGRAMADA","ERRO",0)," ")</f>
        <v xml:space="preserve"> </v>
      </c>
    </row>
    <row r="6951" spans="1:9" hidden="1">
      <c r="A6951" s="10"/>
      <c r="B6951" s="11"/>
      <c r="C6951" s="12"/>
      <c r="D6951" s="11"/>
      <c r="E6951" s="11"/>
      <c r="F6951" s="11"/>
      <c r="G6951" s="11"/>
      <c r="H6951" s="11"/>
      <c r="I6951" s="12" t="str">
        <f>IFERROR(((VLOOKUP(D6951,#REF!,2,FALSE))+C6951)+IF(#REF!="SIM",7,0)+IF(D6951="PROGRAMADA","ERRO",0)," ")</f>
        <v xml:space="preserve"> </v>
      </c>
    </row>
    <row r="6952" spans="1:9" hidden="1">
      <c r="A6952" s="10"/>
      <c r="B6952" s="11"/>
      <c r="C6952" s="12"/>
      <c r="D6952" s="11"/>
      <c r="E6952" s="11"/>
      <c r="F6952" s="11"/>
      <c r="G6952" s="11"/>
      <c r="H6952" s="11"/>
      <c r="I6952" s="12" t="str">
        <f>IFERROR(((VLOOKUP(D6952,#REF!,2,FALSE))+C6952)+IF(#REF!="SIM",7,0)+IF(D6952="PROGRAMADA","ERRO",0)," ")</f>
        <v xml:space="preserve"> </v>
      </c>
    </row>
    <row r="6953" spans="1:9" hidden="1">
      <c r="A6953" s="10"/>
      <c r="B6953" s="11"/>
      <c r="C6953" s="12"/>
      <c r="D6953" s="11"/>
      <c r="E6953" s="11"/>
      <c r="F6953" s="11"/>
      <c r="G6953" s="11"/>
      <c r="H6953" s="11"/>
      <c r="I6953" s="12" t="str">
        <f>IFERROR(((VLOOKUP(D6953,#REF!,2,FALSE))+C6953)+IF(#REF!="SIM",7,0)+IF(D6953="PROGRAMADA","ERRO",0)," ")</f>
        <v xml:space="preserve"> </v>
      </c>
    </row>
    <row r="6954" spans="1:9" hidden="1">
      <c r="A6954" s="10"/>
      <c r="B6954" s="11"/>
      <c r="C6954" s="12"/>
      <c r="D6954" s="11"/>
      <c r="E6954" s="11"/>
      <c r="F6954" s="11"/>
      <c r="G6954" s="11"/>
      <c r="H6954" s="11"/>
      <c r="I6954" s="12" t="str">
        <f>IFERROR(((VLOOKUP(D6954,#REF!,2,FALSE))+C6954)+IF(#REF!="SIM",7,0)+IF(D6954="PROGRAMADA","ERRO",0)," ")</f>
        <v xml:space="preserve"> </v>
      </c>
    </row>
    <row r="6955" spans="1:9" hidden="1">
      <c r="A6955" s="10"/>
      <c r="B6955" s="11"/>
      <c r="C6955" s="12"/>
      <c r="D6955" s="11"/>
      <c r="E6955" s="11"/>
      <c r="F6955" s="11"/>
      <c r="G6955" s="11"/>
      <c r="H6955" s="11"/>
      <c r="I6955" s="12" t="str">
        <f>IFERROR(((VLOOKUP(D6955,#REF!,2,FALSE))+C6955)+IF(#REF!="SIM",7,0)+IF(D6955="PROGRAMADA","ERRO",0)," ")</f>
        <v xml:space="preserve"> </v>
      </c>
    </row>
    <row r="6956" spans="1:9" hidden="1">
      <c r="A6956" s="10"/>
      <c r="B6956" s="11"/>
      <c r="C6956" s="12"/>
      <c r="D6956" s="11"/>
      <c r="E6956" s="11"/>
      <c r="F6956" s="11"/>
      <c r="G6956" s="11"/>
      <c r="H6956" s="11"/>
      <c r="I6956" s="12" t="str">
        <f>IFERROR(((VLOOKUP(D6956,#REF!,2,FALSE))+C6956)+IF(#REF!="SIM",7,0)+IF(D6956="PROGRAMADA","ERRO",0)," ")</f>
        <v xml:space="preserve"> </v>
      </c>
    </row>
    <row r="6957" spans="1:9" hidden="1">
      <c r="A6957" s="10"/>
      <c r="B6957" s="11"/>
      <c r="C6957" s="12"/>
      <c r="D6957" s="11"/>
      <c r="E6957" s="11"/>
      <c r="F6957" s="11"/>
      <c r="G6957" s="11"/>
      <c r="H6957" s="11"/>
      <c r="I6957" s="12" t="str">
        <f>IFERROR(((VLOOKUP(D6957,#REF!,2,FALSE))+C6957)+IF(#REF!="SIM",7,0)+IF(D6957="PROGRAMADA","ERRO",0)," ")</f>
        <v xml:space="preserve"> </v>
      </c>
    </row>
    <row r="6958" spans="1:9" hidden="1">
      <c r="A6958" s="10"/>
      <c r="B6958" s="11"/>
      <c r="C6958" s="12"/>
      <c r="D6958" s="11"/>
      <c r="E6958" s="11"/>
      <c r="F6958" s="11"/>
      <c r="G6958" s="11"/>
      <c r="H6958" s="11"/>
      <c r="I6958" s="12" t="str">
        <f>IFERROR(((VLOOKUP(D6958,#REF!,2,FALSE))+C6958)+IF(#REF!="SIM",7,0)+IF(D6958="PROGRAMADA","ERRO",0)," ")</f>
        <v xml:space="preserve"> </v>
      </c>
    </row>
    <row r="6959" spans="1:9" hidden="1">
      <c r="A6959" s="10"/>
      <c r="B6959" s="11"/>
      <c r="C6959" s="12"/>
      <c r="D6959" s="11"/>
      <c r="E6959" s="11"/>
      <c r="F6959" s="11"/>
      <c r="G6959" s="11"/>
      <c r="H6959" s="11"/>
      <c r="I6959" s="12" t="str">
        <f>IFERROR(((VLOOKUP(D6959,#REF!,2,FALSE))+C6959)+IF(#REF!="SIM",7,0)+IF(D6959="PROGRAMADA","ERRO",0)," ")</f>
        <v xml:space="preserve"> </v>
      </c>
    </row>
    <row r="6960" spans="1:9" hidden="1">
      <c r="A6960" s="10"/>
      <c r="B6960" s="11"/>
      <c r="C6960" s="12"/>
      <c r="D6960" s="11"/>
      <c r="E6960" s="11"/>
      <c r="F6960" s="11"/>
      <c r="G6960" s="11"/>
      <c r="H6960" s="11"/>
      <c r="I6960" s="12" t="str">
        <f>IFERROR(((VLOOKUP(D6960,#REF!,2,FALSE))+C6960)+IF(#REF!="SIM",7,0)+IF(D6960="PROGRAMADA","ERRO",0)," ")</f>
        <v xml:space="preserve"> </v>
      </c>
    </row>
    <row r="6961" spans="1:9" hidden="1">
      <c r="A6961" s="10"/>
      <c r="B6961" s="11"/>
      <c r="C6961" s="12"/>
      <c r="D6961" s="11"/>
      <c r="E6961" s="11"/>
      <c r="F6961" s="11"/>
      <c r="G6961" s="11"/>
      <c r="H6961" s="11"/>
      <c r="I6961" s="12" t="str">
        <f>IFERROR(((VLOOKUP(D6961,#REF!,2,FALSE))+C6961)+IF(#REF!="SIM",7,0)+IF(D6961="PROGRAMADA","ERRO",0)," ")</f>
        <v xml:space="preserve"> </v>
      </c>
    </row>
    <row r="6962" spans="1:9" hidden="1">
      <c r="A6962" s="10"/>
      <c r="B6962" s="11"/>
      <c r="C6962" s="12"/>
      <c r="D6962" s="11"/>
      <c r="E6962" s="11"/>
      <c r="F6962" s="11"/>
      <c r="G6962" s="11"/>
      <c r="H6962" s="11"/>
      <c r="I6962" s="12" t="str">
        <f>IFERROR(((VLOOKUP(D6962,#REF!,2,FALSE))+C6962)+IF(#REF!="SIM",7,0)+IF(D6962="PROGRAMADA","ERRO",0)," ")</f>
        <v xml:space="preserve"> </v>
      </c>
    </row>
    <row r="6963" spans="1:9" hidden="1">
      <c r="A6963" s="10"/>
      <c r="B6963" s="11"/>
      <c r="C6963" s="12"/>
      <c r="D6963" s="11"/>
      <c r="E6963" s="11"/>
      <c r="F6963" s="11"/>
      <c r="G6963" s="11"/>
      <c r="H6963" s="11"/>
      <c r="I6963" s="12" t="str">
        <f>IFERROR(((VLOOKUP(D6963,#REF!,2,FALSE))+C6963)+IF(#REF!="SIM",7,0)+IF(D6963="PROGRAMADA","ERRO",0)," ")</f>
        <v xml:space="preserve"> </v>
      </c>
    </row>
    <row r="6964" spans="1:9" hidden="1">
      <c r="A6964" s="10"/>
      <c r="B6964" s="11"/>
      <c r="C6964" s="12"/>
      <c r="D6964" s="11"/>
      <c r="E6964" s="11"/>
      <c r="F6964" s="11"/>
      <c r="G6964" s="11"/>
      <c r="H6964" s="11"/>
      <c r="I6964" s="12" t="str">
        <f>IFERROR(((VLOOKUP(D6964,#REF!,2,FALSE))+C6964)+IF(#REF!="SIM",7,0)+IF(D6964="PROGRAMADA","ERRO",0)," ")</f>
        <v xml:space="preserve"> </v>
      </c>
    </row>
    <row r="6965" spans="1:9" hidden="1">
      <c r="A6965" s="10"/>
      <c r="B6965" s="11"/>
      <c r="C6965" s="12"/>
      <c r="D6965" s="11"/>
      <c r="E6965" s="11"/>
      <c r="F6965" s="11"/>
      <c r="G6965" s="11"/>
      <c r="H6965" s="11"/>
      <c r="I6965" s="12" t="str">
        <f>IFERROR(((VLOOKUP(D6965,#REF!,2,FALSE))+C6965)+IF(#REF!="SIM",7,0)+IF(D6965="PROGRAMADA","ERRO",0)," ")</f>
        <v xml:space="preserve"> </v>
      </c>
    </row>
    <row r="6966" spans="1:9" hidden="1">
      <c r="A6966" s="10"/>
      <c r="B6966" s="11"/>
      <c r="C6966" s="12"/>
      <c r="D6966" s="11"/>
      <c r="E6966" s="11"/>
      <c r="F6966" s="11"/>
      <c r="G6966" s="11"/>
      <c r="H6966" s="11"/>
      <c r="I6966" s="12" t="str">
        <f>IFERROR(((VLOOKUP(D6966,#REF!,2,FALSE))+C6966)+IF(#REF!="SIM",7,0)+IF(D6966="PROGRAMADA","ERRO",0)," ")</f>
        <v xml:space="preserve"> </v>
      </c>
    </row>
    <row r="6967" spans="1:9" hidden="1">
      <c r="A6967" s="10"/>
      <c r="B6967" s="11"/>
      <c r="C6967" s="12"/>
      <c r="D6967" s="11"/>
      <c r="E6967" s="11"/>
      <c r="F6967" s="11"/>
      <c r="G6967" s="11"/>
      <c r="H6967" s="11"/>
      <c r="I6967" s="12" t="str">
        <f>IFERROR(((VLOOKUP(D6967,#REF!,2,FALSE))+C6967)+IF(#REF!="SIM",7,0)+IF(D6967="PROGRAMADA","ERRO",0)," ")</f>
        <v xml:space="preserve"> </v>
      </c>
    </row>
    <row r="6968" spans="1:9" hidden="1">
      <c r="A6968" s="10"/>
      <c r="B6968" s="11"/>
      <c r="C6968" s="12"/>
      <c r="D6968" s="11"/>
      <c r="E6968" s="11"/>
      <c r="F6968" s="11"/>
      <c r="G6968" s="11"/>
      <c r="H6968" s="11"/>
      <c r="I6968" s="12" t="str">
        <f>IFERROR(((VLOOKUP(D6968,#REF!,2,FALSE))+C6968)+IF(#REF!="SIM",7,0)+IF(D6968="PROGRAMADA","ERRO",0)," ")</f>
        <v xml:space="preserve"> </v>
      </c>
    </row>
    <row r="6969" spans="1:9" hidden="1">
      <c r="A6969" s="10"/>
      <c r="B6969" s="11"/>
      <c r="C6969" s="12"/>
      <c r="D6969" s="11"/>
      <c r="E6969" s="11"/>
      <c r="F6969" s="11"/>
      <c r="G6969" s="11"/>
      <c r="H6969" s="11"/>
      <c r="I6969" s="12" t="str">
        <f>IFERROR(((VLOOKUP(D6969,#REF!,2,FALSE))+C6969)+IF(#REF!="SIM",7,0)+IF(D6969="PROGRAMADA","ERRO",0)," ")</f>
        <v xml:space="preserve"> </v>
      </c>
    </row>
    <row r="6970" spans="1:9" hidden="1">
      <c r="A6970" s="10"/>
      <c r="B6970" s="11"/>
      <c r="C6970" s="12"/>
      <c r="D6970" s="11"/>
      <c r="E6970" s="11"/>
      <c r="F6970" s="11"/>
      <c r="G6970" s="11"/>
      <c r="H6970" s="11"/>
      <c r="I6970" s="12" t="str">
        <f>IFERROR(((VLOOKUP(D6970,#REF!,2,FALSE))+C6970)+IF(#REF!="SIM",7,0)+IF(D6970="PROGRAMADA","ERRO",0)," ")</f>
        <v xml:space="preserve"> </v>
      </c>
    </row>
    <row r="6971" spans="1:9" hidden="1">
      <c r="A6971" s="10"/>
      <c r="B6971" s="11"/>
      <c r="C6971" s="12"/>
      <c r="D6971" s="11"/>
      <c r="E6971" s="11"/>
      <c r="F6971" s="11"/>
      <c r="G6971" s="11"/>
      <c r="H6971" s="11"/>
      <c r="I6971" s="12" t="str">
        <f>IFERROR(((VLOOKUP(D6971,#REF!,2,FALSE))+C6971)+IF(#REF!="SIM",7,0)+IF(D6971="PROGRAMADA","ERRO",0)," ")</f>
        <v xml:space="preserve"> </v>
      </c>
    </row>
    <row r="6972" spans="1:9" hidden="1">
      <c r="A6972" s="10"/>
      <c r="B6972" s="11"/>
      <c r="C6972" s="12"/>
      <c r="D6972" s="11"/>
      <c r="E6972" s="11"/>
      <c r="F6972" s="11"/>
      <c r="G6972" s="11"/>
      <c r="H6972" s="11"/>
      <c r="I6972" s="12" t="str">
        <f>IFERROR(((VLOOKUP(D6972,#REF!,2,FALSE))+C6972)+IF(#REF!="SIM",7,0)+IF(D6972="PROGRAMADA","ERRO",0)," ")</f>
        <v xml:space="preserve"> </v>
      </c>
    </row>
    <row r="6973" spans="1:9" hidden="1">
      <c r="A6973" s="10"/>
      <c r="B6973" s="11"/>
      <c r="C6973" s="12"/>
      <c r="D6973" s="11"/>
      <c r="E6973" s="11"/>
      <c r="F6973" s="11"/>
      <c r="G6973" s="11"/>
      <c r="H6973" s="11"/>
      <c r="I6973" s="12" t="str">
        <f>IFERROR(((VLOOKUP(D6973,#REF!,2,FALSE))+C6973)+IF(#REF!="SIM",7,0)+IF(D6973="PROGRAMADA","ERRO",0)," ")</f>
        <v xml:space="preserve"> </v>
      </c>
    </row>
    <row r="6974" spans="1:9" hidden="1">
      <c r="A6974" s="10"/>
      <c r="B6974" s="11"/>
      <c r="C6974" s="12"/>
      <c r="D6974" s="11"/>
      <c r="E6974" s="11"/>
      <c r="F6974" s="11"/>
      <c r="G6974" s="11"/>
      <c r="H6974" s="11"/>
      <c r="I6974" s="12" t="str">
        <f>IFERROR(((VLOOKUP(D6974,#REF!,2,FALSE))+C6974)+IF(#REF!="SIM",7,0)+IF(D6974="PROGRAMADA","ERRO",0)," ")</f>
        <v xml:space="preserve"> </v>
      </c>
    </row>
    <row r="6975" spans="1:9" hidden="1">
      <c r="A6975" s="10"/>
      <c r="B6975" s="11"/>
      <c r="C6975" s="12"/>
      <c r="D6975" s="11"/>
      <c r="E6975" s="11"/>
      <c r="F6975" s="11"/>
      <c r="G6975" s="11"/>
      <c r="H6975" s="11"/>
      <c r="I6975" s="12" t="str">
        <f>IFERROR(((VLOOKUP(D6975,#REF!,2,FALSE))+C6975)+IF(#REF!="SIM",7,0)+IF(D6975="PROGRAMADA","ERRO",0)," ")</f>
        <v xml:space="preserve"> </v>
      </c>
    </row>
    <row r="6976" spans="1:9" hidden="1">
      <c r="A6976" s="10"/>
      <c r="B6976" s="11"/>
      <c r="C6976" s="12"/>
      <c r="D6976" s="11"/>
      <c r="E6976" s="11"/>
      <c r="F6976" s="11"/>
      <c r="G6976" s="11"/>
      <c r="H6976" s="11"/>
      <c r="I6976" s="12" t="str">
        <f>IFERROR(((VLOOKUP(D6976,#REF!,2,FALSE))+C6976)+IF(#REF!="SIM",7,0)+IF(D6976="PROGRAMADA","ERRO",0)," ")</f>
        <v xml:space="preserve"> </v>
      </c>
    </row>
    <row r="6977" spans="1:9" hidden="1">
      <c r="A6977" s="10"/>
      <c r="B6977" s="11"/>
      <c r="C6977" s="12"/>
      <c r="D6977" s="11"/>
      <c r="E6977" s="11"/>
      <c r="F6977" s="11"/>
      <c r="G6977" s="11"/>
      <c r="H6977" s="11"/>
      <c r="I6977" s="12" t="str">
        <f>IFERROR(((VLOOKUP(D6977,#REF!,2,FALSE))+C6977)+IF(#REF!="SIM",7,0)+IF(D6977="PROGRAMADA","ERRO",0)," ")</f>
        <v xml:space="preserve"> </v>
      </c>
    </row>
    <row r="6978" spans="1:9" hidden="1">
      <c r="A6978" s="10"/>
      <c r="B6978" s="11"/>
      <c r="C6978" s="12"/>
      <c r="D6978" s="11"/>
      <c r="E6978" s="11"/>
      <c r="F6978" s="11"/>
      <c r="G6978" s="11"/>
      <c r="H6978" s="11"/>
      <c r="I6978" s="12" t="str">
        <f>IFERROR(((VLOOKUP(D6978,#REF!,2,FALSE))+C6978)+IF(#REF!="SIM",7,0)+IF(D6978="PROGRAMADA","ERRO",0)," ")</f>
        <v xml:space="preserve"> </v>
      </c>
    </row>
    <row r="6979" spans="1:9" hidden="1">
      <c r="A6979" s="10"/>
      <c r="B6979" s="11"/>
      <c r="C6979" s="12"/>
      <c r="D6979" s="11"/>
      <c r="E6979" s="11"/>
      <c r="F6979" s="11"/>
      <c r="G6979" s="11"/>
      <c r="H6979" s="11"/>
      <c r="I6979" s="12" t="str">
        <f>IFERROR(((VLOOKUP(D6979,#REF!,2,FALSE))+C6979)+IF(#REF!="SIM",7,0)+IF(D6979="PROGRAMADA","ERRO",0)," ")</f>
        <v xml:space="preserve"> </v>
      </c>
    </row>
    <row r="6980" spans="1:9" hidden="1">
      <c r="A6980" s="10"/>
      <c r="B6980" s="11"/>
      <c r="C6980" s="12"/>
      <c r="D6980" s="11"/>
      <c r="E6980" s="11"/>
      <c r="F6980" s="11"/>
      <c r="G6980" s="11"/>
      <c r="H6980" s="11"/>
      <c r="I6980" s="12" t="str">
        <f>IFERROR(((VLOOKUP(D6980,#REF!,2,FALSE))+C6980)+IF(#REF!="SIM",7,0)+IF(D6980="PROGRAMADA","ERRO",0)," ")</f>
        <v xml:space="preserve"> </v>
      </c>
    </row>
    <row r="6981" spans="1:9" hidden="1">
      <c r="A6981" s="10"/>
      <c r="B6981" s="11"/>
      <c r="C6981" s="12"/>
      <c r="D6981" s="11"/>
      <c r="E6981" s="11"/>
      <c r="F6981" s="11"/>
      <c r="G6981" s="11"/>
      <c r="H6981" s="11"/>
      <c r="I6981" s="12" t="str">
        <f>IFERROR(((VLOOKUP(D6981,#REF!,2,FALSE))+C6981)+IF(#REF!="SIM",7,0)+IF(D6981="PROGRAMADA","ERRO",0)," ")</f>
        <v xml:space="preserve"> </v>
      </c>
    </row>
    <row r="6982" spans="1:9" hidden="1">
      <c r="A6982" s="10"/>
      <c r="B6982" s="11"/>
      <c r="C6982" s="12"/>
      <c r="D6982" s="11"/>
      <c r="E6982" s="11"/>
      <c r="F6982" s="11"/>
      <c r="G6982" s="11"/>
      <c r="H6982" s="11"/>
      <c r="I6982" s="12" t="str">
        <f>IFERROR(((VLOOKUP(D6982,#REF!,2,FALSE))+C6982)+IF(#REF!="SIM",7,0)+IF(D6982="PROGRAMADA","ERRO",0)," ")</f>
        <v xml:space="preserve"> </v>
      </c>
    </row>
    <row r="6983" spans="1:9" hidden="1">
      <c r="A6983" s="10"/>
      <c r="B6983" s="11"/>
      <c r="C6983" s="12"/>
      <c r="D6983" s="11"/>
      <c r="E6983" s="11"/>
      <c r="F6983" s="11"/>
      <c r="G6983" s="11"/>
      <c r="H6983" s="11"/>
      <c r="I6983" s="12" t="str">
        <f>IFERROR(((VLOOKUP(D6983,#REF!,2,FALSE))+C6983)+IF(#REF!="SIM",7,0)+IF(D6983="PROGRAMADA","ERRO",0)," ")</f>
        <v xml:space="preserve"> </v>
      </c>
    </row>
    <row r="6984" spans="1:9" hidden="1">
      <c r="A6984" s="10"/>
      <c r="B6984" s="11"/>
      <c r="C6984" s="12"/>
      <c r="D6984" s="11"/>
      <c r="E6984" s="11"/>
      <c r="F6984" s="11"/>
      <c r="G6984" s="11"/>
      <c r="H6984" s="11"/>
      <c r="I6984" s="12" t="str">
        <f>IFERROR(((VLOOKUP(D6984,#REF!,2,FALSE))+C6984)+IF(#REF!="SIM",7,0)+IF(D6984="PROGRAMADA","ERRO",0)," ")</f>
        <v xml:space="preserve"> </v>
      </c>
    </row>
    <row r="6985" spans="1:9" hidden="1">
      <c r="A6985" s="10"/>
      <c r="B6985" s="11"/>
      <c r="C6985" s="12"/>
      <c r="D6985" s="11"/>
      <c r="E6985" s="11"/>
      <c r="F6985" s="11"/>
      <c r="G6985" s="11"/>
      <c r="H6985" s="11"/>
      <c r="I6985" s="12" t="str">
        <f>IFERROR(((VLOOKUP(D6985,#REF!,2,FALSE))+C6985)+IF(#REF!="SIM",7,0)+IF(D6985="PROGRAMADA","ERRO",0)," ")</f>
        <v xml:space="preserve"> </v>
      </c>
    </row>
    <row r="6986" spans="1:9" hidden="1">
      <c r="A6986" s="10"/>
      <c r="B6986" s="11"/>
      <c r="C6986" s="12"/>
      <c r="D6986" s="11"/>
      <c r="E6986" s="11"/>
      <c r="F6986" s="11"/>
      <c r="G6986" s="11"/>
      <c r="H6986" s="11"/>
      <c r="I6986" s="12" t="str">
        <f>IFERROR(((VLOOKUP(D6986,#REF!,2,FALSE))+C6986)+IF(#REF!="SIM",7,0)+IF(D6986="PROGRAMADA","ERRO",0)," ")</f>
        <v xml:space="preserve"> </v>
      </c>
    </row>
    <row r="6987" spans="1:9" hidden="1">
      <c r="A6987" s="10"/>
      <c r="B6987" s="11"/>
      <c r="C6987" s="12"/>
      <c r="D6987" s="11"/>
      <c r="E6987" s="11"/>
      <c r="F6987" s="11"/>
      <c r="G6987" s="11"/>
      <c r="H6987" s="11"/>
      <c r="I6987" s="12" t="str">
        <f>IFERROR(((VLOOKUP(D6987,#REF!,2,FALSE))+C6987)+IF(#REF!="SIM",7,0)+IF(D6987="PROGRAMADA","ERRO",0)," ")</f>
        <v xml:space="preserve"> </v>
      </c>
    </row>
    <row r="6988" spans="1:9" hidden="1">
      <c r="A6988" s="10"/>
      <c r="B6988" s="11"/>
      <c r="C6988" s="12"/>
      <c r="D6988" s="11"/>
      <c r="E6988" s="11"/>
      <c r="F6988" s="11"/>
      <c r="G6988" s="11"/>
      <c r="H6988" s="11"/>
      <c r="I6988" s="12" t="str">
        <f>IFERROR(((VLOOKUP(D6988,#REF!,2,FALSE))+C6988)+IF(#REF!="SIM",7,0)+IF(D6988="PROGRAMADA","ERRO",0)," ")</f>
        <v xml:space="preserve"> </v>
      </c>
    </row>
    <row r="6989" spans="1:9" hidden="1">
      <c r="A6989" s="10"/>
      <c r="B6989" s="11"/>
      <c r="C6989" s="12"/>
      <c r="D6989" s="11"/>
      <c r="E6989" s="11"/>
      <c r="F6989" s="11"/>
      <c r="G6989" s="11"/>
      <c r="H6989" s="11"/>
      <c r="I6989" s="12" t="str">
        <f>IFERROR(((VLOOKUP(D6989,#REF!,2,FALSE))+C6989)+IF(#REF!="SIM",7,0)+IF(D6989="PROGRAMADA","ERRO",0)," ")</f>
        <v xml:space="preserve"> </v>
      </c>
    </row>
    <row r="6990" spans="1:9" hidden="1">
      <c r="A6990" s="10"/>
      <c r="B6990" s="11"/>
      <c r="C6990" s="12"/>
      <c r="D6990" s="11"/>
      <c r="E6990" s="11"/>
      <c r="F6990" s="11"/>
      <c r="G6990" s="11"/>
      <c r="H6990" s="11"/>
      <c r="I6990" s="12" t="str">
        <f>IFERROR(((VLOOKUP(D6990,#REF!,2,FALSE))+C6990)+IF(#REF!="SIM",7,0)+IF(D6990="PROGRAMADA","ERRO",0)," ")</f>
        <v xml:space="preserve"> </v>
      </c>
    </row>
    <row r="6991" spans="1:9" hidden="1">
      <c r="A6991" s="10"/>
      <c r="B6991" s="11"/>
      <c r="C6991" s="12"/>
      <c r="D6991" s="11"/>
      <c r="E6991" s="11"/>
      <c r="F6991" s="11"/>
      <c r="G6991" s="11"/>
      <c r="H6991" s="11"/>
      <c r="I6991" s="12" t="str">
        <f>IFERROR(((VLOOKUP(D6991,#REF!,2,FALSE))+C6991)+IF(#REF!="SIM",7,0)+IF(D6991="PROGRAMADA","ERRO",0)," ")</f>
        <v xml:space="preserve"> </v>
      </c>
    </row>
    <row r="6992" spans="1:9" hidden="1">
      <c r="A6992" s="10"/>
      <c r="B6992" s="11"/>
      <c r="C6992" s="12"/>
      <c r="D6992" s="11"/>
      <c r="E6992" s="11"/>
      <c r="F6992" s="11"/>
      <c r="G6992" s="11"/>
      <c r="H6992" s="11"/>
      <c r="I6992" s="12" t="str">
        <f>IFERROR(((VLOOKUP(D6992,#REF!,2,FALSE))+C6992)+IF(#REF!="SIM",7,0)+IF(D6992="PROGRAMADA","ERRO",0)," ")</f>
        <v xml:space="preserve"> </v>
      </c>
    </row>
    <row r="6993" spans="1:9" hidden="1">
      <c r="A6993" s="10"/>
      <c r="B6993" s="11"/>
      <c r="C6993" s="12"/>
      <c r="D6993" s="11"/>
      <c r="E6993" s="11"/>
      <c r="F6993" s="11"/>
      <c r="G6993" s="11"/>
      <c r="H6993" s="11"/>
      <c r="I6993" s="12" t="str">
        <f>IFERROR(((VLOOKUP(D6993,#REF!,2,FALSE))+C6993)+IF(#REF!="SIM",7,0)+IF(D6993="PROGRAMADA","ERRO",0)," ")</f>
        <v xml:space="preserve"> </v>
      </c>
    </row>
    <row r="6994" spans="1:9" hidden="1">
      <c r="A6994" s="10"/>
      <c r="B6994" s="11"/>
      <c r="C6994" s="12"/>
      <c r="D6994" s="11"/>
      <c r="E6994" s="11"/>
      <c r="F6994" s="11"/>
      <c r="G6994" s="11"/>
      <c r="H6994" s="11"/>
      <c r="I6994" s="12" t="str">
        <f>IFERROR(((VLOOKUP(D6994,#REF!,2,FALSE))+C6994)+IF(#REF!="SIM",7,0)+IF(D6994="PROGRAMADA","ERRO",0)," ")</f>
        <v xml:space="preserve"> </v>
      </c>
    </row>
    <row r="6995" spans="1:9" hidden="1">
      <c r="A6995" s="10"/>
      <c r="B6995" s="11"/>
      <c r="C6995" s="12"/>
      <c r="D6995" s="11"/>
      <c r="E6995" s="11"/>
      <c r="F6995" s="11"/>
      <c r="G6995" s="11"/>
      <c r="H6995" s="11"/>
      <c r="I6995" s="12" t="str">
        <f>IFERROR(((VLOOKUP(D6995,#REF!,2,FALSE))+C6995)+IF(#REF!="SIM",7,0)+IF(D6995="PROGRAMADA","ERRO",0)," ")</f>
        <v xml:space="preserve"> </v>
      </c>
    </row>
    <row r="6996" spans="1:9" hidden="1">
      <c r="A6996" s="10"/>
      <c r="B6996" s="11"/>
      <c r="C6996" s="12"/>
      <c r="D6996" s="11"/>
      <c r="E6996" s="11"/>
      <c r="F6996" s="11"/>
      <c r="G6996" s="11"/>
      <c r="H6996" s="11"/>
      <c r="I6996" s="12" t="str">
        <f>IFERROR(((VLOOKUP(D6996,#REF!,2,FALSE))+C6996)+IF(#REF!="SIM",7,0)+IF(D6996="PROGRAMADA","ERRO",0)," ")</f>
        <v xml:space="preserve"> </v>
      </c>
    </row>
    <row r="6997" spans="1:9" hidden="1">
      <c r="A6997" s="10"/>
      <c r="B6997" s="11"/>
      <c r="C6997" s="12"/>
      <c r="D6997" s="11"/>
      <c r="E6997" s="11"/>
      <c r="F6997" s="11"/>
      <c r="G6997" s="11"/>
      <c r="H6997" s="11"/>
      <c r="I6997" s="12" t="str">
        <f>IFERROR(((VLOOKUP(D6997,#REF!,2,FALSE))+C6997)+IF(#REF!="SIM",7,0)+IF(D6997="PROGRAMADA","ERRO",0)," ")</f>
        <v xml:space="preserve"> </v>
      </c>
    </row>
    <row r="6998" spans="1:9" hidden="1">
      <c r="A6998" s="10"/>
      <c r="B6998" s="11"/>
      <c r="C6998" s="12"/>
      <c r="D6998" s="11"/>
      <c r="E6998" s="11"/>
      <c r="F6998" s="11"/>
      <c r="G6998" s="11"/>
      <c r="H6998" s="11"/>
      <c r="I6998" s="12" t="str">
        <f>IFERROR(((VLOOKUP(D6998,#REF!,2,FALSE))+C6998)+IF(#REF!="SIM",7,0)+IF(D6998="PROGRAMADA","ERRO",0)," ")</f>
        <v xml:space="preserve"> </v>
      </c>
    </row>
    <row r="6999" spans="1:9" hidden="1">
      <c r="A6999" s="10"/>
      <c r="B6999" s="11"/>
      <c r="C6999" s="12"/>
      <c r="D6999" s="11"/>
      <c r="E6999" s="11"/>
      <c r="F6999" s="11"/>
      <c r="G6999" s="11"/>
      <c r="H6999" s="11"/>
      <c r="I6999" s="12" t="str">
        <f>IFERROR(((VLOOKUP(D6999,#REF!,2,FALSE))+C6999)+IF(#REF!="SIM",7,0)+IF(D6999="PROGRAMADA","ERRO",0)," ")</f>
        <v xml:space="preserve"> </v>
      </c>
    </row>
    <row r="7000" spans="1:9" hidden="1">
      <c r="A7000" s="10"/>
      <c r="B7000" s="11"/>
      <c r="C7000" s="12"/>
      <c r="D7000" s="11"/>
      <c r="E7000" s="11"/>
      <c r="F7000" s="11"/>
      <c r="G7000" s="11"/>
      <c r="H7000" s="11"/>
      <c r="I7000" s="12" t="str">
        <f>IFERROR(((VLOOKUP(D7000,#REF!,2,FALSE))+C7000)+IF(#REF!="SIM",7,0)+IF(D7000="PROGRAMADA","ERRO",0)," ")</f>
        <v xml:space="preserve"> </v>
      </c>
    </row>
    <row r="7001" spans="1:9" hidden="1">
      <c r="A7001" s="10"/>
      <c r="B7001" s="11"/>
      <c r="C7001" s="12"/>
      <c r="D7001" s="11"/>
      <c r="E7001" s="11"/>
      <c r="F7001" s="11"/>
      <c r="G7001" s="11"/>
      <c r="H7001" s="11"/>
      <c r="I7001" s="12" t="str">
        <f>IFERROR(((VLOOKUP(D7001,#REF!,2,FALSE))+C7001)+IF(#REF!="SIM",7,0)+IF(D7001="PROGRAMADA","ERRO",0)," ")</f>
        <v xml:space="preserve"> </v>
      </c>
    </row>
    <row r="7002" spans="1:9" hidden="1">
      <c r="A7002" s="10"/>
      <c r="B7002" s="11"/>
      <c r="C7002" s="12"/>
      <c r="D7002" s="11"/>
      <c r="E7002" s="11"/>
      <c r="F7002" s="11"/>
      <c r="G7002" s="11"/>
      <c r="H7002" s="11"/>
      <c r="I7002" s="12" t="str">
        <f>IFERROR(((VLOOKUP(D7002,#REF!,2,FALSE))+C7002)+IF(#REF!="SIM",7,0)+IF(D7002="PROGRAMADA","ERRO",0)," ")</f>
        <v xml:space="preserve"> </v>
      </c>
    </row>
    <row r="7003" spans="1:9" hidden="1">
      <c r="A7003" s="10"/>
      <c r="B7003" s="11"/>
      <c r="C7003" s="12"/>
      <c r="D7003" s="11"/>
      <c r="E7003" s="11"/>
      <c r="F7003" s="11"/>
      <c r="G7003" s="11"/>
      <c r="H7003" s="11"/>
      <c r="I7003" s="12" t="str">
        <f>IFERROR(((VLOOKUP(D7003,#REF!,2,FALSE))+C7003)+IF(#REF!="SIM",7,0)+IF(D7003="PROGRAMADA","ERRO",0)," ")</f>
        <v xml:space="preserve"> </v>
      </c>
    </row>
    <row r="7004" spans="1:9" hidden="1">
      <c r="A7004" s="10"/>
      <c r="B7004" s="11"/>
      <c r="C7004" s="12"/>
      <c r="D7004" s="11"/>
      <c r="E7004" s="11"/>
      <c r="F7004" s="11"/>
      <c r="G7004" s="11"/>
      <c r="H7004" s="11"/>
      <c r="I7004" s="12" t="str">
        <f>IFERROR(((VLOOKUP(D7004,#REF!,2,FALSE))+C7004)+IF(#REF!="SIM",7,0)+IF(D7004="PROGRAMADA","ERRO",0)," ")</f>
        <v xml:space="preserve"> </v>
      </c>
    </row>
    <row r="7005" spans="1:9" hidden="1">
      <c r="A7005" s="10"/>
      <c r="B7005" s="11"/>
      <c r="C7005" s="12"/>
      <c r="D7005" s="11"/>
      <c r="E7005" s="11"/>
      <c r="F7005" s="11"/>
      <c r="G7005" s="11"/>
      <c r="H7005" s="11"/>
      <c r="I7005" s="12" t="str">
        <f>IFERROR(((VLOOKUP(D7005,#REF!,2,FALSE))+C7005)+IF(#REF!="SIM",7,0)+IF(D7005="PROGRAMADA","ERRO",0)," ")</f>
        <v xml:space="preserve"> </v>
      </c>
    </row>
    <row r="7006" spans="1:9" hidden="1">
      <c r="A7006" s="10"/>
      <c r="B7006" s="11"/>
      <c r="C7006" s="12"/>
      <c r="D7006" s="11"/>
      <c r="E7006" s="11"/>
      <c r="F7006" s="11"/>
      <c r="G7006" s="11"/>
      <c r="H7006" s="11"/>
      <c r="I7006" s="12" t="str">
        <f>IFERROR(((VLOOKUP(D7006,#REF!,2,FALSE))+C7006)+IF(#REF!="SIM",7,0)+IF(D7006="PROGRAMADA","ERRO",0)," ")</f>
        <v xml:space="preserve"> </v>
      </c>
    </row>
    <row r="7007" spans="1:9" hidden="1">
      <c r="A7007" s="10"/>
      <c r="B7007" s="11"/>
      <c r="C7007" s="12"/>
      <c r="D7007" s="11"/>
      <c r="E7007" s="11"/>
      <c r="F7007" s="11"/>
      <c r="G7007" s="11"/>
      <c r="H7007" s="11"/>
      <c r="I7007" s="12" t="str">
        <f>IFERROR(((VLOOKUP(D7007,#REF!,2,FALSE))+C7007)+IF(#REF!="SIM",7,0)+IF(D7007="PROGRAMADA","ERRO",0)," ")</f>
        <v xml:space="preserve"> </v>
      </c>
    </row>
    <row r="7008" spans="1:9" hidden="1">
      <c r="A7008" s="10"/>
      <c r="B7008" s="11"/>
      <c r="C7008" s="12"/>
      <c r="D7008" s="11"/>
      <c r="E7008" s="11"/>
      <c r="F7008" s="11"/>
      <c r="G7008" s="11"/>
      <c r="H7008" s="11"/>
      <c r="I7008" s="12" t="str">
        <f>IFERROR(((VLOOKUP(D7008,#REF!,2,FALSE))+C7008)+IF(#REF!="SIM",7,0)+IF(D7008="PROGRAMADA","ERRO",0)," ")</f>
        <v xml:space="preserve"> </v>
      </c>
    </row>
    <row r="7009" spans="1:9" hidden="1">
      <c r="A7009" s="10"/>
      <c r="B7009" s="11"/>
      <c r="C7009" s="12"/>
      <c r="D7009" s="11"/>
      <c r="E7009" s="11"/>
      <c r="F7009" s="11"/>
      <c r="G7009" s="11"/>
      <c r="H7009" s="11"/>
      <c r="I7009" s="12" t="str">
        <f>IFERROR(((VLOOKUP(D7009,#REF!,2,FALSE))+C7009)+IF(#REF!="SIM",7,0)+IF(D7009="PROGRAMADA","ERRO",0)," ")</f>
        <v xml:space="preserve"> </v>
      </c>
    </row>
    <row r="7010" spans="1:9" hidden="1">
      <c r="A7010" s="10"/>
      <c r="B7010" s="11"/>
      <c r="C7010" s="12"/>
      <c r="D7010" s="11"/>
      <c r="E7010" s="11"/>
      <c r="F7010" s="11"/>
      <c r="G7010" s="11"/>
      <c r="H7010" s="11"/>
      <c r="I7010" s="12" t="str">
        <f>IFERROR(((VLOOKUP(D7010,#REF!,2,FALSE))+C7010)+IF(#REF!="SIM",7,0)+IF(D7010="PROGRAMADA","ERRO",0)," ")</f>
        <v xml:space="preserve"> </v>
      </c>
    </row>
    <row r="7011" spans="1:9" hidden="1">
      <c r="A7011" s="10"/>
      <c r="B7011" s="11"/>
      <c r="C7011" s="12"/>
      <c r="D7011" s="11"/>
      <c r="E7011" s="11"/>
      <c r="F7011" s="11"/>
      <c r="G7011" s="11"/>
      <c r="H7011" s="11"/>
      <c r="I7011" s="12" t="str">
        <f>IFERROR(((VLOOKUP(D7011,#REF!,2,FALSE))+C7011)+IF(#REF!="SIM",7,0)+IF(D7011="PROGRAMADA","ERRO",0)," ")</f>
        <v xml:space="preserve"> </v>
      </c>
    </row>
    <row r="7012" spans="1:9" hidden="1">
      <c r="A7012" s="10"/>
      <c r="B7012" s="11"/>
      <c r="C7012" s="12"/>
      <c r="D7012" s="11"/>
      <c r="E7012" s="11"/>
      <c r="F7012" s="11"/>
      <c r="G7012" s="11"/>
      <c r="H7012" s="11"/>
      <c r="I7012" s="12" t="str">
        <f>IFERROR(((VLOOKUP(D7012,#REF!,2,FALSE))+C7012)+IF(#REF!="SIM",7,0)+IF(D7012="PROGRAMADA","ERRO",0)," ")</f>
        <v xml:space="preserve"> </v>
      </c>
    </row>
    <row r="7013" spans="1:9" hidden="1">
      <c r="A7013" s="10"/>
      <c r="B7013" s="11"/>
      <c r="C7013" s="12"/>
      <c r="D7013" s="11"/>
      <c r="E7013" s="11"/>
      <c r="F7013" s="11"/>
      <c r="G7013" s="11"/>
      <c r="H7013" s="11"/>
      <c r="I7013" s="12" t="str">
        <f>IFERROR(((VLOOKUP(D7013,#REF!,2,FALSE))+C7013)+IF(#REF!="SIM",7,0)+IF(D7013="PROGRAMADA","ERRO",0)," ")</f>
        <v xml:space="preserve"> </v>
      </c>
    </row>
    <row r="7014" spans="1:9" hidden="1">
      <c r="A7014" s="10"/>
      <c r="B7014" s="11"/>
      <c r="C7014" s="12"/>
      <c r="D7014" s="11"/>
      <c r="E7014" s="11"/>
      <c r="F7014" s="11"/>
      <c r="G7014" s="11"/>
      <c r="H7014" s="11"/>
      <c r="I7014" s="12" t="str">
        <f>IFERROR(((VLOOKUP(D7014,#REF!,2,FALSE))+C7014)+IF(#REF!="SIM",7,0)+IF(D7014="PROGRAMADA","ERRO",0)," ")</f>
        <v xml:space="preserve"> </v>
      </c>
    </row>
    <row r="7015" spans="1:9" hidden="1">
      <c r="A7015" s="10"/>
      <c r="B7015" s="11"/>
      <c r="C7015" s="12"/>
      <c r="D7015" s="11"/>
      <c r="E7015" s="11"/>
      <c r="F7015" s="11"/>
      <c r="G7015" s="11"/>
      <c r="H7015" s="11"/>
      <c r="I7015" s="12" t="str">
        <f>IFERROR(((VLOOKUP(D7015,#REF!,2,FALSE))+C7015)+IF(#REF!="SIM",7,0)+IF(D7015="PROGRAMADA","ERRO",0)," ")</f>
        <v xml:space="preserve"> </v>
      </c>
    </row>
    <row r="7016" spans="1:9" hidden="1">
      <c r="A7016" s="10"/>
      <c r="B7016" s="11"/>
      <c r="C7016" s="12"/>
      <c r="D7016" s="11"/>
      <c r="E7016" s="11"/>
      <c r="F7016" s="11"/>
      <c r="G7016" s="11"/>
      <c r="H7016" s="11"/>
      <c r="I7016" s="12" t="str">
        <f>IFERROR(((VLOOKUP(D7016,#REF!,2,FALSE))+C7016)+IF(#REF!="SIM",7,0)+IF(D7016="PROGRAMADA","ERRO",0)," ")</f>
        <v xml:space="preserve"> </v>
      </c>
    </row>
    <row r="7017" spans="1:9" hidden="1">
      <c r="A7017" s="10"/>
      <c r="B7017" s="11"/>
      <c r="C7017" s="12"/>
      <c r="D7017" s="11"/>
      <c r="E7017" s="11"/>
      <c r="F7017" s="11"/>
      <c r="G7017" s="11"/>
      <c r="H7017" s="11"/>
      <c r="I7017" s="12" t="str">
        <f>IFERROR(((VLOOKUP(D7017,#REF!,2,FALSE))+C7017)+IF(#REF!="SIM",7,0)+IF(D7017="PROGRAMADA","ERRO",0)," ")</f>
        <v xml:space="preserve"> </v>
      </c>
    </row>
    <row r="7018" spans="1:9" hidden="1">
      <c r="A7018" s="10"/>
      <c r="B7018" s="11"/>
      <c r="C7018" s="12"/>
      <c r="D7018" s="11"/>
      <c r="E7018" s="11"/>
      <c r="F7018" s="11"/>
      <c r="G7018" s="11"/>
      <c r="H7018" s="11"/>
      <c r="I7018" s="12" t="str">
        <f>IFERROR(((VLOOKUP(D7018,#REF!,2,FALSE))+C7018)+IF(#REF!="SIM",7,0)+IF(D7018="PROGRAMADA","ERRO",0)," ")</f>
        <v xml:space="preserve"> </v>
      </c>
    </row>
    <row r="7019" spans="1:9" hidden="1">
      <c r="A7019" s="10"/>
      <c r="B7019" s="11"/>
      <c r="C7019" s="12"/>
      <c r="D7019" s="11"/>
      <c r="E7019" s="11"/>
      <c r="F7019" s="11"/>
      <c r="G7019" s="11"/>
      <c r="H7019" s="11"/>
      <c r="I7019" s="12" t="str">
        <f>IFERROR(((VLOOKUP(D7019,#REF!,2,FALSE))+C7019)+IF(#REF!="SIM",7,0)+IF(D7019="PROGRAMADA","ERRO",0)," ")</f>
        <v xml:space="preserve"> </v>
      </c>
    </row>
    <row r="7020" spans="1:9" hidden="1">
      <c r="A7020" s="10"/>
      <c r="B7020" s="11"/>
      <c r="C7020" s="12"/>
      <c r="D7020" s="11"/>
      <c r="E7020" s="11"/>
      <c r="F7020" s="11"/>
      <c r="G7020" s="11"/>
      <c r="H7020" s="11"/>
      <c r="I7020" s="12" t="str">
        <f>IFERROR(((VLOOKUP(D7020,#REF!,2,FALSE))+C7020)+IF(#REF!="SIM",7,0)+IF(D7020="PROGRAMADA","ERRO",0)," ")</f>
        <v xml:space="preserve"> </v>
      </c>
    </row>
    <row r="7021" spans="1:9" hidden="1">
      <c r="A7021" s="10"/>
      <c r="B7021" s="11"/>
      <c r="C7021" s="12"/>
      <c r="D7021" s="11"/>
      <c r="E7021" s="11"/>
      <c r="F7021" s="11"/>
      <c r="G7021" s="11"/>
      <c r="H7021" s="11"/>
      <c r="I7021" s="12" t="str">
        <f>IFERROR(((VLOOKUP(D7021,#REF!,2,FALSE))+C7021)+IF(#REF!="SIM",7,0)+IF(D7021="PROGRAMADA","ERRO",0)," ")</f>
        <v xml:space="preserve"> </v>
      </c>
    </row>
    <row r="7022" spans="1:9" hidden="1">
      <c r="A7022" s="10"/>
      <c r="B7022" s="11"/>
      <c r="C7022" s="12"/>
      <c r="D7022" s="11"/>
      <c r="E7022" s="11"/>
      <c r="F7022" s="11"/>
      <c r="G7022" s="11"/>
      <c r="H7022" s="11"/>
      <c r="I7022" s="12" t="str">
        <f>IFERROR(((VLOOKUP(D7022,#REF!,2,FALSE))+C7022)+IF(#REF!="SIM",7,0)+IF(D7022="PROGRAMADA","ERRO",0)," ")</f>
        <v xml:space="preserve"> </v>
      </c>
    </row>
    <row r="7023" spans="1:9" hidden="1">
      <c r="A7023" s="10"/>
      <c r="B7023" s="11"/>
      <c r="C7023" s="12"/>
      <c r="D7023" s="11"/>
      <c r="E7023" s="11"/>
      <c r="F7023" s="11"/>
      <c r="G7023" s="11"/>
      <c r="H7023" s="11"/>
      <c r="I7023" s="12" t="str">
        <f>IFERROR(((VLOOKUP(D7023,#REF!,2,FALSE))+C7023)+IF(#REF!="SIM",7,0)+IF(D7023="PROGRAMADA","ERRO",0)," ")</f>
        <v xml:space="preserve"> </v>
      </c>
    </row>
    <row r="7024" spans="1:9" hidden="1">
      <c r="A7024" s="10"/>
      <c r="B7024" s="11"/>
      <c r="C7024" s="12"/>
      <c r="D7024" s="11"/>
      <c r="E7024" s="11"/>
      <c r="F7024" s="11"/>
      <c r="G7024" s="11"/>
      <c r="H7024" s="11"/>
      <c r="I7024" s="12" t="str">
        <f>IFERROR(((VLOOKUP(D7024,#REF!,2,FALSE))+C7024)+IF(#REF!="SIM",7,0)+IF(D7024="PROGRAMADA","ERRO",0)," ")</f>
        <v xml:space="preserve"> </v>
      </c>
    </row>
    <row r="7025" spans="1:9" hidden="1">
      <c r="A7025" s="10"/>
      <c r="B7025" s="11"/>
      <c r="C7025" s="12"/>
      <c r="D7025" s="11"/>
      <c r="E7025" s="11"/>
      <c r="F7025" s="11"/>
      <c r="G7025" s="11"/>
      <c r="H7025" s="11"/>
      <c r="I7025" s="12" t="str">
        <f>IFERROR(((VLOOKUP(D7025,#REF!,2,FALSE))+C7025)+IF(#REF!="SIM",7,0)+IF(D7025="PROGRAMADA","ERRO",0)," ")</f>
        <v xml:space="preserve"> </v>
      </c>
    </row>
    <row r="7026" spans="1:9" hidden="1">
      <c r="A7026" s="10"/>
      <c r="B7026" s="11"/>
      <c r="C7026" s="12"/>
      <c r="D7026" s="11"/>
      <c r="E7026" s="11"/>
      <c r="F7026" s="11"/>
      <c r="G7026" s="11"/>
      <c r="H7026" s="11"/>
      <c r="I7026" s="12" t="str">
        <f>IFERROR(((VLOOKUP(D7026,#REF!,2,FALSE))+C7026)+IF(#REF!="SIM",7,0)+IF(D7026="PROGRAMADA","ERRO",0)," ")</f>
        <v xml:space="preserve"> </v>
      </c>
    </row>
    <row r="7027" spans="1:9" hidden="1">
      <c r="A7027" s="10"/>
      <c r="B7027" s="11"/>
      <c r="C7027" s="12"/>
      <c r="D7027" s="11"/>
      <c r="E7027" s="11"/>
      <c r="F7027" s="11"/>
      <c r="G7027" s="11"/>
      <c r="H7027" s="11"/>
      <c r="I7027" s="12" t="str">
        <f>IFERROR(((VLOOKUP(D7027,#REF!,2,FALSE))+C7027)+IF(#REF!="SIM",7,0)+IF(D7027="PROGRAMADA","ERRO",0)," ")</f>
        <v xml:space="preserve"> </v>
      </c>
    </row>
    <row r="7028" spans="1:9" hidden="1">
      <c r="A7028" s="10"/>
      <c r="B7028" s="11"/>
      <c r="C7028" s="12"/>
      <c r="D7028" s="11"/>
      <c r="E7028" s="11"/>
      <c r="F7028" s="11"/>
      <c r="G7028" s="11"/>
      <c r="H7028" s="11"/>
      <c r="I7028" s="12" t="str">
        <f>IFERROR(((VLOOKUP(D7028,#REF!,2,FALSE))+C7028)+IF(#REF!="SIM",7,0)+IF(D7028="PROGRAMADA","ERRO",0)," ")</f>
        <v xml:space="preserve"> </v>
      </c>
    </row>
    <row r="7029" spans="1:9" hidden="1">
      <c r="A7029" s="10"/>
      <c r="B7029" s="11"/>
      <c r="C7029" s="12"/>
      <c r="D7029" s="11"/>
      <c r="E7029" s="11"/>
      <c r="F7029" s="11"/>
      <c r="G7029" s="11"/>
      <c r="H7029" s="11"/>
      <c r="I7029" s="12" t="str">
        <f>IFERROR(((VLOOKUP(D7029,#REF!,2,FALSE))+C7029)+IF(#REF!="SIM",7,0)+IF(D7029="PROGRAMADA","ERRO",0)," ")</f>
        <v xml:space="preserve"> </v>
      </c>
    </row>
    <row r="7030" spans="1:9" hidden="1">
      <c r="A7030" s="10"/>
      <c r="B7030" s="11"/>
      <c r="C7030" s="12"/>
      <c r="D7030" s="11"/>
      <c r="E7030" s="11"/>
      <c r="F7030" s="11"/>
      <c r="G7030" s="11"/>
      <c r="H7030" s="11"/>
      <c r="I7030" s="12" t="str">
        <f>IFERROR(((VLOOKUP(D7030,#REF!,2,FALSE))+C7030)+IF(#REF!="SIM",7,0)+IF(D7030="PROGRAMADA","ERRO",0)," ")</f>
        <v xml:space="preserve"> </v>
      </c>
    </row>
    <row r="7031" spans="1:9" hidden="1">
      <c r="A7031" s="10"/>
      <c r="B7031" s="11"/>
      <c r="C7031" s="12"/>
      <c r="D7031" s="11"/>
      <c r="E7031" s="11"/>
      <c r="F7031" s="11"/>
      <c r="G7031" s="11"/>
      <c r="H7031" s="11"/>
      <c r="I7031" s="12" t="str">
        <f>IFERROR(((VLOOKUP(D7031,#REF!,2,FALSE))+C7031)+IF(#REF!="SIM",7,0)+IF(D7031="PROGRAMADA","ERRO",0)," ")</f>
        <v xml:space="preserve"> </v>
      </c>
    </row>
    <row r="7032" spans="1:9" hidden="1">
      <c r="A7032" s="10"/>
      <c r="B7032" s="11"/>
      <c r="C7032" s="12"/>
      <c r="D7032" s="11"/>
      <c r="E7032" s="11"/>
      <c r="F7032" s="11"/>
      <c r="G7032" s="11"/>
      <c r="H7032" s="11"/>
      <c r="I7032" s="12" t="str">
        <f>IFERROR(((VLOOKUP(D7032,#REF!,2,FALSE))+C7032)+IF(#REF!="SIM",7,0)+IF(D7032="PROGRAMADA","ERRO",0)," ")</f>
        <v xml:space="preserve"> </v>
      </c>
    </row>
    <row r="7033" spans="1:9" hidden="1">
      <c r="A7033" s="10"/>
      <c r="B7033" s="11"/>
      <c r="C7033" s="12"/>
      <c r="D7033" s="11"/>
      <c r="E7033" s="11"/>
      <c r="F7033" s="11"/>
      <c r="G7033" s="11"/>
      <c r="H7033" s="11"/>
      <c r="I7033" s="12" t="str">
        <f>IFERROR(((VLOOKUP(D7033,#REF!,2,FALSE))+C7033)+IF(#REF!="SIM",7,0)+IF(D7033="PROGRAMADA","ERRO",0)," ")</f>
        <v xml:space="preserve"> </v>
      </c>
    </row>
    <row r="7034" spans="1:9" hidden="1">
      <c r="A7034" s="10"/>
      <c r="B7034" s="11"/>
      <c r="C7034" s="12"/>
      <c r="D7034" s="11"/>
      <c r="E7034" s="11"/>
      <c r="F7034" s="11"/>
      <c r="G7034" s="11"/>
      <c r="H7034" s="11"/>
      <c r="I7034" s="12" t="str">
        <f>IFERROR(((VLOOKUP(D7034,#REF!,2,FALSE))+C7034)+IF(#REF!="SIM",7,0)+IF(D7034="PROGRAMADA","ERRO",0)," ")</f>
        <v xml:space="preserve"> </v>
      </c>
    </row>
    <row r="7035" spans="1:9" hidden="1">
      <c r="A7035" s="10"/>
      <c r="B7035" s="11"/>
      <c r="C7035" s="12"/>
      <c r="D7035" s="11"/>
      <c r="E7035" s="11"/>
      <c r="F7035" s="11"/>
      <c r="G7035" s="11"/>
      <c r="H7035" s="11"/>
      <c r="I7035" s="12" t="str">
        <f>IFERROR(((VLOOKUP(D7035,#REF!,2,FALSE))+C7035)+IF(#REF!="SIM",7,0)+IF(D7035="PROGRAMADA","ERRO",0)," ")</f>
        <v xml:space="preserve"> </v>
      </c>
    </row>
    <row r="7036" spans="1:9" hidden="1">
      <c r="A7036" s="10"/>
      <c r="B7036" s="11"/>
      <c r="C7036" s="12"/>
      <c r="D7036" s="11"/>
      <c r="E7036" s="11"/>
      <c r="F7036" s="11"/>
      <c r="G7036" s="11"/>
      <c r="H7036" s="11"/>
      <c r="I7036" s="12" t="str">
        <f>IFERROR(((VLOOKUP(D7036,#REF!,2,FALSE))+C7036)+IF(#REF!="SIM",7,0)+IF(D7036="PROGRAMADA","ERRO",0)," ")</f>
        <v xml:space="preserve"> </v>
      </c>
    </row>
    <row r="7037" spans="1:9" hidden="1">
      <c r="A7037" s="10"/>
      <c r="B7037" s="11"/>
      <c r="C7037" s="12"/>
      <c r="D7037" s="11"/>
      <c r="E7037" s="11"/>
      <c r="F7037" s="11"/>
      <c r="G7037" s="11"/>
      <c r="H7037" s="11"/>
      <c r="I7037" s="12" t="str">
        <f>IFERROR(((VLOOKUP(D7037,#REF!,2,FALSE))+C7037)+IF(#REF!="SIM",7,0)+IF(D7037="PROGRAMADA","ERRO",0)," ")</f>
        <v xml:space="preserve"> </v>
      </c>
    </row>
    <row r="7038" spans="1:9" hidden="1">
      <c r="A7038" s="10"/>
      <c r="B7038" s="11"/>
      <c r="C7038" s="12"/>
      <c r="D7038" s="11"/>
      <c r="E7038" s="11"/>
      <c r="F7038" s="11"/>
      <c r="G7038" s="11"/>
      <c r="H7038" s="11"/>
      <c r="I7038" s="12" t="str">
        <f>IFERROR(((VLOOKUP(D7038,#REF!,2,FALSE))+C7038)+IF(#REF!="SIM",7,0)+IF(D7038="PROGRAMADA","ERRO",0)," ")</f>
        <v xml:space="preserve"> </v>
      </c>
    </row>
    <row r="7039" spans="1:9" hidden="1">
      <c r="A7039" s="10"/>
      <c r="B7039" s="11"/>
      <c r="C7039" s="12"/>
      <c r="D7039" s="11"/>
      <c r="E7039" s="11"/>
      <c r="F7039" s="11"/>
      <c r="G7039" s="11"/>
      <c r="H7039" s="11"/>
      <c r="I7039" s="12" t="str">
        <f>IFERROR(((VLOOKUP(D7039,#REF!,2,FALSE))+C7039)+IF(#REF!="SIM",7,0)+IF(D7039="PROGRAMADA","ERRO",0)," ")</f>
        <v xml:space="preserve"> </v>
      </c>
    </row>
    <row r="7040" spans="1:9" hidden="1">
      <c r="A7040" s="10"/>
      <c r="B7040" s="11"/>
      <c r="C7040" s="12"/>
      <c r="D7040" s="11"/>
      <c r="E7040" s="11"/>
      <c r="F7040" s="11"/>
      <c r="G7040" s="11"/>
      <c r="H7040" s="11"/>
      <c r="I7040" s="12" t="str">
        <f>IFERROR(((VLOOKUP(D7040,#REF!,2,FALSE))+C7040)+IF(#REF!="SIM",7,0)+IF(D7040="PROGRAMADA","ERRO",0)," ")</f>
        <v xml:space="preserve"> </v>
      </c>
    </row>
    <row r="7041" spans="1:9" hidden="1">
      <c r="A7041" s="10"/>
      <c r="B7041" s="11"/>
      <c r="C7041" s="12"/>
      <c r="D7041" s="11"/>
      <c r="E7041" s="11"/>
      <c r="F7041" s="11"/>
      <c r="G7041" s="11"/>
      <c r="H7041" s="11"/>
      <c r="I7041" s="12" t="str">
        <f>IFERROR(((VLOOKUP(D7041,#REF!,2,FALSE))+C7041)+IF(#REF!="SIM",7,0)+IF(D7041="PROGRAMADA","ERRO",0)," ")</f>
        <v xml:space="preserve"> </v>
      </c>
    </row>
    <row r="7042" spans="1:9" hidden="1">
      <c r="A7042" s="10"/>
      <c r="B7042" s="11"/>
      <c r="C7042" s="12"/>
      <c r="D7042" s="11"/>
      <c r="E7042" s="11"/>
      <c r="F7042" s="11"/>
      <c r="G7042" s="11"/>
      <c r="H7042" s="11"/>
      <c r="I7042" s="12" t="str">
        <f>IFERROR(((VLOOKUP(D7042,#REF!,2,FALSE))+C7042)+IF(#REF!="SIM",7,0)+IF(D7042="PROGRAMADA","ERRO",0)," ")</f>
        <v xml:space="preserve"> </v>
      </c>
    </row>
    <row r="7043" spans="1:9" hidden="1">
      <c r="A7043" s="10"/>
      <c r="B7043" s="11"/>
      <c r="C7043" s="12"/>
      <c r="D7043" s="11"/>
      <c r="E7043" s="11"/>
      <c r="F7043" s="11"/>
      <c r="G7043" s="11"/>
      <c r="H7043" s="11"/>
      <c r="I7043" s="12" t="str">
        <f>IFERROR(((VLOOKUP(D7043,#REF!,2,FALSE))+C7043)+IF(#REF!="SIM",7,0)+IF(D7043="PROGRAMADA","ERRO",0)," ")</f>
        <v xml:space="preserve"> </v>
      </c>
    </row>
    <row r="7044" spans="1:9" hidden="1">
      <c r="A7044" s="10"/>
      <c r="B7044" s="11"/>
      <c r="C7044" s="12"/>
      <c r="D7044" s="11"/>
      <c r="E7044" s="11"/>
      <c r="F7044" s="11"/>
      <c r="G7044" s="11"/>
      <c r="H7044" s="11"/>
      <c r="I7044" s="12" t="str">
        <f>IFERROR(((VLOOKUP(D7044,#REF!,2,FALSE))+C7044)+IF(#REF!="SIM",7,0)+IF(D7044="PROGRAMADA","ERRO",0)," ")</f>
        <v xml:space="preserve"> </v>
      </c>
    </row>
    <row r="7045" spans="1:9" hidden="1">
      <c r="A7045" s="10"/>
      <c r="B7045" s="11"/>
      <c r="C7045" s="12"/>
      <c r="D7045" s="11"/>
      <c r="E7045" s="11"/>
      <c r="F7045" s="11"/>
      <c r="G7045" s="11"/>
      <c r="H7045" s="11"/>
      <c r="I7045" s="12" t="str">
        <f>IFERROR(((VLOOKUP(D7045,#REF!,2,FALSE))+C7045)+IF(#REF!="SIM",7,0)+IF(D7045="PROGRAMADA","ERRO",0)," ")</f>
        <v xml:space="preserve"> </v>
      </c>
    </row>
    <row r="7046" spans="1:9" hidden="1">
      <c r="A7046" s="10"/>
      <c r="B7046" s="11"/>
      <c r="C7046" s="12"/>
      <c r="D7046" s="11"/>
      <c r="E7046" s="11"/>
      <c r="F7046" s="11"/>
      <c r="G7046" s="11"/>
      <c r="H7046" s="11"/>
      <c r="I7046" s="12" t="str">
        <f>IFERROR(((VLOOKUP(D7046,#REF!,2,FALSE))+C7046)+IF(#REF!="SIM",7,0)+IF(D7046="PROGRAMADA","ERRO",0)," ")</f>
        <v xml:space="preserve"> </v>
      </c>
    </row>
    <row r="7047" spans="1:9" hidden="1">
      <c r="A7047" s="10"/>
      <c r="B7047" s="11"/>
      <c r="C7047" s="12"/>
      <c r="D7047" s="11"/>
      <c r="E7047" s="11"/>
      <c r="F7047" s="11"/>
      <c r="G7047" s="11"/>
      <c r="H7047" s="11"/>
      <c r="I7047" s="12" t="str">
        <f>IFERROR(((VLOOKUP(D7047,#REF!,2,FALSE))+C7047)+IF(#REF!="SIM",7,0)+IF(D7047="PROGRAMADA","ERRO",0)," ")</f>
        <v xml:space="preserve"> </v>
      </c>
    </row>
    <row r="7048" spans="1:9" hidden="1">
      <c r="A7048" s="10"/>
      <c r="B7048" s="11"/>
      <c r="C7048" s="12"/>
      <c r="D7048" s="11"/>
      <c r="E7048" s="11"/>
      <c r="F7048" s="11"/>
      <c r="G7048" s="11"/>
      <c r="H7048" s="11"/>
      <c r="I7048" s="12" t="str">
        <f>IFERROR(((VLOOKUP(D7048,#REF!,2,FALSE))+C7048)+IF(#REF!="SIM",7,0)+IF(D7048="PROGRAMADA","ERRO",0)," ")</f>
        <v xml:space="preserve"> </v>
      </c>
    </row>
    <row r="7049" spans="1:9" hidden="1">
      <c r="A7049" s="10"/>
      <c r="B7049" s="11"/>
      <c r="C7049" s="12"/>
      <c r="D7049" s="11"/>
      <c r="E7049" s="11"/>
      <c r="F7049" s="11"/>
      <c r="G7049" s="11"/>
      <c r="H7049" s="11"/>
      <c r="I7049" s="12" t="str">
        <f>IFERROR(((VLOOKUP(D7049,#REF!,2,FALSE))+C7049)+IF(#REF!="SIM",7,0)+IF(D7049="PROGRAMADA","ERRO",0)," ")</f>
        <v xml:space="preserve"> </v>
      </c>
    </row>
    <row r="7050" spans="1:9" hidden="1">
      <c r="A7050" s="10"/>
      <c r="B7050" s="11"/>
      <c r="C7050" s="12"/>
      <c r="D7050" s="11"/>
      <c r="E7050" s="11"/>
      <c r="F7050" s="11"/>
      <c r="G7050" s="11"/>
      <c r="H7050" s="11"/>
      <c r="I7050" s="12" t="str">
        <f>IFERROR(((VLOOKUP(D7050,#REF!,2,FALSE))+C7050)+IF(#REF!="SIM",7,0)+IF(D7050="PROGRAMADA","ERRO",0)," ")</f>
        <v xml:space="preserve"> </v>
      </c>
    </row>
    <row r="7051" spans="1:9" hidden="1">
      <c r="A7051" s="10"/>
      <c r="B7051" s="11"/>
      <c r="C7051" s="12"/>
      <c r="D7051" s="11"/>
      <c r="E7051" s="11"/>
      <c r="F7051" s="11"/>
      <c r="G7051" s="11"/>
      <c r="H7051" s="11"/>
      <c r="I7051" s="12" t="str">
        <f>IFERROR(((VLOOKUP(D7051,#REF!,2,FALSE))+C7051)+IF(#REF!="SIM",7,0)+IF(D7051="PROGRAMADA","ERRO",0)," ")</f>
        <v xml:space="preserve"> </v>
      </c>
    </row>
    <row r="7052" spans="1:9" hidden="1">
      <c r="A7052" s="10"/>
      <c r="B7052" s="11"/>
      <c r="C7052" s="12"/>
      <c r="D7052" s="11"/>
      <c r="E7052" s="11"/>
      <c r="F7052" s="11"/>
      <c r="G7052" s="11"/>
      <c r="H7052" s="11"/>
      <c r="I7052" s="12" t="str">
        <f>IFERROR(((VLOOKUP(D7052,#REF!,2,FALSE))+C7052)+IF(#REF!="SIM",7,0)+IF(D7052="PROGRAMADA","ERRO",0)," ")</f>
        <v xml:space="preserve"> </v>
      </c>
    </row>
    <row r="7053" spans="1:9" hidden="1">
      <c r="A7053" s="10"/>
      <c r="B7053" s="11"/>
      <c r="C7053" s="12"/>
      <c r="D7053" s="11"/>
      <c r="E7053" s="11"/>
      <c r="F7053" s="11"/>
      <c r="G7053" s="11"/>
      <c r="H7053" s="11"/>
      <c r="I7053" s="12" t="str">
        <f>IFERROR(((VLOOKUP(D7053,#REF!,2,FALSE))+C7053)+IF(#REF!="SIM",7,0)+IF(D7053="PROGRAMADA","ERRO",0)," ")</f>
        <v xml:space="preserve"> </v>
      </c>
    </row>
    <row r="7054" spans="1:9" hidden="1">
      <c r="A7054" s="10"/>
      <c r="B7054" s="11"/>
      <c r="C7054" s="12"/>
      <c r="D7054" s="11"/>
      <c r="E7054" s="11"/>
      <c r="F7054" s="11"/>
      <c r="G7054" s="11"/>
      <c r="H7054" s="11"/>
      <c r="I7054" s="12" t="str">
        <f>IFERROR(((VLOOKUP(D7054,#REF!,2,FALSE))+C7054)+IF(#REF!="SIM",7,0)+IF(D7054="PROGRAMADA","ERRO",0)," ")</f>
        <v xml:space="preserve"> </v>
      </c>
    </row>
    <row r="7055" spans="1:9" hidden="1">
      <c r="A7055" s="10"/>
      <c r="B7055" s="11"/>
      <c r="C7055" s="12"/>
      <c r="D7055" s="11"/>
      <c r="E7055" s="11"/>
      <c r="F7055" s="11"/>
      <c r="G7055" s="11"/>
      <c r="H7055" s="11"/>
      <c r="I7055" s="12" t="str">
        <f>IFERROR(((VLOOKUP(D7055,#REF!,2,FALSE))+C7055)+IF(#REF!="SIM",7,0)+IF(D7055="PROGRAMADA","ERRO",0)," ")</f>
        <v xml:space="preserve"> </v>
      </c>
    </row>
    <row r="7056" spans="1:9" hidden="1">
      <c r="A7056" s="10"/>
      <c r="B7056" s="11"/>
      <c r="C7056" s="12"/>
      <c r="D7056" s="11"/>
      <c r="E7056" s="11"/>
      <c r="F7056" s="11"/>
      <c r="G7056" s="11"/>
      <c r="H7056" s="11"/>
      <c r="I7056" s="12" t="str">
        <f>IFERROR(((VLOOKUP(D7056,#REF!,2,FALSE))+C7056)+IF(#REF!="SIM",7,0)+IF(D7056="PROGRAMADA","ERRO",0)," ")</f>
        <v xml:space="preserve"> </v>
      </c>
    </row>
    <row r="7057" spans="1:9" hidden="1">
      <c r="A7057" s="10"/>
      <c r="B7057" s="11"/>
      <c r="C7057" s="12"/>
      <c r="D7057" s="11"/>
      <c r="E7057" s="11"/>
      <c r="F7057" s="11"/>
      <c r="G7057" s="11"/>
      <c r="H7057" s="11"/>
      <c r="I7057" s="12" t="str">
        <f>IFERROR(((VLOOKUP(D7057,#REF!,2,FALSE))+C7057)+IF(#REF!="SIM",7,0)+IF(D7057="PROGRAMADA","ERRO",0)," ")</f>
        <v xml:space="preserve"> </v>
      </c>
    </row>
    <row r="7058" spans="1:9" hidden="1">
      <c r="A7058" s="10"/>
      <c r="B7058" s="11"/>
      <c r="C7058" s="12"/>
      <c r="D7058" s="11"/>
      <c r="E7058" s="11"/>
      <c r="F7058" s="11"/>
      <c r="G7058" s="11"/>
      <c r="H7058" s="11"/>
      <c r="I7058" s="12" t="str">
        <f>IFERROR(((VLOOKUP(D7058,#REF!,2,FALSE))+C7058)+IF(#REF!="SIM",7,0)+IF(D7058="PROGRAMADA","ERRO",0)," ")</f>
        <v xml:space="preserve"> </v>
      </c>
    </row>
    <row r="7059" spans="1:9" hidden="1">
      <c r="A7059" s="10"/>
      <c r="B7059" s="11"/>
      <c r="C7059" s="12"/>
      <c r="D7059" s="11"/>
      <c r="E7059" s="11"/>
      <c r="F7059" s="11"/>
      <c r="G7059" s="11"/>
      <c r="H7059" s="11"/>
      <c r="I7059" s="12" t="str">
        <f>IFERROR(((VLOOKUP(D7059,#REF!,2,FALSE))+C7059)+IF(#REF!="SIM",7,0)+IF(D7059="PROGRAMADA","ERRO",0)," ")</f>
        <v xml:space="preserve"> </v>
      </c>
    </row>
    <row r="7060" spans="1:9" hidden="1">
      <c r="A7060" s="10"/>
      <c r="B7060" s="11"/>
      <c r="C7060" s="12"/>
      <c r="D7060" s="11"/>
      <c r="E7060" s="11"/>
      <c r="F7060" s="11"/>
      <c r="G7060" s="11"/>
      <c r="H7060" s="11"/>
      <c r="I7060" s="12" t="str">
        <f>IFERROR(((VLOOKUP(D7060,#REF!,2,FALSE))+C7060)+IF(#REF!="SIM",7,0)+IF(D7060="PROGRAMADA","ERRO",0)," ")</f>
        <v xml:space="preserve"> </v>
      </c>
    </row>
    <row r="7061" spans="1:9" hidden="1">
      <c r="A7061" s="10"/>
      <c r="B7061" s="11"/>
      <c r="C7061" s="12"/>
      <c r="D7061" s="11"/>
      <c r="E7061" s="11"/>
      <c r="F7061" s="11"/>
      <c r="G7061" s="11"/>
      <c r="H7061" s="11"/>
      <c r="I7061" s="12" t="str">
        <f>IFERROR(((VLOOKUP(D7061,#REF!,2,FALSE))+C7061)+IF(#REF!="SIM",7,0)+IF(D7061="PROGRAMADA","ERRO",0)," ")</f>
        <v xml:space="preserve"> </v>
      </c>
    </row>
    <row r="7062" spans="1:9" hidden="1">
      <c r="A7062" s="10"/>
      <c r="B7062" s="11"/>
      <c r="C7062" s="12"/>
      <c r="D7062" s="11"/>
      <c r="E7062" s="11"/>
      <c r="F7062" s="11"/>
      <c r="G7062" s="11"/>
      <c r="H7062" s="11"/>
      <c r="I7062" s="12" t="str">
        <f>IFERROR(((VLOOKUP(D7062,#REF!,2,FALSE))+C7062)+IF(#REF!="SIM",7,0)+IF(D7062="PROGRAMADA","ERRO",0)," ")</f>
        <v xml:space="preserve"> </v>
      </c>
    </row>
    <row r="7063" spans="1:9" hidden="1">
      <c r="A7063" s="10"/>
      <c r="B7063" s="11"/>
      <c r="C7063" s="12"/>
      <c r="D7063" s="11"/>
      <c r="E7063" s="11"/>
      <c r="F7063" s="11"/>
      <c r="G7063" s="11"/>
      <c r="H7063" s="11"/>
      <c r="I7063" s="12" t="str">
        <f>IFERROR(((VLOOKUP(D7063,#REF!,2,FALSE))+C7063)+IF(#REF!="SIM",7,0)+IF(D7063="PROGRAMADA","ERRO",0)," ")</f>
        <v xml:space="preserve"> </v>
      </c>
    </row>
    <row r="7064" spans="1:9" hidden="1">
      <c r="A7064" s="10"/>
      <c r="B7064" s="11"/>
      <c r="C7064" s="12"/>
      <c r="D7064" s="11"/>
      <c r="E7064" s="11"/>
      <c r="F7064" s="11"/>
      <c r="G7064" s="11"/>
      <c r="H7064" s="11"/>
      <c r="I7064" s="12" t="str">
        <f>IFERROR(((VLOOKUP(D7064,#REF!,2,FALSE))+C7064)+IF(#REF!="SIM",7,0)+IF(D7064="PROGRAMADA","ERRO",0)," ")</f>
        <v xml:space="preserve"> </v>
      </c>
    </row>
    <row r="7065" spans="1:9" hidden="1">
      <c r="A7065" s="10"/>
      <c r="B7065" s="11"/>
      <c r="C7065" s="12"/>
      <c r="D7065" s="11"/>
      <c r="E7065" s="11"/>
      <c r="F7065" s="11"/>
      <c r="G7065" s="11"/>
      <c r="H7065" s="11"/>
      <c r="I7065" s="12" t="str">
        <f>IFERROR(((VLOOKUP(D7065,#REF!,2,FALSE))+C7065)+IF(#REF!="SIM",7,0)+IF(D7065="PROGRAMADA","ERRO",0)," ")</f>
        <v xml:space="preserve"> </v>
      </c>
    </row>
    <row r="7066" spans="1:9" hidden="1">
      <c r="A7066" s="10"/>
      <c r="B7066" s="11"/>
      <c r="C7066" s="12"/>
      <c r="D7066" s="11"/>
      <c r="E7066" s="11"/>
      <c r="F7066" s="11"/>
      <c r="G7066" s="11"/>
      <c r="H7066" s="11"/>
      <c r="I7066" s="12" t="str">
        <f>IFERROR(((VLOOKUP(D7066,#REF!,2,FALSE))+C7066)+IF(#REF!="SIM",7,0)+IF(D7066="PROGRAMADA","ERRO",0)," ")</f>
        <v xml:space="preserve"> </v>
      </c>
    </row>
    <row r="7067" spans="1:9" hidden="1">
      <c r="A7067" s="10"/>
      <c r="B7067" s="11"/>
      <c r="C7067" s="12"/>
      <c r="D7067" s="11"/>
      <c r="E7067" s="11"/>
      <c r="F7067" s="11"/>
      <c r="G7067" s="11"/>
      <c r="H7067" s="11"/>
      <c r="I7067" s="12" t="str">
        <f>IFERROR(((VLOOKUP(D7067,#REF!,2,FALSE))+C7067)+IF(#REF!="SIM",7,0)+IF(D7067="PROGRAMADA","ERRO",0)," ")</f>
        <v xml:space="preserve"> </v>
      </c>
    </row>
    <row r="7068" spans="1:9" hidden="1">
      <c r="A7068" s="10"/>
      <c r="B7068" s="11"/>
      <c r="C7068" s="12"/>
      <c r="D7068" s="11"/>
      <c r="E7068" s="11"/>
      <c r="F7068" s="11"/>
      <c r="G7068" s="11"/>
      <c r="H7068" s="11"/>
      <c r="I7068" s="12" t="str">
        <f>IFERROR(((VLOOKUP(D7068,#REF!,2,FALSE))+C7068)+IF(#REF!="SIM",7,0)+IF(D7068="PROGRAMADA","ERRO",0)," ")</f>
        <v xml:space="preserve"> </v>
      </c>
    </row>
    <row r="7069" spans="1:9" hidden="1">
      <c r="A7069" s="10"/>
      <c r="B7069" s="11"/>
      <c r="C7069" s="12"/>
      <c r="D7069" s="11"/>
      <c r="E7069" s="11"/>
      <c r="F7069" s="11"/>
      <c r="G7069" s="11"/>
      <c r="H7069" s="11"/>
      <c r="I7069" s="12" t="str">
        <f>IFERROR(((VLOOKUP(D7069,#REF!,2,FALSE))+C7069)+IF(#REF!="SIM",7,0)+IF(D7069="PROGRAMADA","ERRO",0)," ")</f>
        <v xml:space="preserve"> </v>
      </c>
    </row>
    <row r="7070" spans="1:9" hidden="1">
      <c r="A7070" s="10"/>
      <c r="B7070" s="11"/>
      <c r="C7070" s="12"/>
      <c r="D7070" s="11"/>
      <c r="E7070" s="11"/>
      <c r="F7070" s="11"/>
      <c r="G7070" s="11"/>
      <c r="H7070" s="11"/>
      <c r="I7070" s="12" t="str">
        <f>IFERROR(((VLOOKUP(D7070,#REF!,2,FALSE))+C7070)+IF(#REF!="SIM",7,0)+IF(D7070="PROGRAMADA","ERRO",0)," ")</f>
        <v xml:space="preserve"> </v>
      </c>
    </row>
    <row r="7071" spans="1:9" hidden="1">
      <c r="A7071" s="10"/>
      <c r="B7071" s="11"/>
      <c r="C7071" s="12"/>
      <c r="D7071" s="11"/>
      <c r="E7071" s="11"/>
      <c r="F7071" s="11"/>
      <c r="G7071" s="11"/>
      <c r="H7071" s="11"/>
      <c r="I7071" s="12" t="str">
        <f>IFERROR(((VLOOKUP(D7071,#REF!,2,FALSE))+C7071)+IF(#REF!="SIM",7,0)+IF(D7071="PROGRAMADA","ERRO",0)," ")</f>
        <v xml:space="preserve"> </v>
      </c>
    </row>
    <row r="7072" spans="1:9" hidden="1">
      <c r="A7072" s="10"/>
      <c r="B7072" s="11"/>
      <c r="C7072" s="12"/>
      <c r="D7072" s="11"/>
      <c r="E7072" s="11"/>
      <c r="F7072" s="11"/>
      <c r="G7072" s="11"/>
      <c r="H7072" s="11"/>
      <c r="I7072" s="12" t="str">
        <f>IFERROR(((VLOOKUP(D7072,#REF!,2,FALSE))+C7072)+IF(#REF!="SIM",7,0)+IF(D7072="PROGRAMADA","ERRO",0)," ")</f>
        <v xml:space="preserve"> </v>
      </c>
    </row>
    <row r="7073" spans="1:9" hidden="1">
      <c r="A7073" s="10"/>
      <c r="B7073" s="11"/>
      <c r="C7073" s="12"/>
      <c r="D7073" s="11"/>
      <c r="E7073" s="11"/>
      <c r="F7073" s="11"/>
      <c r="G7073" s="11"/>
      <c r="H7073" s="11"/>
      <c r="I7073" s="12" t="str">
        <f>IFERROR(((VLOOKUP(D7073,#REF!,2,FALSE))+C7073)+IF(#REF!="SIM",7,0)+IF(D7073="PROGRAMADA","ERRO",0)," ")</f>
        <v xml:space="preserve"> </v>
      </c>
    </row>
    <row r="7074" spans="1:9" hidden="1">
      <c r="A7074" s="10"/>
      <c r="B7074" s="11"/>
      <c r="C7074" s="12"/>
      <c r="D7074" s="11"/>
      <c r="E7074" s="11"/>
      <c r="F7074" s="11"/>
      <c r="G7074" s="11"/>
      <c r="H7074" s="11"/>
      <c r="I7074" s="12" t="str">
        <f>IFERROR(((VLOOKUP(D7074,#REF!,2,FALSE))+C7074)+IF(#REF!="SIM",7,0)+IF(D7074="PROGRAMADA","ERRO",0)," ")</f>
        <v xml:space="preserve"> </v>
      </c>
    </row>
    <row r="7075" spans="1:9" hidden="1">
      <c r="A7075" s="10"/>
      <c r="B7075" s="11"/>
      <c r="C7075" s="12"/>
      <c r="D7075" s="11"/>
      <c r="E7075" s="11"/>
      <c r="F7075" s="11"/>
      <c r="G7075" s="11"/>
      <c r="H7075" s="11"/>
      <c r="I7075" s="12" t="str">
        <f>IFERROR(((VLOOKUP(D7075,#REF!,2,FALSE))+C7075)+IF(#REF!="SIM",7,0)+IF(D7075="PROGRAMADA","ERRO",0)," ")</f>
        <v xml:space="preserve"> </v>
      </c>
    </row>
    <row r="7076" spans="1:9" hidden="1">
      <c r="A7076" s="10"/>
      <c r="B7076" s="11"/>
      <c r="C7076" s="12"/>
      <c r="D7076" s="11"/>
      <c r="E7076" s="11"/>
      <c r="F7076" s="11"/>
      <c r="G7076" s="11"/>
      <c r="H7076" s="11"/>
      <c r="I7076" s="12" t="str">
        <f>IFERROR(((VLOOKUP(D7076,#REF!,2,FALSE))+C7076)+IF(#REF!="SIM",7,0)+IF(D7076="PROGRAMADA","ERRO",0)," ")</f>
        <v xml:space="preserve"> </v>
      </c>
    </row>
    <row r="7077" spans="1:9" hidden="1">
      <c r="A7077" s="10"/>
      <c r="B7077" s="11"/>
      <c r="C7077" s="12"/>
      <c r="D7077" s="11"/>
      <c r="E7077" s="11"/>
      <c r="F7077" s="11"/>
      <c r="G7077" s="11"/>
      <c r="H7077" s="11"/>
      <c r="I7077" s="12" t="str">
        <f>IFERROR(((VLOOKUP(D7077,#REF!,2,FALSE))+C7077)+IF(#REF!="SIM",7,0)+IF(D7077="PROGRAMADA","ERRO",0)," ")</f>
        <v xml:space="preserve"> </v>
      </c>
    </row>
    <row r="7078" spans="1:9" hidden="1">
      <c r="A7078" s="10"/>
      <c r="B7078" s="11"/>
      <c r="C7078" s="12"/>
      <c r="D7078" s="11"/>
      <c r="E7078" s="11"/>
      <c r="F7078" s="11"/>
      <c r="G7078" s="11"/>
      <c r="H7078" s="11"/>
      <c r="I7078" s="12" t="str">
        <f>IFERROR(((VLOOKUP(D7078,#REF!,2,FALSE))+C7078)+IF(#REF!="SIM",7,0)+IF(D7078="PROGRAMADA","ERRO",0)," ")</f>
        <v xml:space="preserve"> </v>
      </c>
    </row>
    <row r="7079" spans="1:9" hidden="1">
      <c r="A7079" s="10"/>
      <c r="B7079" s="11"/>
      <c r="C7079" s="12"/>
      <c r="D7079" s="11"/>
      <c r="E7079" s="11"/>
      <c r="F7079" s="11"/>
      <c r="G7079" s="11"/>
      <c r="H7079" s="11"/>
      <c r="I7079" s="12" t="str">
        <f>IFERROR(((VLOOKUP(D7079,#REF!,2,FALSE))+C7079)+IF(#REF!="SIM",7,0)+IF(D7079="PROGRAMADA","ERRO",0)," ")</f>
        <v xml:space="preserve"> </v>
      </c>
    </row>
    <row r="7080" spans="1:9" hidden="1">
      <c r="A7080" s="10"/>
      <c r="B7080" s="11"/>
      <c r="C7080" s="12"/>
      <c r="D7080" s="11"/>
      <c r="E7080" s="11"/>
      <c r="F7080" s="11"/>
      <c r="G7080" s="11"/>
      <c r="H7080" s="11"/>
      <c r="I7080" s="12" t="str">
        <f>IFERROR(((VLOOKUP(D7080,#REF!,2,FALSE))+C7080)+IF(#REF!="SIM",7,0)+IF(D7080="PROGRAMADA","ERRO",0)," ")</f>
        <v xml:space="preserve"> </v>
      </c>
    </row>
    <row r="7081" spans="1:9" hidden="1">
      <c r="A7081" s="10"/>
      <c r="B7081" s="11"/>
      <c r="C7081" s="12"/>
      <c r="D7081" s="11"/>
      <c r="E7081" s="11"/>
      <c r="F7081" s="11"/>
      <c r="G7081" s="11"/>
      <c r="H7081" s="11"/>
      <c r="I7081" s="12" t="str">
        <f>IFERROR(((VLOOKUP(D7081,#REF!,2,FALSE))+C7081)+IF(#REF!="SIM",7,0)+IF(D7081="PROGRAMADA","ERRO",0)," ")</f>
        <v xml:space="preserve"> </v>
      </c>
    </row>
    <row r="7082" spans="1:9" hidden="1">
      <c r="A7082" s="10"/>
      <c r="B7082" s="11"/>
      <c r="C7082" s="12"/>
      <c r="D7082" s="11"/>
      <c r="E7082" s="11"/>
      <c r="F7082" s="11"/>
      <c r="G7082" s="11"/>
      <c r="H7082" s="11"/>
      <c r="I7082" s="12" t="str">
        <f>IFERROR(((VLOOKUP(D7082,#REF!,2,FALSE))+C7082)+IF(#REF!="SIM",7,0)+IF(D7082="PROGRAMADA","ERRO",0)," ")</f>
        <v xml:space="preserve"> </v>
      </c>
    </row>
    <row r="7083" spans="1:9" hidden="1">
      <c r="A7083" s="10"/>
      <c r="B7083" s="11"/>
      <c r="C7083" s="12"/>
      <c r="D7083" s="11"/>
      <c r="E7083" s="11"/>
      <c r="F7083" s="11"/>
      <c r="G7083" s="11"/>
      <c r="H7083" s="11"/>
      <c r="I7083" s="12" t="str">
        <f>IFERROR(((VLOOKUP(D7083,#REF!,2,FALSE))+C7083)+IF(#REF!="SIM",7,0)+IF(D7083="PROGRAMADA","ERRO",0)," ")</f>
        <v xml:space="preserve"> </v>
      </c>
    </row>
    <row r="7084" spans="1:9" hidden="1">
      <c r="A7084" s="10"/>
      <c r="B7084" s="11"/>
      <c r="C7084" s="12"/>
      <c r="D7084" s="11"/>
      <c r="E7084" s="11"/>
      <c r="F7084" s="11"/>
      <c r="G7084" s="11"/>
      <c r="H7084" s="11"/>
      <c r="I7084" s="12" t="str">
        <f>IFERROR(((VLOOKUP(D7084,#REF!,2,FALSE))+C7084)+IF(#REF!="SIM",7,0)+IF(D7084="PROGRAMADA","ERRO",0)," ")</f>
        <v xml:space="preserve"> </v>
      </c>
    </row>
    <row r="7085" spans="1:9" hidden="1">
      <c r="A7085" s="10"/>
      <c r="B7085" s="11"/>
      <c r="C7085" s="12"/>
      <c r="D7085" s="11"/>
      <c r="E7085" s="11"/>
      <c r="F7085" s="11"/>
      <c r="G7085" s="11"/>
      <c r="H7085" s="11"/>
      <c r="I7085" s="12" t="str">
        <f>IFERROR(((VLOOKUP(D7085,#REF!,2,FALSE))+C7085)+IF(#REF!="SIM",7,0)+IF(D7085="PROGRAMADA","ERRO",0)," ")</f>
        <v xml:space="preserve"> </v>
      </c>
    </row>
    <row r="7086" spans="1:9" hidden="1">
      <c r="A7086" s="10"/>
      <c r="B7086" s="11"/>
      <c r="C7086" s="12"/>
      <c r="D7086" s="11"/>
      <c r="E7086" s="11"/>
      <c r="F7086" s="11"/>
      <c r="G7086" s="11"/>
      <c r="H7086" s="11"/>
      <c r="I7086" s="12" t="str">
        <f>IFERROR(((VLOOKUP(D7086,#REF!,2,FALSE))+C7086)+IF(#REF!="SIM",7,0)+IF(D7086="PROGRAMADA","ERRO",0)," ")</f>
        <v xml:space="preserve"> </v>
      </c>
    </row>
    <row r="7087" spans="1:9" hidden="1">
      <c r="A7087" s="10"/>
      <c r="B7087" s="11"/>
      <c r="C7087" s="12"/>
      <c r="D7087" s="11"/>
      <c r="E7087" s="11"/>
      <c r="F7087" s="11"/>
      <c r="G7087" s="11"/>
      <c r="H7087" s="11"/>
      <c r="I7087" s="12" t="str">
        <f>IFERROR(((VLOOKUP(D7087,#REF!,2,FALSE))+C7087)+IF(#REF!="SIM",7,0)+IF(D7087="PROGRAMADA","ERRO",0)," ")</f>
        <v xml:space="preserve"> </v>
      </c>
    </row>
    <row r="7088" spans="1:9" hidden="1">
      <c r="A7088" s="10"/>
      <c r="B7088" s="11"/>
      <c r="C7088" s="12"/>
      <c r="D7088" s="11"/>
      <c r="E7088" s="11"/>
      <c r="F7088" s="11"/>
      <c r="G7088" s="11"/>
      <c r="H7088" s="11"/>
      <c r="I7088" s="12" t="str">
        <f>IFERROR(((VLOOKUP(D7088,#REF!,2,FALSE))+C7088)+IF(#REF!="SIM",7,0)+IF(D7088="PROGRAMADA","ERRO",0)," ")</f>
        <v xml:space="preserve"> </v>
      </c>
    </row>
    <row r="7089" spans="1:9" hidden="1">
      <c r="A7089" s="10"/>
      <c r="B7089" s="11"/>
      <c r="C7089" s="12"/>
      <c r="D7089" s="11"/>
      <c r="E7089" s="11"/>
      <c r="F7089" s="11"/>
      <c r="G7089" s="11"/>
      <c r="H7089" s="11"/>
      <c r="I7089" s="12" t="str">
        <f>IFERROR(((VLOOKUP(D7089,#REF!,2,FALSE))+C7089)+IF(#REF!="SIM",7,0)+IF(D7089="PROGRAMADA","ERRO",0)," ")</f>
        <v xml:space="preserve"> </v>
      </c>
    </row>
    <row r="7090" spans="1:9" hidden="1">
      <c r="A7090" s="10"/>
      <c r="B7090" s="11"/>
      <c r="C7090" s="12"/>
      <c r="D7090" s="11"/>
      <c r="E7090" s="11"/>
      <c r="F7090" s="11"/>
      <c r="G7090" s="11"/>
      <c r="H7090" s="11"/>
      <c r="I7090" s="12" t="str">
        <f>IFERROR(((VLOOKUP(D7090,#REF!,2,FALSE))+C7090)+IF(#REF!="SIM",7,0)+IF(D7090="PROGRAMADA","ERRO",0)," ")</f>
        <v xml:space="preserve"> </v>
      </c>
    </row>
    <row r="7091" spans="1:9" hidden="1">
      <c r="A7091" s="10"/>
      <c r="B7091" s="11"/>
      <c r="C7091" s="12"/>
      <c r="D7091" s="11"/>
      <c r="E7091" s="11"/>
      <c r="F7091" s="11"/>
      <c r="G7091" s="11"/>
      <c r="H7091" s="11"/>
      <c r="I7091" s="12" t="str">
        <f>IFERROR(((VLOOKUP(D7091,#REF!,2,FALSE))+C7091)+IF(#REF!="SIM",7,0)+IF(D7091="PROGRAMADA","ERRO",0)," ")</f>
        <v xml:space="preserve"> </v>
      </c>
    </row>
    <row r="7092" spans="1:9" hidden="1">
      <c r="A7092" s="10"/>
      <c r="B7092" s="11"/>
      <c r="C7092" s="12"/>
      <c r="D7092" s="11"/>
      <c r="E7092" s="11"/>
      <c r="F7092" s="11"/>
      <c r="G7092" s="11"/>
      <c r="H7092" s="11"/>
      <c r="I7092" s="12" t="str">
        <f>IFERROR(((VLOOKUP(D7092,#REF!,2,FALSE))+C7092)+IF(#REF!="SIM",7,0)+IF(D7092="PROGRAMADA","ERRO",0)," ")</f>
        <v xml:space="preserve"> </v>
      </c>
    </row>
    <row r="7093" spans="1:9" hidden="1">
      <c r="A7093" s="10"/>
      <c r="B7093" s="11"/>
      <c r="C7093" s="12"/>
      <c r="D7093" s="11"/>
      <c r="E7093" s="11"/>
      <c r="F7093" s="11"/>
      <c r="G7093" s="11"/>
      <c r="H7093" s="11"/>
      <c r="I7093" s="12" t="str">
        <f>IFERROR(((VLOOKUP(D7093,#REF!,2,FALSE))+C7093)+IF(#REF!="SIM",7,0)+IF(D7093="PROGRAMADA","ERRO",0)," ")</f>
        <v xml:space="preserve"> </v>
      </c>
    </row>
    <row r="7094" spans="1:9" hidden="1">
      <c r="A7094" s="10"/>
      <c r="B7094" s="11"/>
      <c r="C7094" s="12"/>
      <c r="D7094" s="11"/>
      <c r="E7094" s="11"/>
      <c r="F7094" s="11"/>
      <c r="G7094" s="11"/>
      <c r="H7094" s="11"/>
      <c r="I7094" s="12" t="str">
        <f>IFERROR(((VLOOKUP(D7094,#REF!,2,FALSE))+C7094)+IF(#REF!="SIM",7,0)+IF(D7094="PROGRAMADA","ERRO",0)," ")</f>
        <v xml:space="preserve"> </v>
      </c>
    </row>
    <row r="7095" spans="1:9" hidden="1">
      <c r="A7095" s="10"/>
      <c r="B7095" s="11"/>
      <c r="C7095" s="12"/>
      <c r="D7095" s="11"/>
      <c r="E7095" s="11"/>
      <c r="F7095" s="11"/>
      <c r="G7095" s="11"/>
      <c r="H7095" s="11"/>
      <c r="I7095" s="12" t="str">
        <f>IFERROR(((VLOOKUP(D7095,#REF!,2,FALSE))+C7095)+IF(#REF!="SIM",7,0)+IF(D7095="PROGRAMADA","ERRO",0)," ")</f>
        <v xml:space="preserve"> </v>
      </c>
    </row>
    <row r="7096" spans="1:9" hidden="1">
      <c r="A7096" s="10"/>
      <c r="B7096" s="11"/>
      <c r="C7096" s="12"/>
      <c r="D7096" s="11"/>
      <c r="E7096" s="11"/>
      <c r="F7096" s="11"/>
      <c r="G7096" s="11"/>
      <c r="H7096" s="11"/>
      <c r="I7096" s="12" t="str">
        <f>IFERROR(((VLOOKUP(D7096,#REF!,2,FALSE))+C7096)+IF(#REF!="SIM",7,0)+IF(D7096="PROGRAMADA","ERRO",0)," ")</f>
        <v xml:space="preserve"> </v>
      </c>
    </row>
    <row r="7097" spans="1:9" hidden="1">
      <c r="A7097" s="10"/>
      <c r="B7097" s="11"/>
      <c r="C7097" s="12"/>
      <c r="D7097" s="11"/>
      <c r="E7097" s="11"/>
      <c r="F7097" s="11"/>
      <c r="G7097" s="11"/>
      <c r="H7097" s="11"/>
      <c r="I7097" s="12" t="str">
        <f>IFERROR(((VLOOKUP(D7097,#REF!,2,FALSE))+C7097)+IF(#REF!="SIM",7,0)+IF(D7097="PROGRAMADA","ERRO",0)," ")</f>
        <v xml:space="preserve"> </v>
      </c>
    </row>
    <row r="7098" spans="1:9" hidden="1">
      <c r="A7098" s="10"/>
      <c r="B7098" s="11"/>
      <c r="C7098" s="12"/>
      <c r="D7098" s="11"/>
      <c r="E7098" s="11"/>
      <c r="F7098" s="11"/>
      <c r="G7098" s="11"/>
      <c r="H7098" s="11"/>
      <c r="I7098" s="12" t="str">
        <f>IFERROR(((VLOOKUP(D7098,#REF!,2,FALSE))+C7098)+IF(#REF!="SIM",7,0)+IF(D7098="PROGRAMADA","ERRO",0)," ")</f>
        <v xml:space="preserve"> </v>
      </c>
    </row>
    <row r="7099" spans="1:9" hidden="1">
      <c r="A7099" s="10"/>
      <c r="B7099" s="11"/>
      <c r="C7099" s="12"/>
      <c r="D7099" s="11"/>
      <c r="E7099" s="11"/>
      <c r="F7099" s="11"/>
      <c r="G7099" s="11"/>
      <c r="H7099" s="11"/>
      <c r="I7099" s="12" t="str">
        <f>IFERROR(((VLOOKUP(D7099,#REF!,2,FALSE))+C7099)+IF(#REF!="SIM",7,0)+IF(D7099="PROGRAMADA","ERRO",0)," ")</f>
        <v xml:space="preserve"> </v>
      </c>
    </row>
    <row r="7100" spans="1:9" hidden="1">
      <c r="A7100" s="10"/>
      <c r="B7100" s="11"/>
      <c r="C7100" s="12"/>
      <c r="D7100" s="11"/>
      <c r="E7100" s="11"/>
      <c r="F7100" s="11"/>
      <c r="G7100" s="11"/>
      <c r="H7100" s="11"/>
      <c r="I7100" s="12" t="str">
        <f>IFERROR(((VLOOKUP(D7100,#REF!,2,FALSE))+C7100)+IF(#REF!="SIM",7,0)+IF(D7100="PROGRAMADA","ERRO",0)," ")</f>
        <v xml:space="preserve"> </v>
      </c>
    </row>
    <row r="7101" spans="1:9" hidden="1">
      <c r="A7101" s="10"/>
      <c r="B7101" s="11"/>
      <c r="C7101" s="12"/>
      <c r="D7101" s="11"/>
      <c r="E7101" s="11"/>
      <c r="F7101" s="11"/>
      <c r="G7101" s="11"/>
      <c r="H7101" s="11"/>
      <c r="I7101" s="12" t="str">
        <f>IFERROR(((VLOOKUP(D7101,#REF!,2,FALSE))+C7101)+IF(#REF!="SIM",7,0)+IF(D7101="PROGRAMADA","ERRO",0)," ")</f>
        <v xml:space="preserve"> </v>
      </c>
    </row>
    <row r="7102" spans="1:9" hidden="1">
      <c r="A7102" s="10"/>
      <c r="B7102" s="11"/>
      <c r="C7102" s="12"/>
      <c r="D7102" s="11"/>
      <c r="E7102" s="11"/>
      <c r="F7102" s="11"/>
      <c r="G7102" s="11"/>
      <c r="H7102" s="11"/>
      <c r="I7102" s="12" t="str">
        <f>IFERROR(((VLOOKUP(D7102,#REF!,2,FALSE))+C7102)+IF(#REF!="SIM",7,0)+IF(D7102="PROGRAMADA","ERRO",0)," ")</f>
        <v xml:space="preserve"> </v>
      </c>
    </row>
    <row r="7103" spans="1:9" hidden="1">
      <c r="A7103" s="10"/>
      <c r="B7103" s="11"/>
      <c r="C7103" s="12"/>
      <c r="D7103" s="11"/>
      <c r="E7103" s="11"/>
      <c r="F7103" s="11"/>
      <c r="G7103" s="11"/>
      <c r="H7103" s="11"/>
      <c r="I7103" s="12" t="str">
        <f>IFERROR(((VLOOKUP(D7103,#REF!,2,FALSE))+C7103)+IF(#REF!="SIM",7,0)+IF(D7103="PROGRAMADA","ERRO",0)," ")</f>
        <v xml:space="preserve"> </v>
      </c>
    </row>
    <row r="7104" spans="1:9" hidden="1">
      <c r="A7104" s="10"/>
      <c r="B7104" s="11"/>
      <c r="C7104" s="12"/>
      <c r="D7104" s="11"/>
      <c r="E7104" s="11"/>
      <c r="F7104" s="11"/>
      <c r="G7104" s="11"/>
      <c r="H7104" s="11"/>
      <c r="I7104" s="12" t="str">
        <f>IFERROR(((VLOOKUP(D7104,#REF!,2,FALSE))+C7104)+IF(#REF!="SIM",7,0)+IF(D7104="PROGRAMADA","ERRO",0)," ")</f>
        <v xml:space="preserve"> </v>
      </c>
    </row>
    <row r="7105" spans="1:9" hidden="1">
      <c r="A7105" s="10"/>
      <c r="B7105" s="11"/>
      <c r="C7105" s="12"/>
      <c r="D7105" s="11"/>
      <c r="E7105" s="11"/>
      <c r="F7105" s="11"/>
      <c r="G7105" s="11"/>
      <c r="H7105" s="11"/>
      <c r="I7105" s="12" t="str">
        <f>IFERROR(((VLOOKUP(D7105,#REF!,2,FALSE))+C7105)+IF(#REF!="SIM",7,0)+IF(D7105="PROGRAMADA","ERRO",0)," ")</f>
        <v xml:space="preserve"> </v>
      </c>
    </row>
    <row r="7106" spans="1:9" hidden="1">
      <c r="A7106" s="10"/>
      <c r="B7106" s="11"/>
      <c r="C7106" s="12"/>
      <c r="D7106" s="11"/>
      <c r="E7106" s="11"/>
      <c r="F7106" s="11"/>
      <c r="G7106" s="11"/>
      <c r="H7106" s="11"/>
      <c r="I7106" s="12" t="str">
        <f>IFERROR(((VLOOKUP(D7106,#REF!,2,FALSE))+C7106)+IF(#REF!="SIM",7,0)+IF(D7106="PROGRAMADA","ERRO",0)," ")</f>
        <v xml:space="preserve"> </v>
      </c>
    </row>
    <row r="7107" spans="1:9" hidden="1">
      <c r="A7107" s="10"/>
      <c r="B7107" s="11"/>
      <c r="C7107" s="12"/>
      <c r="D7107" s="11"/>
      <c r="E7107" s="11"/>
      <c r="F7107" s="11"/>
      <c r="G7107" s="11"/>
      <c r="H7107" s="11"/>
      <c r="I7107" s="12" t="str">
        <f>IFERROR(((VLOOKUP(D7107,#REF!,2,FALSE))+C7107)+IF(#REF!="SIM",7,0)+IF(D7107="PROGRAMADA","ERRO",0)," ")</f>
        <v xml:space="preserve"> </v>
      </c>
    </row>
    <row r="7108" spans="1:9" hidden="1">
      <c r="A7108" s="10"/>
      <c r="B7108" s="11"/>
      <c r="C7108" s="12"/>
      <c r="D7108" s="11"/>
      <c r="E7108" s="11"/>
      <c r="F7108" s="11"/>
      <c r="G7108" s="11"/>
      <c r="H7108" s="11"/>
      <c r="I7108" s="12" t="str">
        <f>IFERROR(((VLOOKUP(D7108,#REF!,2,FALSE))+C7108)+IF(#REF!="SIM",7,0)+IF(D7108="PROGRAMADA","ERRO",0)," ")</f>
        <v xml:space="preserve"> </v>
      </c>
    </row>
    <row r="7109" spans="1:9" hidden="1">
      <c r="A7109" s="10"/>
      <c r="B7109" s="11"/>
      <c r="C7109" s="12"/>
      <c r="D7109" s="11"/>
      <c r="E7109" s="11"/>
      <c r="F7109" s="11"/>
      <c r="G7109" s="11"/>
      <c r="H7109" s="11"/>
      <c r="I7109" s="12" t="str">
        <f>IFERROR(((VLOOKUP(D7109,#REF!,2,FALSE))+C7109)+IF(#REF!="SIM",7,0)+IF(D7109="PROGRAMADA","ERRO",0)," ")</f>
        <v xml:space="preserve"> </v>
      </c>
    </row>
    <row r="7110" spans="1:9" hidden="1">
      <c r="A7110" s="10"/>
      <c r="B7110" s="11"/>
      <c r="C7110" s="12"/>
      <c r="D7110" s="11"/>
      <c r="E7110" s="11"/>
      <c r="F7110" s="11"/>
      <c r="G7110" s="11"/>
      <c r="H7110" s="11"/>
      <c r="I7110" s="12" t="str">
        <f>IFERROR(((VLOOKUP(D7110,#REF!,2,FALSE))+C7110)+IF(#REF!="SIM",7,0)+IF(D7110="PROGRAMADA","ERRO",0)," ")</f>
        <v xml:space="preserve"> </v>
      </c>
    </row>
    <row r="7111" spans="1:9" hidden="1">
      <c r="A7111" s="10"/>
      <c r="B7111" s="11"/>
      <c r="C7111" s="12"/>
      <c r="D7111" s="11"/>
      <c r="E7111" s="11"/>
      <c r="F7111" s="11"/>
      <c r="G7111" s="11"/>
      <c r="H7111" s="11"/>
      <c r="I7111" s="12" t="str">
        <f>IFERROR(((VLOOKUP(D7111,#REF!,2,FALSE))+C7111)+IF(#REF!="SIM",7,0)+IF(D7111="PROGRAMADA","ERRO",0)," ")</f>
        <v xml:space="preserve"> </v>
      </c>
    </row>
    <row r="7112" spans="1:9" hidden="1">
      <c r="A7112" s="10"/>
      <c r="B7112" s="11"/>
      <c r="C7112" s="12"/>
      <c r="D7112" s="11"/>
      <c r="E7112" s="11"/>
      <c r="F7112" s="11"/>
      <c r="G7112" s="11"/>
      <c r="H7112" s="11"/>
      <c r="I7112" s="12" t="str">
        <f>IFERROR(((VLOOKUP(D7112,#REF!,2,FALSE))+C7112)+IF(#REF!="SIM",7,0)+IF(D7112="PROGRAMADA","ERRO",0)," ")</f>
        <v xml:space="preserve"> </v>
      </c>
    </row>
    <row r="7113" spans="1:9" hidden="1">
      <c r="A7113" s="10"/>
      <c r="B7113" s="11"/>
      <c r="C7113" s="12"/>
      <c r="D7113" s="11"/>
      <c r="E7113" s="11"/>
      <c r="F7113" s="11"/>
      <c r="G7113" s="11"/>
      <c r="H7113" s="11"/>
      <c r="I7113" s="12" t="str">
        <f>IFERROR(((VLOOKUP(D7113,#REF!,2,FALSE))+C7113)+IF(#REF!="SIM",7,0)+IF(D7113="PROGRAMADA","ERRO",0)," ")</f>
        <v xml:space="preserve"> </v>
      </c>
    </row>
    <row r="7114" spans="1:9" hidden="1">
      <c r="A7114" s="10"/>
      <c r="B7114" s="11"/>
      <c r="C7114" s="12"/>
      <c r="D7114" s="11"/>
      <c r="E7114" s="11"/>
      <c r="F7114" s="11"/>
      <c r="G7114" s="11"/>
      <c r="H7114" s="11"/>
      <c r="I7114" s="12" t="str">
        <f>IFERROR(((VLOOKUP(D7114,#REF!,2,FALSE))+C7114)+IF(#REF!="SIM",7,0)+IF(D7114="PROGRAMADA","ERRO",0)," ")</f>
        <v xml:space="preserve"> </v>
      </c>
    </row>
    <row r="7115" spans="1:9" hidden="1">
      <c r="A7115" s="10"/>
      <c r="B7115" s="11"/>
      <c r="C7115" s="12"/>
      <c r="D7115" s="11"/>
      <c r="E7115" s="11"/>
      <c r="F7115" s="11"/>
      <c r="G7115" s="11"/>
      <c r="H7115" s="11"/>
      <c r="I7115" s="12" t="str">
        <f>IFERROR(((VLOOKUP(D7115,#REF!,2,FALSE))+C7115)+IF(#REF!="SIM",7,0)+IF(D7115="PROGRAMADA","ERRO",0)," ")</f>
        <v xml:space="preserve"> </v>
      </c>
    </row>
    <row r="7116" spans="1:9" hidden="1">
      <c r="A7116" s="10"/>
      <c r="B7116" s="11"/>
      <c r="C7116" s="12"/>
      <c r="D7116" s="11"/>
      <c r="E7116" s="11"/>
      <c r="F7116" s="11"/>
      <c r="G7116" s="11"/>
      <c r="H7116" s="11"/>
      <c r="I7116" s="12" t="str">
        <f>IFERROR(((VLOOKUP(D7116,#REF!,2,FALSE))+C7116)+IF(#REF!="SIM",7,0)+IF(D7116="PROGRAMADA","ERRO",0)," ")</f>
        <v xml:space="preserve"> </v>
      </c>
    </row>
    <row r="7117" spans="1:9" hidden="1">
      <c r="A7117" s="10"/>
      <c r="B7117" s="11"/>
      <c r="C7117" s="12"/>
      <c r="D7117" s="11"/>
      <c r="E7117" s="11"/>
      <c r="F7117" s="11"/>
      <c r="G7117" s="11"/>
      <c r="H7117" s="11"/>
      <c r="I7117" s="12" t="str">
        <f>IFERROR(((VLOOKUP(D7117,#REF!,2,FALSE))+C7117)+IF(#REF!="SIM",7,0)+IF(D7117="PROGRAMADA","ERRO",0)," ")</f>
        <v xml:space="preserve"> </v>
      </c>
    </row>
    <row r="7118" spans="1:9" hidden="1">
      <c r="A7118" s="10"/>
      <c r="B7118" s="11"/>
      <c r="C7118" s="12"/>
      <c r="D7118" s="11"/>
      <c r="E7118" s="11"/>
      <c r="F7118" s="11"/>
      <c r="G7118" s="11"/>
      <c r="H7118" s="11"/>
      <c r="I7118" s="12" t="str">
        <f>IFERROR(((VLOOKUP(D7118,#REF!,2,FALSE))+C7118)+IF(#REF!="SIM",7,0)+IF(D7118="PROGRAMADA","ERRO",0)," ")</f>
        <v xml:space="preserve"> </v>
      </c>
    </row>
    <row r="7119" spans="1:9" hidden="1">
      <c r="A7119" s="10"/>
      <c r="B7119" s="11"/>
      <c r="C7119" s="12"/>
      <c r="D7119" s="11"/>
      <c r="E7119" s="11"/>
      <c r="F7119" s="11"/>
      <c r="G7119" s="11"/>
      <c r="H7119" s="11"/>
      <c r="I7119" s="12" t="str">
        <f>IFERROR(((VLOOKUP(D7119,#REF!,2,FALSE))+C7119)+IF(#REF!="SIM",7,0)+IF(D7119="PROGRAMADA","ERRO",0)," ")</f>
        <v xml:space="preserve"> </v>
      </c>
    </row>
    <row r="7120" spans="1:9" hidden="1">
      <c r="A7120" s="10"/>
      <c r="B7120" s="11"/>
      <c r="C7120" s="12"/>
      <c r="D7120" s="11"/>
      <c r="E7120" s="11"/>
      <c r="F7120" s="11"/>
      <c r="G7120" s="11"/>
      <c r="H7120" s="11"/>
      <c r="I7120" s="12" t="str">
        <f>IFERROR(((VLOOKUP(D7120,#REF!,2,FALSE))+C7120)+IF(#REF!="SIM",7,0)+IF(D7120="PROGRAMADA","ERRO",0)," ")</f>
        <v xml:space="preserve"> </v>
      </c>
    </row>
    <row r="7121" spans="1:9" hidden="1">
      <c r="A7121" s="10"/>
      <c r="B7121" s="11"/>
      <c r="C7121" s="12"/>
      <c r="D7121" s="11"/>
      <c r="E7121" s="11"/>
      <c r="F7121" s="11"/>
      <c r="G7121" s="11"/>
      <c r="H7121" s="11"/>
      <c r="I7121" s="12" t="str">
        <f>IFERROR(((VLOOKUP(D7121,#REF!,2,FALSE))+C7121)+IF(#REF!="SIM",7,0)+IF(D7121="PROGRAMADA","ERRO",0)," ")</f>
        <v xml:space="preserve"> </v>
      </c>
    </row>
    <row r="7122" spans="1:9" hidden="1">
      <c r="A7122" s="10"/>
      <c r="B7122" s="11"/>
      <c r="C7122" s="12"/>
      <c r="D7122" s="11"/>
      <c r="E7122" s="11"/>
      <c r="F7122" s="11"/>
      <c r="G7122" s="11"/>
      <c r="H7122" s="11"/>
      <c r="I7122" s="12" t="str">
        <f>IFERROR(((VLOOKUP(D7122,#REF!,2,FALSE))+C7122)+IF(#REF!="SIM",7,0)+IF(D7122="PROGRAMADA","ERRO",0)," ")</f>
        <v xml:space="preserve"> </v>
      </c>
    </row>
    <row r="7123" spans="1:9" hidden="1">
      <c r="A7123" s="10"/>
      <c r="B7123" s="11"/>
      <c r="C7123" s="12"/>
      <c r="D7123" s="11"/>
      <c r="E7123" s="11"/>
      <c r="F7123" s="11"/>
      <c r="G7123" s="11"/>
      <c r="H7123" s="11"/>
      <c r="I7123" s="12" t="str">
        <f>IFERROR(((VLOOKUP(D7123,#REF!,2,FALSE))+C7123)+IF(#REF!="SIM",7,0)+IF(D7123="PROGRAMADA","ERRO",0)," ")</f>
        <v xml:space="preserve"> </v>
      </c>
    </row>
    <row r="7124" spans="1:9" hidden="1">
      <c r="A7124" s="10"/>
      <c r="B7124" s="11"/>
      <c r="C7124" s="12"/>
      <c r="D7124" s="11"/>
      <c r="E7124" s="11"/>
      <c r="F7124" s="11"/>
      <c r="G7124" s="11"/>
      <c r="H7124" s="11"/>
      <c r="I7124" s="12" t="str">
        <f>IFERROR(((VLOOKUP(D7124,#REF!,2,FALSE))+C7124)+IF(#REF!="SIM",7,0)+IF(D7124="PROGRAMADA","ERRO",0)," ")</f>
        <v xml:space="preserve"> </v>
      </c>
    </row>
    <row r="7125" spans="1:9" hidden="1">
      <c r="A7125" s="10"/>
      <c r="B7125" s="11"/>
      <c r="C7125" s="12"/>
      <c r="D7125" s="11"/>
      <c r="E7125" s="11"/>
      <c r="F7125" s="11"/>
      <c r="G7125" s="11"/>
      <c r="H7125" s="11"/>
      <c r="I7125" s="12" t="str">
        <f>IFERROR(((VLOOKUP(D7125,#REF!,2,FALSE))+C7125)+IF(#REF!="SIM",7,0)+IF(D7125="PROGRAMADA","ERRO",0)," ")</f>
        <v xml:space="preserve"> </v>
      </c>
    </row>
    <row r="7126" spans="1:9" hidden="1">
      <c r="A7126" s="10"/>
      <c r="B7126" s="11"/>
      <c r="C7126" s="12"/>
      <c r="D7126" s="11"/>
      <c r="E7126" s="11"/>
      <c r="F7126" s="11"/>
      <c r="G7126" s="11"/>
      <c r="H7126" s="11"/>
      <c r="I7126" s="12" t="str">
        <f>IFERROR(((VLOOKUP(D7126,#REF!,2,FALSE))+C7126)+IF(#REF!="SIM",7,0)+IF(D7126="PROGRAMADA","ERRO",0)," ")</f>
        <v xml:space="preserve"> </v>
      </c>
    </row>
    <row r="7127" spans="1:9" hidden="1">
      <c r="A7127" s="10"/>
      <c r="B7127" s="11"/>
      <c r="C7127" s="12"/>
      <c r="D7127" s="11"/>
      <c r="E7127" s="11"/>
      <c r="F7127" s="11"/>
      <c r="G7127" s="11"/>
      <c r="H7127" s="11"/>
      <c r="I7127" s="12" t="str">
        <f>IFERROR(((VLOOKUP(D7127,#REF!,2,FALSE))+C7127)+IF(#REF!="SIM",7,0)+IF(D7127="PROGRAMADA","ERRO",0)," ")</f>
        <v xml:space="preserve"> </v>
      </c>
    </row>
    <row r="7128" spans="1:9" hidden="1">
      <c r="A7128" s="10"/>
      <c r="B7128" s="11"/>
      <c r="C7128" s="12"/>
      <c r="D7128" s="11"/>
      <c r="E7128" s="11"/>
      <c r="F7128" s="11"/>
      <c r="G7128" s="11"/>
      <c r="H7128" s="11"/>
      <c r="I7128" s="12" t="str">
        <f>IFERROR(((VLOOKUP(D7128,#REF!,2,FALSE))+C7128)+IF(#REF!="SIM",7,0)+IF(D7128="PROGRAMADA","ERRO",0)," ")</f>
        <v xml:space="preserve"> </v>
      </c>
    </row>
    <row r="7129" spans="1:9" hidden="1">
      <c r="A7129" s="10"/>
      <c r="B7129" s="11"/>
      <c r="C7129" s="12"/>
      <c r="D7129" s="11"/>
      <c r="E7129" s="11"/>
      <c r="F7129" s="11"/>
      <c r="G7129" s="11"/>
      <c r="H7129" s="11"/>
      <c r="I7129" s="12" t="str">
        <f>IFERROR(((VLOOKUP(D7129,#REF!,2,FALSE))+C7129)+IF(#REF!="SIM",7,0)+IF(D7129="PROGRAMADA","ERRO",0)," ")</f>
        <v xml:space="preserve"> </v>
      </c>
    </row>
    <row r="7130" spans="1:9" hidden="1">
      <c r="A7130" s="10"/>
      <c r="B7130" s="11"/>
      <c r="C7130" s="12"/>
      <c r="D7130" s="11"/>
      <c r="E7130" s="11"/>
      <c r="F7130" s="11"/>
      <c r="G7130" s="11"/>
      <c r="H7130" s="11"/>
      <c r="I7130" s="12" t="str">
        <f>IFERROR(((VLOOKUP(D7130,#REF!,2,FALSE))+C7130)+IF(#REF!="SIM",7,0)+IF(D7130="PROGRAMADA","ERRO",0)," ")</f>
        <v xml:space="preserve"> </v>
      </c>
    </row>
    <row r="7131" spans="1:9" hidden="1">
      <c r="A7131" s="10"/>
      <c r="B7131" s="11"/>
      <c r="C7131" s="12"/>
      <c r="D7131" s="11"/>
      <c r="E7131" s="11"/>
      <c r="F7131" s="11"/>
      <c r="G7131" s="11"/>
      <c r="H7131" s="11"/>
      <c r="I7131" s="12" t="str">
        <f>IFERROR(((VLOOKUP(D7131,#REF!,2,FALSE))+C7131)+IF(#REF!="SIM",7,0)+IF(D7131="PROGRAMADA","ERRO",0)," ")</f>
        <v xml:space="preserve"> </v>
      </c>
    </row>
    <row r="7132" spans="1:9" hidden="1">
      <c r="A7132" s="10"/>
      <c r="B7132" s="11"/>
      <c r="C7132" s="12"/>
      <c r="D7132" s="11"/>
      <c r="E7132" s="11"/>
      <c r="F7132" s="11"/>
      <c r="G7132" s="11"/>
      <c r="H7132" s="11"/>
      <c r="I7132" s="12" t="str">
        <f>IFERROR(((VLOOKUP(D7132,#REF!,2,FALSE))+C7132)+IF(#REF!="SIM",7,0)+IF(D7132="PROGRAMADA","ERRO",0)," ")</f>
        <v xml:space="preserve"> </v>
      </c>
    </row>
    <row r="7133" spans="1:9" hidden="1">
      <c r="A7133" s="10"/>
      <c r="B7133" s="11"/>
      <c r="C7133" s="12"/>
      <c r="D7133" s="11"/>
      <c r="E7133" s="11"/>
      <c r="F7133" s="11"/>
      <c r="G7133" s="11"/>
      <c r="H7133" s="11"/>
      <c r="I7133" s="12" t="str">
        <f>IFERROR(((VLOOKUP(D7133,#REF!,2,FALSE))+C7133)+IF(#REF!="SIM",7,0)+IF(D7133="PROGRAMADA","ERRO",0)," ")</f>
        <v xml:space="preserve"> </v>
      </c>
    </row>
    <row r="7134" spans="1:9" hidden="1">
      <c r="A7134" s="10"/>
      <c r="B7134" s="11"/>
      <c r="C7134" s="12"/>
      <c r="D7134" s="11"/>
      <c r="E7134" s="11"/>
      <c r="F7134" s="11"/>
      <c r="G7134" s="11"/>
      <c r="H7134" s="11"/>
      <c r="I7134" s="12" t="str">
        <f>IFERROR(((VLOOKUP(D7134,#REF!,2,FALSE))+C7134)+IF(#REF!="SIM",7,0)+IF(D7134="PROGRAMADA","ERRO",0)," ")</f>
        <v xml:space="preserve"> </v>
      </c>
    </row>
    <row r="7135" spans="1:9" hidden="1">
      <c r="A7135" s="10"/>
      <c r="B7135" s="11"/>
      <c r="C7135" s="12"/>
      <c r="D7135" s="11"/>
      <c r="E7135" s="11"/>
      <c r="F7135" s="11"/>
      <c r="G7135" s="11"/>
      <c r="H7135" s="11"/>
      <c r="I7135" s="12" t="str">
        <f>IFERROR(((VLOOKUP(D7135,#REF!,2,FALSE))+C7135)+IF(#REF!="SIM",7,0)+IF(D7135="PROGRAMADA","ERRO",0)," ")</f>
        <v xml:space="preserve"> </v>
      </c>
    </row>
    <row r="7136" spans="1:9" hidden="1">
      <c r="A7136" s="10"/>
      <c r="B7136" s="11"/>
      <c r="C7136" s="12"/>
      <c r="D7136" s="11"/>
      <c r="E7136" s="11"/>
      <c r="F7136" s="11"/>
      <c r="G7136" s="11"/>
      <c r="H7136" s="11"/>
      <c r="I7136" s="12" t="str">
        <f>IFERROR(((VLOOKUP(D7136,#REF!,2,FALSE))+C7136)+IF(#REF!="SIM",7,0)+IF(D7136="PROGRAMADA","ERRO",0)," ")</f>
        <v xml:space="preserve"> </v>
      </c>
    </row>
    <row r="7137" spans="1:9" hidden="1">
      <c r="A7137" s="10"/>
      <c r="B7137" s="11"/>
      <c r="C7137" s="12"/>
      <c r="D7137" s="11"/>
      <c r="E7137" s="11"/>
      <c r="F7137" s="11"/>
      <c r="G7137" s="11"/>
      <c r="H7137" s="11"/>
      <c r="I7137" s="12" t="str">
        <f>IFERROR(((VLOOKUP(D7137,#REF!,2,FALSE))+C7137)+IF(#REF!="SIM",7,0)+IF(D7137="PROGRAMADA","ERRO",0)," ")</f>
        <v xml:space="preserve"> </v>
      </c>
    </row>
    <row r="7138" spans="1:9" hidden="1">
      <c r="A7138" s="10"/>
      <c r="B7138" s="11"/>
      <c r="C7138" s="12"/>
      <c r="D7138" s="11"/>
      <c r="E7138" s="11"/>
      <c r="F7138" s="11"/>
      <c r="G7138" s="11"/>
      <c r="H7138" s="11"/>
      <c r="I7138" s="12" t="str">
        <f>IFERROR(((VLOOKUP(D7138,#REF!,2,FALSE))+C7138)+IF(#REF!="SIM",7,0)+IF(D7138="PROGRAMADA","ERRO",0)," ")</f>
        <v xml:space="preserve"> </v>
      </c>
    </row>
    <row r="7139" spans="1:9" hidden="1">
      <c r="A7139" s="10"/>
      <c r="B7139" s="11"/>
      <c r="C7139" s="12"/>
      <c r="D7139" s="11"/>
      <c r="E7139" s="11"/>
      <c r="F7139" s="11"/>
      <c r="G7139" s="11"/>
      <c r="H7139" s="11"/>
      <c r="I7139" s="12" t="str">
        <f>IFERROR(((VLOOKUP(D7139,#REF!,2,FALSE))+C7139)+IF(#REF!="SIM",7,0)+IF(D7139="PROGRAMADA","ERRO",0)," ")</f>
        <v xml:space="preserve"> </v>
      </c>
    </row>
    <row r="7140" spans="1:9" hidden="1">
      <c r="A7140" s="10"/>
      <c r="B7140" s="11"/>
      <c r="C7140" s="12"/>
      <c r="D7140" s="11"/>
      <c r="E7140" s="11"/>
      <c r="F7140" s="11"/>
      <c r="G7140" s="11"/>
      <c r="H7140" s="11"/>
      <c r="I7140" s="12" t="str">
        <f>IFERROR(((VLOOKUP(D7140,#REF!,2,FALSE))+C7140)+IF(#REF!="SIM",7,0)+IF(D7140="PROGRAMADA","ERRO",0)," ")</f>
        <v xml:space="preserve"> </v>
      </c>
    </row>
    <row r="7141" spans="1:9" hidden="1">
      <c r="A7141" s="10"/>
      <c r="B7141" s="11"/>
      <c r="C7141" s="12"/>
      <c r="D7141" s="11"/>
      <c r="E7141" s="11"/>
      <c r="F7141" s="11"/>
      <c r="G7141" s="11"/>
      <c r="H7141" s="11"/>
      <c r="I7141" s="12" t="str">
        <f>IFERROR(((VLOOKUP(D7141,#REF!,2,FALSE))+C7141)+IF(#REF!="SIM",7,0)+IF(D7141="PROGRAMADA","ERRO",0)," ")</f>
        <v xml:space="preserve"> </v>
      </c>
    </row>
    <row r="7142" spans="1:9" hidden="1">
      <c r="A7142" s="10"/>
      <c r="B7142" s="11"/>
      <c r="C7142" s="12"/>
      <c r="D7142" s="11"/>
      <c r="E7142" s="11"/>
      <c r="F7142" s="11"/>
      <c r="G7142" s="11"/>
      <c r="H7142" s="11"/>
      <c r="I7142" s="12" t="str">
        <f>IFERROR(((VLOOKUP(D7142,#REF!,2,FALSE))+C7142)+IF(#REF!="SIM",7,0)+IF(D7142="PROGRAMADA","ERRO",0)," ")</f>
        <v xml:space="preserve"> </v>
      </c>
    </row>
    <row r="7143" spans="1:9" hidden="1">
      <c r="A7143" s="10"/>
      <c r="B7143" s="11"/>
      <c r="C7143" s="12"/>
      <c r="D7143" s="11"/>
      <c r="E7143" s="11"/>
      <c r="F7143" s="11"/>
      <c r="G7143" s="11"/>
      <c r="H7143" s="11"/>
      <c r="I7143" s="12" t="str">
        <f>IFERROR(((VLOOKUP(D7143,#REF!,2,FALSE))+C7143)+IF(#REF!="SIM",7,0)+IF(D7143="PROGRAMADA","ERRO",0)," ")</f>
        <v xml:space="preserve"> </v>
      </c>
    </row>
    <row r="7144" spans="1:9" hidden="1">
      <c r="A7144" s="10"/>
      <c r="B7144" s="11"/>
      <c r="C7144" s="12"/>
      <c r="D7144" s="11"/>
      <c r="E7144" s="11"/>
      <c r="F7144" s="11"/>
      <c r="G7144" s="11"/>
      <c r="H7144" s="11"/>
      <c r="I7144" s="12" t="str">
        <f>IFERROR(((VLOOKUP(D7144,#REF!,2,FALSE))+C7144)+IF(#REF!="SIM",7,0)+IF(D7144="PROGRAMADA","ERRO",0)," ")</f>
        <v xml:space="preserve"> </v>
      </c>
    </row>
    <row r="7145" spans="1:9" hidden="1">
      <c r="A7145" s="10"/>
      <c r="B7145" s="11"/>
      <c r="C7145" s="12"/>
      <c r="D7145" s="11"/>
      <c r="E7145" s="11"/>
      <c r="F7145" s="11"/>
      <c r="G7145" s="11"/>
      <c r="H7145" s="11"/>
      <c r="I7145" s="12" t="str">
        <f>IFERROR(((VLOOKUP(D7145,#REF!,2,FALSE))+C7145)+IF(#REF!="SIM",7,0)+IF(D7145="PROGRAMADA","ERRO",0)," ")</f>
        <v xml:space="preserve"> </v>
      </c>
    </row>
    <row r="7146" spans="1:9" hidden="1">
      <c r="A7146" s="10"/>
      <c r="B7146" s="11"/>
      <c r="C7146" s="12"/>
      <c r="D7146" s="11"/>
      <c r="E7146" s="11"/>
      <c r="F7146" s="11"/>
      <c r="G7146" s="11"/>
      <c r="H7146" s="11"/>
      <c r="I7146" s="12" t="str">
        <f>IFERROR(((VLOOKUP(D7146,#REF!,2,FALSE))+C7146)+IF(#REF!="SIM",7,0)+IF(D7146="PROGRAMADA","ERRO",0)," ")</f>
        <v xml:space="preserve"> </v>
      </c>
    </row>
    <row r="7147" spans="1:9" hidden="1">
      <c r="A7147" s="10"/>
      <c r="B7147" s="11"/>
      <c r="C7147" s="12"/>
      <c r="D7147" s="11"/>
      <c r="E7147" s="11"/>
      <c r="F7147" s="11"/>
      <c r="G7147" s="11"/>
      <c r="H7147" s="11"/>
      <c r="I7147" s="12" t="str">
        <f>IFERROR(((VLOOKUP(D7147,#REF!,2,FALSE))+C7147)+IF(#REF!="SIM",7,0)+IF(D7147="PROGRAMADA","ERRO",0)," ")</f>
        <v xml:space="preserve"> </v>
      </c>
    </row>
    <row r="7148" spans="1:9" hidden="1">
      <c r="A7148" s="10"/>
      <c r="B7148" s="11"/>
      <c r="C7148" s="12"/>
      <c r="D7148" s="11"/>
      <c r="E7148" s="11"/>
      <c r="F7148" s="11"/>
      <c r="G7148" s="11"/>
      <c r="H7148" s="11"/>
      <c r="I7148" s="12" t="str">
        <f>IFERROR(((VLOOKUP(D7148,#REF!,2,FALSE))+C7148)+IF(#REF!="SIM",7,0)+IF(D7148="PROGRAMADA","ERRO",0)," ")</f>
        <v xml:space="preserve"> </v>
      </c>
    </row>
    <row r="7149" spans="1:9" hidden="1">
      <c r="A7149" s="10"/>
      <c r="B7149" s="11"/>
      <c r="C7149" s="12"/>
      <c r="D7149" s="11"/>
      <c r="E7149" s="11"/>
      <c r="F7149" s="11"/>
      <c r="G7149" s="11"/>
      <c r="H7149" s="11"/>
      <c r="I7149" s="12" t="str">
        <f>IFERROR(((VLOOKUP(D7149,#REF!,2,FALSE))+C7149)+IF(#REF!="SIM",7,0)+IF(D7149="PROGRAMADA","ERRO",0)," ")</f>
        <v xml:space="preserve"> </v>
      </c>
    </row>
    <row r="7150" spans="1:9" hidden="1">
      <c r="A7150" s="10"/>
      <c r="B7150" s="11"/>
      <c r="C7150" s="12"/>
      <c r="D7150" s="11"/>
      <c r="E7150" s="11"/>
      <c r="F7150" s="11"/>
      <c r="G7150" s="11"/>
      <c r="H7150" s="11"/>
      <c r="I7150" s="12" t="str">
        <f>IFERROR(((VLOOKUP(D7150,#REF!,2,FALSE))+C7150)+IF(#REF!="SIM",7,0)+IF(D7150="PROGRAMADA","ERRO",0)," ")</f>
        <v xml:space="preserve"> </v>
      </c>
    </row>
    <row r="7151" spans="1:9" hidden="1">
      <c r="A7151" s="10"/>
      <c r="B7151" s="11"/>
      <c r="C7151" s="12"/>
      <c r="D7151" s="11"/>
      <c r="E7151" s="11"/>
      <c r="F7151" s="11"/>
      <c r="G7151" s="11"/>
      <c r="H7151" s="11"/>
      <c r="I7151" s="12" t="str">
        <f>IFERROR(((VLOOKUP(D7151,#REF!,2,FALSE))+C7151)+IF(#REF!="SIM",7,0)+IF(D7151="PROGRAMADA","ERRO",0)," ")</f>
        <v xml:space="preserve"> </v>
      </c>
    </row>
    <row r="7152" spans="1:9" hidden="1">
      <c r="A7152" s="10"/>
      <c r="B7152" s="11"/>
      <c r="C7152" s="12"/>
      <c r="D7152" s="11"/>
      <c r="E7152" s="11"/>
      <c r="F7152" s="11"/>
      <c r="G7152" s="11"/>
      <c r="H7152" s="11"/>
      <c r="I7152" s="12" t="str">
        <f>IFERROR(((VLOOKUP(D7152,#REF!,2,FALSE))+C7152)+IF(#REF!="SIM",7,0)+IF(D7152="PROGRAMADA","ERRO",0)," ")</f>
        <v xml:space="preserve"> </v>
      </c>
    </row>
    <row r="7153" spans="1:9" hidden="1">
      <c r="A7153" s="10"/>
      <c r="B7153" s="11"/>
      <c r="C7153" s="12"/>
      <c r="D7153" s="11"/>
      <c r="E7153" s="11"/>
      <c r="F7153" s="11"/>
      <c r="G7153" s="11"/>
      <c r="H7153" s="11"/>
      <c r="I7153" s="12" t="str">
        <f>IFERROR(((VLOOKUP(D7153,#REF!,2,FALSE))+C7153)+IF(#REF!="SIM",7,0)+IF(D7153="PROGRAMADA","ERRO",0)," ")</f>
        <v xml:space="preserve"> </v>
      </c>
    </row>
    <row r="7154" spans="1:9" hidden="1">
      <c r="A7154" s="10"/>
      <c r="B7154" s="11"/>
      <c r="C7154" s="12"/>
      <c r="D7154" s="11"/>
      <c r="E7154" s="11"/>
      <c r="F7154" s="11"/>
      <c r="G7154" s="11"/>
      <c r="H7154" s="11"/>
      <c r="I7154" s="12" t="str">
        <f>IFERROR(((VLOOKUP(D7154,#REF!,2,FALSE))+C7154)+IF(#REF!="SIM",7,0)+IF(D7154="PROGRAMADA","ERRO",0)," ")</f>
        <v xml:space="preserve"> </v>
      </c>
    </row>
    <row r="7155" spans="1:9" hidden="1">
      <c r="A7155" s="10"/>
      <c r="B7155" s="11"/>
      <c r="C7155" s="12"/>
      <c r="D7155" s="11"/>
      <c r="E7155" s="11"/>
      <c r="F7155" s="11"/>
      <c r="G7155" s="11"/>
      <c r="H7155" s="11"/>
      <c r="I7155" s="12" t="str">
        <f>IFERROR(((VLOOKUP(D7155,#REF!,2,FALSE))+C7155)+IF(#REF!="SIM",7,0)+IF(D7155="PROGRAMADA","ERRO",0)," ")</f>
        <v xml:space="preserve"> </v>
      </c>
    </row>
    <row r="7156" spans="1:9" hidden="1">
      <c r="A7156" s="10"/>
      <c r="B7156" s="11"/>
      <c r="C7156" s="12"/>
      <c r="D7156" s="11"/>
      <c r="E7156" s="11"/>
      <c r="F7156" s="11"/>
      <c r="G7156" s="11"/>
      <c r="H7156" s="11"/>
      <c r="I7156" s="12" t="str">
        <f>IFERROR(((VLOOKUP(D7156,#REF!,2,FALSE))+C7156)+IF(#REF!="SIM",7,0)+IF(D7156="PROGRAMADA","ERRO",0)," ")</f>
        <v xml:space="preserve"> </v>
      </c>
    </row>
    <row r="7157" spans="1:9" hidden="1">
      <c r="A7157" s="10"/>
      <c r="B7157" s="11"/>
      <c r="C7157" s="12"/>
      <c r="D7157" s="11"/>
      <c r="E7157" s="11"/>
      <c r="F7157" s="11"/>
      <c r="G7157" s="11"/>
      <c r="H7157" s="11"/>
      <c r="I7157" s="12" t="str">
        <f>IFERROR(((VLOOKUP(D7157,#REF!,2,FALSE))+C7157)+IF(#REF!="SIM",7,0)+IF(D7157="PROGRAMADA","ERRO",0)," ")</f>
        <v xml:space="preserve"> </v>
      </c>
    </row>
    <row r="7158" spans="1:9" hidden="1">
      <c r="A7158" s="10"/>
      <c r="B7158" s="11"/>
      <c r="C7158" s="12"/>
      <c r="D7158" s="11"/>
      <c r="E7158" s="11"/>
      <c r="F7158" s="11"/>
      <c r="G7158" s="11"/>
      <c r="H7158" s="11"/>
      <c r="I7158" s="12" t="str">
        <f>IFERROR(((VLOOKUP(D7158,#REF!,2,FALSE))+C7158)+IF(#REF!="SIM",7,0)+IF(D7158="PROGRAMADA","ERRO",0)," ")</f>
        <v xml:space="preserve"> </v>
      </c>
    </row>
    <row r="7159" spans="1:9" hidden="1">
      <c r="A7159" s="10"/>
      <c r="B7159" s="11"/>
      <c r="C7159" s="12"/>
      <c r="D7159" s="11"/>
      <c r="E7159" s="11"/>
      <c r="F7159" s="11"/>
      <c r="G7159" s="11"/>
      <c r="H7159" s="11"/>
      <c r="I7159" s="12" t="str">
        <f>IFERROR(((VLOOKUP(D7159,#REF!,2,FALSE))+C7159)+IF(#REF!="SIM",7,0)+IF(D7159="PROGRAMADA","ERRO",0)," ")</f>
        <v xml:space="preserve"> </v>
      </c>
    </row>
    <row r="7160" spans="1:9" hidden="1">
      <c r="A7160" s="10"/>
      <c r="B7160" s="11"/>
      <c r="C7160" s="12"/>
      <c r="D7160" s="11"/>
      <c r="E7160" s="11"/>
      <c r="F7160" s="11"/>
      <c r="G7160" s="11"/>
      <c r="H7160" s="11"/>
      <c r="I7160" s="12" t="str">
        <f>IFERROR(((VLOOKUP(D7160,#REF!,2,FALSE))+C7160)+IF(#REF!="SIM",7,0)+IF(D7160="PROGRAMADA","ERRO",0)," ")</f>
        <v xml:space="preserve"> </v>
      </c>
    </row>
    <row r="7161" spans="1:9" hidden="1">
      <c r="A7161" s="10"/>
      <c r="B7161" s="11"/>
      <c r="C7161" s="12"/>
      <c r="D7161" s="11"/>
      <c r="E7161" s="11"/>
      <c r="F7161" s="11"/>
      <c r="G7161" s="11"/>
      <c r="H7161" s="11"/>
      <c r="I7161" s="12" t="str">
        <f>IFERROR(((VLOOKUP(D7161,#REF!,2,FALSE))+C7161)+IF(#REF!="SIM",7,0)+IF(D7161="PROGRAMADA","ERRO",0)," ")</f>
        <v xml:space="preserve"> </v>
      </c>
    </row>
    <row r="7162" spans="1:9" hidden="1">
      <c r="A7162" s="10"/>
      <c r="B7162" s="11"/>
      <c r="C7162" s="12"/>
      <c r="D7162" s="11"/>
      <c r="E7162" s="11"/>
      <c r="F7162" s="11"/>
      <c r="G7162" s="11"/>
      <c r="H7162" s="11"/>
      <c r="I7162" s="12" t="str">
        <f>IFERROR(((VLOOKUP(D7162,#REF!,2,FALSE))+C7162)+IF(#REF!="SIM",7,0)+IF(D7162="PROGRAMADA","ERRO",0)," ")</f>
        <v xml:space="preserve"> </v>
      </c>
    </row>
    <row r="7163" spans="1:9" hidden="1">
      <c r="A7163" s="10"/>
      <c r="B7163" s="11"/>
      <c r="C7163" s="12"/>
      <c r="D7163" s="11"/>
      <c r="E7163" s="11"/>
      <c r="F7163" s="11"/>
      <c r="G7163" s="11"/>
      <c r="H7163" s="11"/>
      <c r="I7163" s="12" t="str">
        <f>IFERROR(((VLOOKUP(D7163,#REF!,2,FALSE))+C7163)+IF(#REF!="SIM",7,0)+IF(D7163="PROGRAMADA","ERRO",0)," ")</f>
        <v xml:space="preserve"> </v>
      </c>
    </row>
    <row r="7164" spans="1:9" hidden="1">
      <c r="A7164" s="10"/>
      <c r="B7164" s="11"/>
      <c r="C7164" s="12"/>
      <c r="D7164" s="11"/>
      <c r="E7164" s="11"/>
      <c r="F7164" s="11"/>
      <c r="G7164" s="11"/>
      <c r="H7164" s="11"/>
      <c r="I7164" s="12" t="str">
        <f>IFERROR(((VLOOKUP(D7164,#REF!,2,FALSE))+C7164)+IF(#REF!="SIM",7,0)+IF(D7164="PROGRAMADA","ERRO",0)," ")</f>
        <v xml:space="preserve"> </v>
      </c>
    </row>
    <row r="7165" spans="1:9" hidden="1">
      <c r="A7165" s="10"/>
      <c r="B7165" s="11"/>
      <c r="C7165" s="12"/>
      <c r="D7165" s="11"/>
      <c r="E7165" s="11"/>
      <c r="F7165" s="11"/>
      <c r="G7165" s="11"/>
      <c r="H7165" s="11"/>
      <c r="I7165" s="12" t="str">
        <f>IFERROR(((VLOOKUP(D7165,#REF!,2,FALSE))+C7165)+IF(#REF!="SIM",7,0)+IF(D7165="PROGRAMADA","ERRO",0)," ")</f>
        <v xml:space="preserve"> </v>
      </c>
    </row>
    <row r="7166" spans="1:9" hidden="1">
      <c r="A7166" s="10"/>
      <c r="B7166" s="11"/>
      <c r="C7166" s="12"/>
      <c r="D7166" s="11"/>
      <c r="E7166" s="11"/>
      <c r="F7166" s="11"/>
      <c r="G7166" s="11"/>
      <c r="H7166" s="11"/>
      <c r="I7166" s="12" t="str">
        <f>IFERROR(((VLOOKUP(D7166,#REF!,2,FALSE))+C7166)+IF(#REF!="SIM",7,0)+IF(D7166="PROGRAMADA","ERRO",0)," ")</f>
        <v xml:space="preserve"> </v>
      </c>
    </row>
    <row r="7167" spans="1:9" hidden="1">
      <c r="A7167" s="10"/>
      <c r="B7167" s="11"/>
      <c r="C7167" s="12"/>
      <c r="D7167" s="11"/>
      <c r="E7167" s="11"/>
      <c r="F7167" s="11"/>
      <c r="G7167" s="11"/>
      <c r="H7167" s="11"/>
      <c r="I7167" s="12" t="str">
        <f>IFERROR(((VLOOKUP(D7167,#REF!,2,FALSE))+C7167)+IF(#REF!="SIM",7,0)+IF(D7167="PROGRAMADA","ERRO",0)," ")</f>
        <v xml:space="preserve"> </v>
      </c>
    </row>
    <row r="7168" spans="1:9" hidden="1">
      <c r="A7168" s="10"/>
      <c r="B7168" s="11"/>
      <c r="C7168" s="12"/>
      <c r="D7168" s="11"/>
      <c r="E7168" s="11"/>
      <c r="F7168" s="11"/>
      <c r="G7168" s="11"/>
      <c r="H7168" s="11"/>
      <c r="I7168" s="12" t="str">
        <f>IFERROR(((VLOOKUP(D7168,#REF!,2,FALSE))+C7168)+IF(#REF!="SIM",7,0)+IF(D7168="PROGRAMADA","ERRO",0)," ")</f>
        <v xml:space="preserve"> </v>
      </c>
    </row>
    <row r="7169" spans="1:15408" hidden="1">
      <c r="A7169" s="10"/>
      <c r="B7169" s="11"/>
      <c r="C7169" s="12"/>
      <c r="D7169" s="11"/>
      <c r="E7169" s="11"/>
      <c r="F7169" s="11"/>
      <c r="G7169" s="11"/>
      <c r="H7169" s="11"/>
      <c r="I7169" s="12" t="str">
        <f>IFERROR(((VLOOKUP(D7169,#REF!,2,FALSE))+C7169)+IF(#REF!="SIM",7,0)+IF(D7169="PROGRAMADA","ERRO",0)," ")</f>
        <v xml:space="preserve"> </v>
      </c>
    </row>
    <row r="7170" spans="1:15408" hidden="1">
      <c r="A7170" s="10"/>
      <c r="B7170" s="11"/>
      <c r="C7170" s="12"/>
      <c r="D7170" s="11"/>
      <c r="E7170" s="11"/>
      <c r="F7170" s="11"/>
      <c r="G7170" s="11"/>
      <c r="H7170" s="11"/>
      <c r="I7170" s="12" t="str">
        <f>IFERROR(((VLOOKUP(D7170,#REF!,2,FALSE))+C7170)+IF(#REF!="SIM",7,0)+IF(D7170="PROGRAMADA","ERRO",0)," ")</f>
        <v xml:space="preserve"> </v>
      </c>
    </row>
    <row r="7171" spans="1:15408" hidden="1">
      <c r="A7171" s="10"/>
      <c r="B7171" s="11"/>
      <c r="C7171" s="12"/>
      <c r="D7171" s="11"/>
      <c r="E7171" s="11"/>
      <c r="F7171" s="11"/>
      <c r="G7171" s="11"/>
      <c r="H7171" s="11"/>
      <c r="I7171" s="12" t="str">
        <f>IFERROR(((VLOOKUP(D7171,#REF!,2,FALSE))+C7171)+IF(#REF!="SIM",7,0)+IF(D7171="PROGRAMADA","ERRO",0)," ")</f>
        <v xml:space="preserve"> </v>
      </c>
    </row>
    <row r="7172" spans="1:15408" hidden="1">
      <c r="A7172" s="10"/>
      <c r="B7172" s="11"/>
      <c r="C7172" s="12"/>
      <c r="D7172" s="11"/>
      <c r="E7172" s="11"/>
      <c r="F7172" s="11"/>
      <c r="G7172" s="11"/>
      <c r="H7172" s="11"/>
      <c r="I7172" s="12" t="str">
        <f>IFERROR(((VLOOKUP(D7172,#REF!,2,FALSE))+C7172)+IF(#REF!="SIM",7,0)+IF(D7172="PROGRAMADA","ERRO",0)," ")</f>
        <v xml:space="preserve"> </v>
      </c>
    </row>
    <row r="7173" spans="1:15408" hidden="1">
      <c r="A7173" s="10"/>
      <c r="B7173" s="11"/>
      <c r="C7173" s="12"/>
      <c r="D7173" s="11"/>
      <c r="E7173" s="11"/>
      <c r="F7173" s="11"/>
      <c r="G7173" s="11"/>
      <c r="H7173" s="11"/>
      <c r="I7173" s="12" t="str">
        <f>IFERROR(((VLOOKUP(D7173,#REF!,2,FALSE))+C7173)+IF(#REF!="SIM",7,0)+IF(D7173="PROGRAMADA","ERRO",0)," ")</f>
        <v xml:space="preserve"> </v>
      </c>
    </row>
    <row r="7174" spans="1:15408" hidden="1">
      <c r="A7174" s="8"/>
      <c r="B7174" s="73"/>
      <c r="C7174" s="7"/>
      <c r="D7174" s="73"/>
      <c r="E7174" s="73"/>
      <c r="F7174" s="73"/>
      <c r="G7174" s="73"/>
      <c r="H7174" s="73"/>
      <c r="I7174" s="7" t="str">
        <f>IFERROR(((VLOOKUP(D7174,#REF!,2,FALSE))+C7174)+IF(#REF!="SIM",7,0)+IF(D7174="PROGRAMADA","ERRO",0)," ")</f>
        <v xml:space="preserve"> </v>
      </c>
    </row>
    <row r="7175" spans="1:15408" ht="60" hidden="1">
      <c r="A7175" s="116">
        <v>2019128813</v>
      </c>
      <c r="B7175" s="239" t="s">
        <v>14011</v>
      </c>
      <c r="C7175" s="126">
        <v>45629</v>
      </c>
      <c r="D7175" s="127" t="s">
        <v>16</v>
      </c>
      <c r="E7175" s="128" t="s">
        <v>13861</v>
      </c>
      <c r="F7175" s="128" t="s">
        <v>22</v>
      </c>
      <c r="G7175" s="128" t="s">
        <v>23</v>
      </c>
      <c r="H7175" s="545" t="s">
        <v>13870</v>
      </c>
      <c r="I7175" s="126">
        <v>45630</v>
      </c>
    </row>
    <row r="7176" spans="1:15408" ht="150" hidden="1">
      <c r="A7176" s="116">
        <v>2019128817</v>
      </c>
      <c r="B7176" s="117" t="s">
        <v>2996</v>
      </c>
      <c r="C7176" s="118">
        <v>45629</v>
      </c>
      <c r="D7176" s="123" t="s">
        <v>28</v>
      </c>
      <c r="E7176" s="120" t="s">
        <v>13862</v>
      </c>
      <c r="F7176" s="120" t="s">
        <v>34</v>
      </c>
      <c r="G7176" s="543" t="s">
        <v>13878</v>
      </c>
      <c r="H7176" s="136" t="s">
        <v>14490</v>
      </c>
      <c r="I7176" s="544">
        <v>45636</v>
      </c>
    </row>
    <row r="7177" spans="1:15408" ht="45.75" hidden="1" thickBot="1">
      <c r="A7177" s="215">
        <v>2019128820</v>
      </c>
      <c r="B7177" s="216" t="s">
        <v>9</v>
      </c>
      <c r="C7177" s="138">
        <v>45629</v>
      </c>
      <c r="D7177" s="139" t="s">
        <v>16</v>
      </c>
      <c r="E7177" s="140" t="s">
        <v>13863</v>
      </c>
      <c r="F7177" s="140" t="s">
        <v>34</v>
      </c>
      <c r="G7177" s="128" t="s">
        <v>23</v>
      </c>
      <c r="H7177" s="546" t="s">
        <v>13870</v>
      </c>
      <c r="I7177" s="138">
        <v>45630</v>
      </c>
    </row>
    <row r="7178" spans="1:15408" ht="46.5" hidden="1" customHeight="1">
      <c r="A7178" s="858">
        <v>2019128822</v>
      </c>
      <c r="B7178" s="137" t="s">
        <v>2996</v>
      </c>
      <c r="C7178" s="138">
        <v>45629</v>
      </c>
      <c r="D7178" s="141" t="s">
        <v>32</v>
      </c>
      <c r="E7178" s="140" t="s">
        <v>13869</v>
      </c>
      <c r="F7178" s="140" t="s">
        <v>34</v>
      </c>
      <c r="G7178" s="120" t="s">
        <v>23</v>
      </c>
      <c r="H7178" s="122" t="s">
        <v>13868</v>
      </c>
      <c r="I7178" s="151">
        <v>45630</v>
      </c>
      <c r="J7178" s="111"/>
      <c r="K7178" s="111"/>
      <c r="L7178" s="111"/>
      <c r="M7178" s="111"/>
      <c r="N7178" s="111"/>
      <c r="O7178" s="111"/>
      <c r="P7178" s="111"/>
      <c r="Q7178" s="111"/>
      <c r="R7178" s="111"/>
      <c r="S7178" s="111"/>
      <c r="T7178" s="111"/>
      <c r="U7178" s="111"/>
      <c r="V7178" s="111"/>
      <c r="W7178" s="111"/>
      <c r="X7178" s="111"/>
      <c r="Y7178" s="111"/>
      <c r="Z7178" s="111"/>
      <c r="AA7178" s="111"/>
      <c r="AB7178" s="111"/>
      <c r="AC7178" s="111"/>
      <c r="AD7178" s="111"/>
      <c r="AE7178" s="111"/>
      <c r="AF7178" s="111"/>
      <c r="AG7178" s="111"/>
      <c r="AH7178" s="111"/>
      <c r="AI7178" s="111"/>
      <c r="AJ7178" s="111"/>
      <c r="AK7178" s="111"/>
      <c r="AL7178" s="111"/>
      <c r="AM7178" s="111"/>
      <c r="AN7178" s="111"/>
      <c r="AO7178" s="111"/>
      <c r="AP7178" s="111"/>
      <c r="AQ7178" s="111"/>
      <c r="AR7178" s="111"/>
      <c r="AS7178" s="111"/>
      <c r="AT7178" s="111"/>
      <c r="AU7178" s="111"/>
      <c r="AV7178" s="111"/>
      <c r="AW7178" s="111"/>
      <c r="AX7178" s="111"/>
      <c r="AY7178" s="111"/>
      <c r="AZ7178" s="111"/>
      <c r="BA7178" s="111"/>
      <c r="BB7178" s="111"/>
      <c r="BC7178" s="111"/>
      <c r="BD7178" s="111"/>
      <c r="BE7178" s="111"/>
      <c r="BF7178" s="111"/>
      <c r="BG7178" s="111"/>
      <c r="BH7178" s="111"/>
      <c r="BI7178" s="111"/>
      <c r="BJ7178" s="111"/>
      <c r="BK7178" s="111"/>
      <c r="BL7178" s="111"/>
      <c r="BM7178" s="111"/>
      <c r="BN7178" s="111"/>
      <c r="BO7178" s="111"/>
      <c r="BP7178" s="111"/>
      <c r="BQ7178" s="111"/>
      <c r="BR7178" s="111"/>
      <c r="BS7178" s="111"/>
      <c r="BT7178" s="111"/>
      <c r="BU7178" s="111"/>
      <c r="BV7178" s="111"/>
      <c r="BW7178" s="111"/>
      <c r="BX7178" s="111"/>
      <c r="BY7178" s="111"/>
      <c r="BZ7178" s="111"/>
      <c r="CA7178" s="111"/>
      <c r="CB7178" s="111"/>
      <c r="CC7178" s="111"/>
      <c r="CD7178" s="111"/>
      <c r="CE7178" s="111"/>
      <c r="CF7178" s="111"/>
      <c r="CG7178" s="111"/>
      <c r="CH7178" s="111"/>
      <c r="CI7178" s="111"/>
      <c r="CJ7178" s="111"/>
      <c r="CK7178" s="111"/>
      <c r="CL7178" s="111"/>
      <c r="CM7178" s="111"/>
      <c r="CN7178" s="111"/>
      <c r="CO7178" s="111"/>
      <c r="CP7178" s="111"/>
      <c r="CQ7178" s="111"/>
      <c r="CR7178" s="111"/>
      <c r="CS7178" s="111"/>
      <c r="CT7178" s="111"/>
      <c r="CU7178" s="111"/>
      <c r="CV7178" s="111"/>
      <c r="CW7178" s="111"/>
      <c r="CX7178" s="111"/>
      <c r="CY7178" s="111"/>
      <c r="CZ7178" s="111"/>
      <c r="DA7178" s="111"/>
      <c r="DB7178" s="111"/>
      <c r="DC7178" s="111"/>
      <c r="DD7178" s="111"/>
      <c r="DE7178" s="111"/>
      <c r="DF7178" s="111"/>
      <c r="DG7178" s="111"/>
      <c r="DH7178" s="111"/>
      <c r="DI7178" s="111"/>
      <c r="DJ7178" s="111"/>
      <c r="DK7178" s="111"/>
      <c r="DL7178" s="111"/>
      <c r="DM7178" s="111"/>
      <c r="DN7178" s="111"/>
      <c r="DO7178" s="111"/>
      <c r="DP7178" s="111"/>
      <c r="DQ7178" s="111"/>
      <c r="DR7178" s="111"/>
      <c r="DS7178" s="111"/>
      <c r="DT7178" s="111"/>
      <c r="DU7178" s="111"/>
      <c r="DV7178" s="111"/>
      <c r="DW7178" s="111"/>
      <c r="DX7178" s="111"/>
      <c r="DY7178" s="111"/>
      <c r="DZ7178" s="111"/>
      <c r="EA7178" s="111"/>
      <c r="EB7178" s="111"/>
      <c r="EC7178" s="111"/>
      <c r="ED7178" s="111"/>
      <c r="EE7178" s="111"/>
      <c r="EF7178" s="111"/>
      <c r="EG7178" s="111"/>
      <c r="EH7178" s="111"/>
      <c r="EI7178" s="111"/>
      <c r="EJ7178" s="111"/>
      <c r="EK7178" s="111"/>
      <c r="EL7178" s="111"/>
      <c r="EM7178" s="111"/>
      <c r="EN7178" s="111"/>
      <c r="EO7178" s="111"/>
      <c r="EP7178" s="111"/>
      <c r="EQ7178" s="111"/>
      <c r="ER7178" s="111"/>
      <c r="ES7178" s="111"/>
      <c r="ET7178" s="111"/>
      <c r="EU7178" s="111"/>
      <c r="EV7178" s="111"/>
      <c r="EW7178" s="111"/>
      <c r="EX7178" s="111"/>
      <c r="EY7178" s="111"/>
      <c r="EZ7178" s="111"/>
      <c r="FA7178" s="111"/>
      <c r="FB7178" s="111"/>
      <c r="FC7178" s="111"/>
      <c r="FD7178" s="111"/>
      <c r="FE7178" s="111"/>
      <c r="FF7178" s="111"/>
      <c r="FG7178" s="111"/>
      <c r="FH7178" s="111"/>
      <c r="FI7178" s="111"/>
      <c r="FJ7178" s="111"/>
      <c r="FK7178" s="111"/>
      <c r="FL7178" s="111"/>
      <c r="FM7178" s="111"/>
      <c r="FN7178" s="111"/>
      <c r="FO7178" s="111"/>
      <c r="FP7178" s="111"/>
      <c r="FQ7178" s="111"/>
      <c r="FR7178" s="111"/>
      <c r="FS7178" s="111"/>
      <c r="FT7178" s="111"/>
      <c r="FU7178" s="111"/>
      <c r="FV7178" s="111"/>
      <c r="FW7178" s="111"/>
      <c r="FX7178" s="111"/>
      <c r="FY7178" s="111"/>
      <c r="FZ7178" s="111"/>
      <c r="GA7178" s="111"/>
      <c r="GB7178" s="111"/>
      <c r="GC7178" s="111"/>
      <c r="GD7178" s="111"/>
      <c r="GE7178" s="111"/>
      <c r="GF7178" s="111"/>
      <c r="GG7178" s="111"/>
      <c r="GH7178" s="111"/>
      <c r="GI7178" s="111"/>
      <c r="GJ7178" s="111"/>
      <c r="GK7178" s="111"/>
      <c r="GL7178" s="111"/>
      <c r="GM7178" s="111"/>
      <c r="GN7178" s="111"/>
      <c r="GO7178" s="111"/>
      <c r="GP7178" s="111"/>
      <c r="GQ7178" s="111"/>
      <c r="GR7178" s="111"/>
      <c r="GS7178" s="111"/>
      <c r="GT7178" s="111"/>
      <c r="GU7178" s="111"/>
      <c r="GV7178" s="111"/>
      <c r="GW7178" s="111"/>
      <c r="GX7178" s="111"/>
      <c r="GY7178" s="111"/>
      <c r="GZ7178" s="111"/>
      <c r="HA7178" s="111"/>
      <c r="HB7178" s="111"/>
      <c r="HC7178" s="111"/>
      <c r="HD7178" s="111"/>
      <c r="HE7178" s="111"/>
      <c r="HF7178" s="111"/>
      <c r="HG7178" s="111"/>
      <c r="HH7178" s="111"/>
      <c r="HI7178" s="111"/>
      <c r="HJ7178" s="111"/>
      <c r="HK7178" s="111"/>
      <c r="HL7178" s="111"/>
      <c r="HM7178" s="111"/>
      <c r="HN7178" s="111"/>
      <c r="HO7178" s="111"/>
      <c r="HP7178" s="111"/>
      <c r="HQ7178" s="111"/>
      <c r="HR7178" s="111"/>
      <c r="HS7178" s="111"/>
      <c r="HT7178" s="111"/>
      <c r="HU7178" s="111"/>
      <c r="HV7178" s="111"/>
      <c r="HW7178" s="111"/>
      <c r="HX7178" s="111"/>
      <c r="HY7178" s="111"/>
      <c r="HZ7178" s="111"/>
      <c r="IA7178" s="111"/>
      <c r="IB7178" s="111"/>
      <c r="IC7178" s="111"/>
      <c r="ID7178" s="111"/>
      <c r="IE7178" s="111"/>
      <c r="IF7178" s="111"/>
      <c r="IG7178" s="111"/>
      <c r="IH7178" s="111"/>
      <c r="II7178" s="111"/>
      <c r="IJ7178" s="111"/>
      <c r="IK7178" s="111"/>
      <c r="IL7178" s="111"/>
      <c r="IM7178" s="111"/>
      <c r="IN7178" s="111"/>
      <c r="IO7178" s="111"/>
      <c r="IP7178" s="111"/>
      <c r="IQ7178" s="111"/>
      <c r="IR7178" s="111"/>
      <c r="IS7178" s="111"/>
      <c r="IT7178" s="111"/>
      <c r="IU7178" s="111"/>
      <c r="IV7178" s="111"/>
      <c r="IW7178" s="111"/>
      <c r="IX7178" s="111"/>
      <c r="IY7178" s="111"/>
      <c r="IZ7178" s="111"/>
      <c r="JA7178" s="111"/>
      <c r="JB7178" s="111"/>
      <c r="JC7178" s="111"/>
      <c r="JD7178" s="111"/>
      <c r="JE7178" s="111"/>
      <c r="JF7178" s="111"/>
      <c r="JG7178" s="111"/>
      <c r="JH7178" s="111"/>
      <c r="JI7178" s="111"/>
      <c r="JJ7178" s="111"/>
      <c r="JK7178" s="111"/>
      <c r="JL7178" s="111"/>
      <c r="JM7178" s="111"/>
      <c r="JN7178" s="111"/>
      <c r="JO7178" s="111"/>
      <c r="JP7178" s="111"/>
      <c r="JQ7178" s="111"/>
      <c r="JR7178" s="111"/>
      <c r="JS7178" s="111"/>
      <c r="JT7178" s="111"/>
      <c r="JU7178" s="111"/>
      <c r="JV7178" s="111"/>
      <c r="JW7178" s="111"/>
      <c r="JX7178" s="111"/>
      <c r="JY7178" s="111"/>
      <c r="JZ7178" s="111"/>
      <c r="KA7178" s="111"/>
      <c r="KB7178" s="111"/>
      <c r="KC7178" s="111"/>
      <c r="KD7178" s="111"/>
      <c r="KE7178" s="111"/>
      <c r="KF7178" s="111"/>
      <c r="KG7178" s="111"/>
      <c r="KH7178" s="111"/>
      <c r="KI7178" s="111"/>
      <c r="KJ7178" s="111"/>
      <c r="KK7178" s="111"/>
      <c r="KL7178" s="111"/>
      <c r="KM7178" s="111"/>
      <c r="KN7178" s="111"/>
      <c r="KO7178" s="111"/>
      <c r="KP7178" s="111"/>
      <c r="KQ7178" s="111"/>
      <c r="KR7178" s="111"/>
      <c r="KS7178" s="111"/>
      <c r="KT7178" s="111"/>
      <c r="KU7178" s="111"/>
      <c r="KV7178" s="111"/>
      <c r="KW7178" s="111"/>
      <c r="KX7178" s="111"/>
      <c r="KY7178" s="111"/>
      <c r="KZ7178" s="111"/>
      <c r="LA7178" s="111"/>
      <c r="LB7178" s="111"/>
      <c r="LC7178" s="111"/>
      <c r="LD7178" s="111"/>
      <c r="LE7178" s="111"/>
      <c r="LF7178" s="111"/>
      <c r="LG7178" s="111"/>
      <c r="LH7178" s="111"/>
      <c r="LI7178" s="111"/>
      <c r="LJ7178" s="111"/>
      <c r="LK7178" s="111"/>
      <c r="LL7178" s="111"/>
      <c r="LM7178" s="111"/>
      <c r="LN7178" s="111"/>
      <c r="LO7178" s="111"/>
      <c r="LP7178" s="111"/>
      <c r="LQ7178" s="111"/>
      <c r="LR7178" s="111"/>
      <c r="LS7178" s="111"/>
      <c r="LT7178" s="111"/>
      <c r="LU7178" s="111"/>
      <c r="LV7178" s="111"/>
      <c r="LW7178" s="111"/>
      <c r="LX7178" s="111"/>
      <c r="LY7178" s="111"/>
      <c r="LZ7178" s="111"/>
      <c r="MA7178" s="111"/>
      <c r="MB7178" s="111"/>
      <c r="MC7178" s="111"/>
      <c r="MD7178" s="111"/>
      <c r="ME7178" s="111"/>
      <c r="MF7178" s="111"/>
      <c r="MG7178" s="111"/>
      <c r="MH7178" s="111"/>
      <c r="MI7178" s="111"/>
      <c r="MJ7178" s="111"/>
      <c r="MK7178" s="111"/>
      <c r="ML7178" s="111"/>
      <c r="MM7178" s="111"/>
      <c r="MN7178" s="111"/>
      <c r="MO7178" s="111"/>
      <c r="MP7178" s="111"/>
      <c r="MQ7178" s="111"/>
      <c r="MR7178" s="111"/>
      <c r="MS7178" s="111"/>
      <c r="MT7178" s="111"/>
      <c r="MU7178" s="111"/>
      <c r="MV7178" s="111"/>
      <c r="MW7178" s="111"/>
      <c r="MX7178" s="111"/>
      <c r="MY7178" s="111"/>
      <c r="MZ7178" s="111"/>
      <c r="NA7178" s="111"/>
      <c r="NB7178" s="111"/>
      <c r="NC7178" s="111"/>
      <c r="ND7178" s="111"/>
      <c r="NE7178" s="111"/>
      <c r="NF7178" s="111"/>
      <c r="NG7178" s="111"/>
      <c r="NH7178" s="111"/>
      <c r="NI7178" s="111"/>
      <c r="NJ7178" s="111"/>
      <c r="NK7178" s="111"/>
      <c r="NL7178" s="111"/>
      <c r="NM7178" s="111"/>
      <c r="NN7178" s="111"/>
      <c r="NO7178" s="111"/>
      <c r="NP7178" s="111"/>
      <c r="NQ7178" s="111"/>
      <c r="NR7178" s="111"/>
      <c r="NS7178" s="111"/>
      <c r="NT7178" s="111"/>
      <c r="NU7178" s="111"/>
      <c r="NV7178" s="111"/>
      <c r="NW7178" s="111"/>
      <c r="NX7178" s="111"/>
      <c r="NY7178" s="111"/>
      <c r="NZ7178" s="111"/>
      <c r="OA7178" s="111"/>
      <c r="OB7178" s="111"/>
      <c r="OC7178" s="111"/>
      <c r="OD7178" s="111"/>
      <c r="OE7178" s="111"/>
      <c r="OF7178" s="111"/>
      <c r="OG7178" s="111"/>
      <c r="OH7178" s="111"/>
      <c r="OI7178" s="111"/>
      <c r="OJ7178" s="111"/>
      <c r="OK7178" s="111"/>
      <c r="OL7178" s="111"/>
      <c r="OM7178" s="111"/>
      <c r="ON7178" s="111"/>
      <c r="OO7178" s="111"/>
      <c r="OP7178" s="111"/>
      <c r="OQ7178" s="111"/>
      <c r="OR7178" s="111"/>
      <c r="OS7178" s="111"/>
      <c r="OT7178" s="111"/>
      <c r="OU7178" s="111"/>
      <c r="OV7178" s="111"/>
      <c r="OW7178" s="111"/>
      <c r="OX7178" s="111"/>
      <c r="OY7178" s="111"/>
      <c r="OZ7178" s="111"/>
      <c r="PA7178" s="111"/>
      <c r="PB7178" s="111"/>
      <c r="PC7178" s="111"/>
      <c r="PD7178" s="111"/>
      <c r="PE7178" s="111"/>
      <c r="PF7178" s="111"/>
      <c r="PG7178" s="111"/>
      <c r="PH7178" s="111"/>
      <c r="PI7178" s="111"/>
      <c r="PJ7178" s="111"/>
      <c r="PK7178" s="111"/>
      <c r="PL7178" s="111"/>
      <c r="PM7178" s="111"/>
      <c r="PN7178" s="111"/>
      <c r="PO7178" s="111"/>
      <c r="PP7178" s="111"/>
      <c r="PQ7178" s="111"/>
      <c r="PR7178" s="111"/>
      <c r="PS7178" s="111"/>
      <c r="PT7178" s="111"/>
      <c r="PU7178" s="111"/>
      <c r="PV7178" s="111"/>
      <c r="PW7178" s="111"/>
      <c r="PX7178" s="111"/>
      <c r="PY7178" s="111"/>
      <c r="PZ7178" s="111"/>
      <c r="QA7178" s="111"/>
      <c r="QB7178" s="111"/>
      <c r="QC7178" s="111"/>
      <c r="QD7178" s="111"/>
      <c r="QE7178" s="111"/>
      <c r="QF7178" s="111"/>
      <c r="QG7178" s="111"/>
      <c r="QH7178" s="111"/>
      <c r="QI7178" s="111"/>
      <c r="QJ7178" s="111"/>
      <c r="QK7178" s="111"/>
      <c r="QL7178" s="111"/>
      <c r="QM7178" s="111"/>
      <c r="QN7178" s="111"/>
      <c r="QO7178" s="111"/>
      <c r="QP7178" s="111"/>
      <c r="QQ7178" s="111"/>
      <c r="QR7178" s="111"/>
      <c r="QS7178" s="111"/>
      <c r="QT7178" s="111"/>
      <c r="QU7178" s="111"/>
      <c r="QV7178" s="111"/>
      <c r="QW7178" s="111"/>
      <c r="QX7178" s="111"/>
      <c r="QY7178" s="111"/>
      <c r="QZ7178" s="111"/>
      <c r="RA7178" s="111"/>
      <c r="RB7178" s="111"/>
      <c r="RC7178" s="111"/>
      <c r="RD7178" s="111"/>
      <c r="RE7178" s="111"/>
      <c r="RF7178" s="111"/>
      <c r="RG7178" s="111"/>
      <c r="RH7178" s="111"/>
      <c r="RI7178" s="111"/>
      <c r="RJ7178" s="111"/>
      <c r="RK7178" s="111"/>
      <c r="RL7178" s="111"/>
      <c r="RM7178" s="111"/>
      <c r="RN7178" s="111"/>
      <c r="RO7178" s="111"/>
      <c r="RP7178" s="111"/>
      <c r="RQ7178" s="111"/>
      <c r="RR7178" s="111"/>
      <c r="RS7178" s="111"/>
      <c r="RT7178" s="111"/>
      <c r="RU7178" s="111"/>
      <c r="RV7178" s="111"/>
      <c r="RW7178" s="111"/>
      <c r="RX7178" s="111"/>
      <c r="RY7178" s="111"/>
      <c r="RZ7178" s="111"/>
      <c r="SA7178" s="111"/>
      <c r="SB7178" s="111"/>
      <c r="SC7178" s="111"/>
      <c r="SD7178" s="111"/>
      <c r="SE7178" s="111"/>
      <c r="SF7178" s="111"/>
      <c r="SG7178" s="111"/>
      <c r="SH7178" s="111"/>
      <c r="SI7178" s="111"/>
      <c r="SJ7178" s="111"/>
      <c r="SK7178" s="111"/>
      <c r="SL7178" s="111"/>
      <c r="SM7178" s="111"/>
      <c r="SN7178" s="111"/>
      <c r="SO7178" s="111"/>
      <c r="SP7178" s="111"/>
      <c r="SQ7178" s="111"/>
      <c r="SR7178" s="111"/>
      <c r="SS7178" s="111"/>
      <c r="ST7178" s="111"/>
      <c r="SU7178" s="111"/>
      <c r="SV7178" s="111"/>
      <c r="SW7178" s="111"/>
      <c r="SX7178" s="111"/>
      <c r="SY7178" s="111"/>
      <c r="SZ7178" s="111"/>
      <c r="TA7178" s="111"/>
      <c r="TB7178" s="111"/>
      <c r="TC7178" s="111"/>
      <c r="TD7178" s="111"/>
      <c r="TE7178" s="111"/>
      <c r="TF7178" s="111"/>
      <c r="TG7178" s="111"/>
      <c r="TH7178" s="111"/>
      <c r="TI7178" s="111"/>
      <c r="TJ7178" s="111"/>
      <c r="TK7178" s="111"/>
      <c r="TL7178" s="111"/>
      <c r="TM7178" s="111"/>
      <c r="TN7178" s="111"/>
      <c r="TO7178" s="111"/>
      <c r="TP7178" s="111"/>
      <c r="TQ7178" s="111"/>
      <c r="TR7178" s="111"/>
      <c r="TS7178" s="111"/>
      <c r="TT7178" s="111"/>
      <c r="TU7178" s="111"/>
      <c r="TV7178" s="111"/>
      <c r="TW7178" s="111"/>
      <c r="TX7178" s="111"/>
      <c r="TY7178" s="111"/>
      <c r="TZ7178" s="111"/>
      <c r="UA7178" s="111"/>
      <c r="UB7178" s="111"/>
      <c r="UC7178" s="111"/>
      <c r="UD7178" s="111"/>
      <c r="UE7178" s="111"/>
      <c r="UF7178" s="111"/>
      <c r="UG7178" s="111"/>
      <c r="UH7178" s="111"/>
      <c r="UI7178" s="111"/>
      <c r="UJ7178" s="111"/>
      <c r="UK7178" s="111"/>
      <c r="UL7178" s="111"/>
      <c r="UM7178" s="111"/>
      <c r="UN7178" s="111"/>
      <c r="UO7178" s="111"/>
      <c r="UP7178" s="111"/>
      <c r="UQ7178" s="111"/>
      <c r="UR7178" s="111"/>
      <c r="US7178" s="111"/>
      <c r="UT7178" s="111"/>
      <c r="UU7178" s="111"/>
      <c r="UV7178" s="111"/>
      <c r="UW7178" s="111"/>
      <c r="UX7178" s="111"/>
      <c r="UY7178" s="111"/>
      <c r="UZ7178" s="111"/>
      <c r="VA7178" s="111"/>
      <c r="VB7178" s="111"/>
      <c r="VC7178" s="111"/>
      <c r="VD7178" s="111"/>
      <c r="VE7178" s="111"/>
      <c r="VF7178" s="111"/>
      <c r="VG7178" s="111"/>
      <c r="VH7178" s="111"/>
      <c r="VI7178" s="111"/>
      <c r="VJ7178" s="111"/>
      <c r="VK7178" s="111"/>
      <c r="VL7178" s="111"/>
      <c r="VM7178" s="111"/>
      <c r="VN7178" s="111"/>
      <c r="VO7178" s="111"/>
      <c r="VP7178" s="111"/>
      <c r="VQ7178" s="111"/>
      <c r="VR7178" s="111"/>
      <c r="VS7178" s="111"/>
      <c r="VT7178" s="111"/>
      <c r="VU7178" s="111"/>
      <c r="VV7178" s="111"/>
      <c r="VW7178" s="111"/>
      <c r="VX7178" s="111"/>
      <c r="VY7178" s="111"/>
      <c r="VZ7178" s="111"/>
      <c r="WA7178" s="111"/>
      <c r="WB7178" s="111"/>
      <c r="WC7178" s="111"/>
      <c r="WD7178" s="111"/>
      <c r="WE7178" s="111"/>
      <c r="WF7178" s="111"/>
      <c r="WG7178" s="111"/>
      <c r="WH7178" s="111"/>
      <c r="WI7178" s="111"/>
      <c r="WJ7178" s="111"/>
      <c r="WK7178" s="111"/>
      <c r="WL7178" s="111"/>
      <c r="WM7178" s="111"/>
      <c r="WN7178" s="111"/>
      <c r="WO7178" s="111"/>
      <c r="WP7178" s="111"/>
      <c r="WQ7178" s="111"/>
      <c r="WR7178" s="111"/>
      <c r="WS7178" s="111"/>
      <c r="WT7178" s="111"/>
      <c r="WU7178" s="111"/>
      <c r="WV7178" s="111"/>
      <c r="WW7178" s="111"/>
      <c r="WX7178" s="111"/>
      <c r="WY7178" s="111"/>
      <c r="WZ7178" s="111"/>
      <c r="XA7178" s="111"/>
      <c r="XB7178" s="111"/>
      <c r="XC7178" s="111"/>
      <c r="XD7178" s="111"/>
      <c r="XE7178" s="111"/>
      <c r="XF7178" s="111"/>
      <c r="XG7178" s="111"/>
      <c r="XH7178" s="111"/>
      <c r="XI7178" s="111"/>
      <c r="XJ7178" s="111"/>
      <c r="XK7178" s="111"/>
      <c r="XL7178" s="111"/>
      <c r="XM7178" s="111"/>
      <c r="XN7178" s="111"/>
      <c r="XO7178" s="111"/>
      <c r="XP7178" s="111"/>
      <c r="XQ7178" s="111"/>
      <c r="XR7178" s="111"/>
      <c r="XS7178" s="111"/>
      <c r="XT7178" s="111"/>
      <c r="XU7178" s="111"/>
      <c r="XV7178" s="111"/>
      <c r="XW7178" s="111"/>
      <c r="XX7178" s="111"/>
      <c r="XY7178" s="111"/>
      <c r="XZ7178" s="111"/>
      <c r="YA7178" s="111"/>
      <c r="YB7178" s="111"/>
      <c r="YC7178" s="111"/>
      <c r="YD7178" s="111"/>
      <c r="YE7178" s="111"/>
      <c r="YF7178" s="111"/>
      <c r="YG7178" s="111"/>
      <c r="YH7178" s="111"/>
      <c r="YI7178" s="111"/>
      <c r="YJ7178" s="111"/>
      <c r="YK7178" s="111"/>
      <c r="YL7178" s="111"/>
      <c r="YM7178" s="111"/>
      <c r="YN7178" s="111"/>
      <c r="YO7178" s="111"/>
      <c r="YP7178" s="111"/>
      <c r="YQ7178" s="111"/>
      <c r="YR7178" s="111"/>
      <c r="YS7178" s="111"/>
      <c r="YT7178" s="111"/>
      <c r="YU7178" s="111"/>
      <c r="YV7178" s="111"/>
      <c r="YW7178" s="111"/>
      <c r="YX7178" s="111"/>
      <c r="YY7178" s="111"/>
      <c r="YZ7178" s="111"/>
      <c r="ZA7178" s="111"/>
      <c r="ZB7178" s="111"/>
      <c r="ZC7178" s="111"/>
      <c r="ZD7178" s="111"/>
      <c r="ZE7178" s="111"/>
      <c r="ZF7178" s="111"/>
      <c r="ZG7178" s="111"/>
      <c r="ZH7178" s="111"/>
      <c r="ZI7178" s="111"/>
      <c r="ZJ7178" s="111"/>
      <c r="ZK7178" s="111"/>
      <c r="ZL7178" s="111"/>
      <c r="ZM7178" s="111"/>
      <c r="ZN7178" s="111"/>
      <c r="ZO7178" s="111"/>
      <c r="ZP7178" s="111"/>
      <c r="ZQ7178" s="111"/>
      <c r="ZR7178" s="111"/>
      <c r="ZS7178" s="111"/>
      <c r="ZT7178" s="111"/>
      <c r="ZU7178" s="111"/>
      <c r="ZV7178" s="111"/>
      <c r="ZW7178" s="111"/>
      <c r="ZX7178" s="111"/>
      <c r="ZY7178" s="111"/>
      <c r="ZZ7178" s="111"/>
      <c r="AAA7178" s="111"/>
      <c r="AAB7178" s="111"/>
      <c r="AAC7178" s="111"/>
      <c r="AAD7178" s="111"/>
      <c r="AAE7178" s="111"/>
      <c r="AAF7178" s="111"/>
      <c r="AAG7178" s="111"/>
      <c r="AAH7178" s="111"/>
      <c r="AAI7178" s="111"/>
      <c r="AAJ7178" s="111"/>
      <c r="AAK7178" s="111"/>
      <c r="AAL7178" s="111"/>
      <c r="AAM7178" s="111"/>
      <c r="AAN7178" s="111"/>
      <c r="AAO7178" s="111"/>
      <c r="AAP7178" s="111"/>
      <c r="AAQ7178" s="111"/>
      <c r="AAR7178" s="111"/>
      <c r="AAS7178" s="111"/>
      <c r="AAT7178" s="111"/>
      <c r="AAU7178" s="111"/>
      <c r="AAV7178" s="111"/>
      <c r="AAW7178" s="111"/>
      <c r="AAX7178" s="111"/>
      <c r="AAY7178" s="111"/>
      <c r="AAZ7178" s="111"/>
      <c r="ABA7178" s="111"/>
      <c r="ABB7178" s="111"/>
      <c r="ABC7178" s="111"/>
      <c r="ABD7178" s="111"/>
      <c r="ABE7178" s="111"/>
      <c r="ABF7178" s="111"/>
      <c r="ABG7178" s="111"/>
      <c r="ABH7178" s="111"/>
      <c r="ABI7178" s="111"/>
      <c r="ABJ7178" s="111"/>
      <c r="ABK7178" s="111"/>
      <c r="ABL7178" s="111"/>
      <c r="ABM7178" s="111"/>
      <c r="ABN7178" s="111"/>
      <c r="ABO7178" s="111"/>
      <c r="ABP7178" s="111"/>
      <c r="ABQ7178" s="111"/>
      <c r="ABR7178" s="111"/>
      <c r="ABS7178" s="111"/>
      <c r="ABT7178" s="111"/>
      <c r="ABU7178" s="111"/>
      <c r="ABV7178" s="111"/>
      <c r="ABW7178" s="111"/>
      <c r="ABX7178" s="111"/>
      <c r="ABY7178" s="111"/>
      <c r="ABZ7178" s="111"/>
      <c r="ACA7178" s="111"/>
      <c r="ACB7178" s="111"/>
      <c r="ACC7178" s="111"/>
      <c r="ACD7178" s="111"/>
      <c r="ACE7178" s="111"/>
      <c r="ACF7178" s="111"/>
      <c r="ACG7178" s="111"/>
      <c r="ACH7178" s="111"/>
      <c r="ACI7178" s="111"/>
      <c r="ACJ7178" s="111"/>
      <c r="ACK7178" s="111"/>
      <c r="ACL7178" s="111"/>
      <c r="ACM7178" s="111"/>
      <c r="ACN7178" s="111"/>
      <c r="ACO7178" s="111"/>
      <c r="ACP7178" s="111"/>
      <c r="ACQ7178" s="111"/>
      <c r="ACR7178" s="111"/>
      <c r="ACS7178" s="111"/>
      <c r="ACT7178" s="111"/>
      <c r="ACU7178" s="111"/>
      <c r="ACV7178" s="111"/>
      <c r="ACW7178" s="111"/>
      <c r="ACX7178" s="111"/>
      <c r="ACY7178" s="111"/>
      <c r="ACZ7178" s="111"/>
      <c r="ADA7178" s="111"/>
      <c r="ADB7178" s="111"/>
      <c r="ADC7178" s="111"/>
      <c r="ADD7178" s="111"/>
      <c r="ADE7178" s="111"/>
      <c r="ADF7178" s="111"/>
      <c r="ADG7178" s="111"/>
      <c r="ADH7178" s="111"/>
      <c r="ADI7178" s="111"/>
      <c r="ADJ7178" s="111"/>
      <c r="ADK7178" s="111"/>
      <c r="ADL7178" s="111"/>
      <c r="ADM7178" s="111"/>
      <c r="ADN7178" s="111"/>
      <c r="ADO7178" s="111"/>
      <c r="ADP7178" s="111"/>
      <c r="ADQ7178" s="111"/>
      <c r="ADR7178" s="111"/>
      <c r="ADS7178" s="111"/>
      <c r="ADT7178" s="111"/>
      <c r="ADU7178" s="111"/>
      <c r="ADV7178" s="111"/>
      <c r="ADW7178" s="111"/>
      <c r="ADX7178" s="111"/>
      <c r="ADY7178" s="111"/>
      <c r="ADZ7178" s="111"/>
      <c r="AEA7178" s="111"/>
      <c r="AEB7178" s="111"/>
      <c r="AEC7178" s="111"/>
      <c r="AED7178" s="111"/>
      <c r="AEE7178" s="111"/>
      <c r="AEF7178" s="111"/>
      <c r="AEG7178" s="111"/>
      <c r="AEH7178" s="111"/>
      <c r="AEI7178" s="111"/>
      <c r="AEJ7178" s="111"/>
      <c r="AEK7178" s="111"/>
      <c r="AEL7178" s="111"/>
      <c r="AEM7178" s="111"/>
      <c r="AEN7178" s="111"/>
      <c r="AEO7178" s="111"/>
      <c r="AEP7178" s="111"/>
      <c r="AEQ7178" s="111"/>
      <c r="AER7178" s="111"/>
      <c r="AES7178" s="111"/>
      <c r="AET7178" s="111"/>
      <c r="AEU7178" s="111"/>
      <c r="AEV7178" s="111"/>
      <c r="AEW7178" s="111"/>
      <c r="AEX7178" s="111"/>
      <c r="AEY7178" s="111"/>
      <c r="AEZ7178" s="111"/>
      <c r="AFA7178" s="111"/>
      <c r="AFB7178" s="111"/>
      <c r="AFC7178" s="111"/>
      <c r="AFD7178" s="111"/>
      <c r="AFE7178" s="111"/>
      <c r="AFF7178" s="111"/>
      <c r="AFG7178" s="111"/>
      <c r="AFH7178" s="111"/>
      <c r="AFI7178" s="111"/>
      <c r="AFJ7178" s="111"/>
      <c r="AFK7178" s="111"/>
      <c r="AFL7178" s="111"/>
      <c r="AFM7178" s="111"/>
      <c r="AFN7178" s="111"/>
      <c r="AFO7178" s="111"/>
      <c r="AFP7178" s="111"/>
      <c r="AFQ7178" s="111"/>
      <c r="AFR7178" s="111"/>
      <c r="AFS7178" s="111"/>
      <c r="AFT7178" s="111"/>
      <c r="AFU7178" s="111"/>
      <c r="AFV7178" s="111"/>
      <c r="AFW7178" s="111"/>
      <c r="AFX7178" s="111"/>
      <c r="AFY7178" s="111"/>
      <c r="AFZ7178" s="111"/>
      <c r="AGA7178" s="111"/>
      <c r="AGB7178" s="111"/>
      <c r="AGC7178" s="111"/>
      <c r="AGD7178" s="111"/>
      <c r="AGE7178" s="111"/>
      <c r="AGF7178" s="111"/>
      <c r="AGG7178" s="111"/>
      <c r="AGH7178" s="111"/>
      <c r="AGI7178" s="111"/>
      <c r="AGJ7178" s="111"/>
      <c r="AGK7178" s="111"/>
      <c r="AGL7178" s="111"/>
      <c r="AGM7178" s="111"/>
      <c r="AGN7178" s="111"/>
      <c r="AGO7178" s="111"/>
      <c r="AGP7178" s="111"/>
      <c r="AGQ7178" s="111"/>
      <c r="AGR7178" s="111"/>
      <c r="AGS7178" s="111"/>
      <c r="AGT7178" s="111"/>
      <c r="AGU7178" s="111"/>
      <c r="AGV7178" s="111"/>
      <c r="AGW7178" s="111"/>
      <c r="AGX7178" s="111"/>
      <c r="AGY7178" s="111"/>
      <c r="AGZ7178" s="111"/>
      <c r="AHA7178" s="111"/>
      <c r="AHB7178" s="111"/>
      <c r="AHC7178" s="111"/>
      <c r="AHD7178" s="111"/>
      <c r="AHE7178" s="111"/>
      <c r="AHF7178" s="111"/>
      <c r="AHG7178" s="111"/>
      <c r="AHH7178" s="111"/>
      <c r="AHI7178" s="111"/>
      <c r="AHJ7178" s="111"/>
      <c r="AHK7178" s="111"/>
      <c r="AHL7178" s="111"/>
      <c r="AHM7178" s="111"/>
      <c r="AHN7178" s="111"/>
      <c r="AHO7178" s="111"/>
      <c r="AHP7178" s="111"/>
      <c r="AHQ7178" s="111"/>
      <c r="AHR7178" s="111"/>
      <c r="AHS7178" s="111"/>
      <c r="AHT7178" s="111"/>
      <c r="AHU7178" s="111"/>
      <c r="AHV7178" s="111"/>
      <c r="AHW7178" s="111"/>
      <c r="AHX7178" s="111"/>
      <c r="AHY7178" s="111"/>
      <c r="AHZ7178" s="111"/>
      <c r="AIA7178" s="111"/>
      <c r="AIB7178" s="111"/>
      <c r="AIC7178" s="111"/>
      <c r="AID7178" s="111"/>
      <c r="AIE7178" s="111"/>
      <c r="AIF7178" s="111"/>
      <c r="AIG7178" s="111"/>
      <c r="AIH7178" s="111"/>
      <c r="AII7178" s="111"/>
      <c r="AIJ7178" s="111"/>
      <c r="AIK7178" s="111"/>
      <c r="AIL7178" s="111"/>
      <c r="AIM7178" s="111"/>
      <c r="AIN7178" s="111"/>
      <c r="AIO7178" s="111"/>
      <c r="AIP7178" s="111"/>
      <c r="AIQ7178" s="111"/>
      <c r="AIR7178" s="111"/>
      <c r="AIS7178" s="111"/>
      <c r="AIT7178" s="111"/>
      <c r="AIU7178" s="111"/>
      <c r="AIV7178" s="111"/>
      <c r="AIW7178" s="111"/>
      <c r="AIX7178" s="111"/>
      <c r="AIY7178" s="111"/>
      <c r="AIZ7178" s="111"/>
      <c r="AJA7178" s="111"/>
      <c r="AJB7178" s="111"/>
      <c r="AJC7178" s="111"/>
      <c r="AJD7178" s="111"/>
      <c r="AJE7178" s="111"/>
      <c r="AJF7178" s="111"/>
      <c r="AJG7178" s="111"/>
      <c r="AJH7178" s="111"/>
      <c r="AJI7178" s="111"/>
      <c r="AJJ7178" s="111"/>
      <c r="AJK7178" s="111"/>
      <c r="AJL7178" s="111"/>
      <c r="AJM7178" s="111"/>
      <c r="AJN7178" s="111"/>
      <c r="AJO7178" s="111"/>
      <c r="AJP7178" s="111"/>
      <c r="AJQ7178" s="111"/>
      <c r="AJR7178" s="111"/>
      <c r="AJS7178" s="111"/>
      <c r="AJT7178" s="111"/>
      <c r="AJU7178" s="111"/>
      <c r="AJV7178" s="111"/>
      <c r="AJW7178" s="111"/>
      <c r="AJX7178" s="111"/>
      <c r="AJY7178" s="111"/>
      <c r="AJZ7178" s="111"/>
      <c r="AKA7178" s="111"/>
      <c r="AKB7178" s="111"/>
      <c r="AKC7178" s="111"/>
      <c r="AKD7178" s="111"/>
      <c r="AKE7178" s="111"/>
      <c r="AKF7178" s="111"/>
      <c r="AKG7178" s="111"/>
      <c r="AKH7178" s="111"/>
      <c r="AKI7178" s="111"/>
      <c r="AKJ7178" s="111"/>
      <c r="AKK7178" s="111"/>
      <c r="AKL7178" s="111"/>
      <c r="AKM7178" s="111"/>
      <c r="AKN7178" s="111"/>
      <c r="AKO7178" s="111"/>
      <c r="AKP7178" s="111"/>
      <c r="AKQ7178" s="111"/>
      <c r="AKR7178" s="111"/>
      <c r="AKS7178" s="111"/>
      <c r="AKT7178" s="111"/>
      <c r="AKU7178" s="111"/>
      <c r="AKV7178" s="111"/>
      <c r="AKW7178" s="111"/>
      <c r="AKX7178" s="111"/>
      <c r="AKY7178" s="111"/>
      <c r="AKZ7178" s="111"/>
      <c r="ALA7178" s="111"/>
      <c r="ALB7178" s="111"/>
      <c r="ALC7178" s="111"/>
      <c r="ALD7178" s="111"/>
      <c r="ALE7178" s="111"/>
      <c r="ALF7178" s="111"/>
      <c r="ALG7178" s="111"/>
      <c r="ALH7178" s="111"/>
      <c r="ALI7178" s="111"/>
      <c r="ALJ7178" s="111"/>
      <c r="ALK7178" s="111"/>
      <c r="ALL7178" s="111"/>
      <c r="ALM7178" s="111"/>
      <c r="ALN7178" s="111"/>
      <c r="ALO7178" s="111"/>
      <c r="ALP7178" s="111"/>
      <c r="ALQ7178" s="111"/>
      <c r="ALR7178" s="111"/>
      <c r="ALS7178" s="111"/>
      <c r="ALT7178" s="111"/>
      <c r="ALU7178" s="111"/>
      <c r="ALV7178" s="111"/>
      <c r="ALW7178" s="111"/>
      <c r="ALX7178" s="111"/>
      <c r="ALY7178" s="111"/>
      <c r="ALZ7178" s="111"/>
      <c r="AMA7178" s="111"/>
      <c r="AMB7178" s="111"/>
      <c r="AMC7178" s="111"/>
      <c r="AMD7178" s="111"/>
      <c r="AME7178" s="111"/>
      <c r="AMF7178" s="111"/>
      <c r="AMG7178" s="111"/>
      <c r="AMH7178" s="111"/>
      <c r="AMI7178" s="111"/>
      <c r="AMJ7178" s="111"/>
      <c r="AMK7178" s="111"/>
      <c r="AML7178" s="111"/>
      <c r="AMM7178" s="111"/>
      <c r="AMN7178" s="111"/>
      <c r="AMO7178" s="111"/>
      <c r="AMP7178" s="111"/>
      <c r="AMQ7178" s="111"/>
      <c r="AMR7178" s="111"/>
      <c r="AMS7178" s="111"/>
      <c r="AMT7178" s="111"/>
      <c r="AMU7178" s="111"/>
      <c r="AMV7178" s="111"/>
      <c r="AMW7178" s="111"/>
      <c r="AMX7178" s="111"/>
      <c r="AMY7178" s="111"/>
      <c r="AMZ7178" s="111"/>
      <c r="ANA7178" s="111"/>
      <c r="ANB7178" s="111"/>
      <c r="ANC7178" s="111"/>
      <c r="AND7178" s="111"/>
      <c r="ANE7178" s="111"/>
      <c r="ANF7178" s="111"/>
      <c r="ANG7178" s="111"/>
      <c r="ANH7178" s="111"/>
      <c r="ANI7178" s="111"/>
      <c r="ANJ7178" s="111"/>
      <c r="ANK7178" s="111"/>
      <c r="ANL7178" s="111"/>
      <c r="ANM7178" s="111"/>
      <c r="ANN7178" s="111"/>
      <c r="ANO7178" s="111"/>
      <c r="ANP7178" s="111"/>
      <c r="ANQ7178" s="111"/>
      <c r="ANR7178" s="111"/>
      <c r="ANS7178" s="111"/>
      <c r="ANT7178" s="111"/>
      <c r="ANU7178" s="111"/>
      <c r="ANV7178" s="111"/>
      <c r="ANW7178" s="111"/>
      <c r="ANX7178" s="111"/>
      <c r="ANY7178" s="111"/>
      <c r="ANZ7178" s="111"/>
      <c r="AOA7178" s="111"/>
      <c r="AOB7178" s="111"/>
      <c r="AOC7178" s="111"/>
      <c r="AOD7178" s="111"/>
      <c r="AOE7178" s="111"/>
      <c r="AOF7178" s="111"/>
      <c r="AOG7178" s="111"/>
      <c r="AOH7178" s="111"/>
      <c r="AOI7178" s="111"/>
      <c r="AOJ7178" s="111"/>
      <c r="AOK7178" s="111"/>
      <c r="AOL7178" s="111"/>
      <c r="AOM7178" s="111"/>
      <c r="AON7178" s="111"/>
      <c r="AOO7178" s="111"/>
      <c r="AOP7178" s="111"/>
      <c r="AOQ7178" s="111"/>
      <c r="AOR7178" s="111"/>
      <c r="AOS7178" s="111"/>
      <c r="AOT7178" s="111"/>
      <c r="AOU7178" s="111"/>
      <c r="AOV7178" s="111"/>
      <c r="AOW7178" s="111"/>
      <c r="AOX7178" s="111"/>
      <c r="AOY7178" s="111"/>
      <c r="AOZ7178" s="111"/>
      <c r="APA7178" s="111"/>
      <c r="APB7178" s="111"/>
      <c r="APC7178" s="111"/>
      <c r="APD7178" s="111"/>
      <c r="APE7178" s="111"/>
      <c r="APF7178" s="111"/>
      <c r="APG7178" s="111"/>
      <c r="APH7178" s="111"/>
      <c r="API7178" s="111"/>
      <c r="APJ7178" s="111"/>
      <c r="APK7178" s="111"/>
      <c r="APL7178" s="111"/>
      <c r="APM7178" s="111"/>
      <c r="APN7178" s="111"/>
      <c r="APO7178" s="111"/>
      <c r="APP7178" s="111"/>
      <c r="APQ7178" s="111"/>
      <c r="APR7178" s="111"/>
      <c r="APS7178" s="111"/>
      <c r="APT7178" s="111"/>
      <c r="APU7178" s="111"/>
      <c r="APV7178" s="111"/>
      <c r="APW7178" s="111"/>
      <c r="APX7178" s="111"/>
      <c r="APY7178" s="111"/>
      <c r="APZ7178" s="111"/>
      <c r="AQA7178" s="111"/>
      <c r="AQB7178" s="111"/>
      <c r="AQC7178" s="111"/>
      <c r="AQD7178" s="111"/>
      <c r="AQE7178" s="111"/>
      <c r="AQF7178" s="111"/>
      <c r="AQG7178" s="111"/>
      <c r="AQH7178" s="111"/>
      <c r="AQI7178" s="111"/>
      <c r="AQJ7178" s="111"/>
      <c r="AQK7178" s="111"/>
      <c r="AQL7178" s="111"/>
      <c r="AQM7178" s="111"/>
      <c r="AQN7178" s="111"/>
      <c r="AQO7178" s="111"/>
      <c r="AQP7178" s="111"/>
      <c r="AQQ7178" s="111"/>
      <c r="AQR7178" s="111"/>
      <c r="AQS7178" s="111"/>
      <c r="AQT7178" s="111"/>
      <c r="AQU7178" s="111"/>
      <c r="AQV7178" s="111"/>
      <c r="AQW7178" s="111"/>
      <c r="AQX7178" s="111"/>
      <c r="AQY7178" s="111"/>
      <c r="AQZ7178" s="111"/>
      <c r="ARA7178" s="111"/>
      <c r="ARB7178" s="111"/>
      <c r="ARC7178" s="111"/>
      <c r="ARD7178" s="111"/>
      <c r="ARE7178" s="111"/>
      <c r="ARF7178" s="111"/>
      <c r="ARG7178" s="111"/>
      <c r="ARH7178" s="111"/>
      <c r="ARI7178" s="111"/>
      <c r="ARJ7178" s="111"/>
      <c r="ARK7178" s="111"/>
      <c r="ARL7178" s="111"/>
      <c r="ARM7178" s="111"/>
      <c r="ARN7178" s="111"/>
      <c r="ARO7178" s="111"/>
      <c r="ARP7178" s="111"/>
      <c r="ARQ7178" s="111"/>
      <c r="ARR7178" s="111"/>
      <c r="ARS7178" s="111"/>
      <c r="ART7178" s="111"/>
      <c r="ARU7178" s="111"/>
      <c r="ARV7178" s="111"/>
      <c r="ARW7178" s="111"/>
      <c r="ARX7178" s="111"/>
      <c r="ARY7178" s="111"/>
      <c r="ARZ7178" s="111"/>
      <c r="ASA7178" s="111"/>
      <c r="ASB7178" s="111"/>
      <c r="ASC7178" s="111"/>
      <c r="ASD7178" s="111"/>
      <c r="ASE7178" s="111"/>
      <c r="ASF7178" s="111"/>
      <c r="ASG7178" s="111"/>
      <c r="ASH7178" s="111"/>
      <c r="ASI7178" s="111"/>
      <c r="ASJ7178" s="111"/>
      <c r="ASK7178" s="111"/>
      <c r="ASL7178" s="111"/>
      <c r="ASM7178" s="111"/>
      <c r="ASN7178" s="111"/>
      <c r="ASO7178" s="111"/>
      <c r="ASP7178" s="111"/>
      <c r="ASQ7178" s="111"/>
      <c r="ASR7178" s="111"/>
      <c r="ASS7178" s="111"/>
      <c r="AST7178" s="111"/>
      <c r="ASU7178" s="111"/>
      <c r="ASV7178" s="111"/>
      <c r="ASW7178" s="111"/>
      <c r="ASX7178" s="111"/>
      <c r="ASY7178" s="111"/>
      <c r="ASZ7178" s="111"/>
      <c r="ATA7178" s="111"/>
      <c r="ATB7178" s="111"/>
      <c r="ATC7178" s="111"/>
      <c r="ATD7178" s="111"/>
      <c r="ATE7178" s="111"/>
      <c r="ATF7178" s="111"/>
      <c r="ATG7178" s="111"/>
      <c r="ATH7178" s="111"/>
      <c r="ATI7178" s="111"/>
      <c r="ATJ7178" s="111"/>
      <c r="ATK7178" s="111"/>
      <c r="ATL7178" s="111"/>
      <c r="ATM7178" s="111"/>
      <c r="ATN7178" s="111"/>
      <c r="ATO7178" s="111"/>
      <c r="ATP7178" s="111"/>
      <c r="ATQ7178" s="111"/>
      <c r="ATR7178" s="111"/>
      <c r="ATS7178" s="111"/>
      <c r="ATT7178" s="111"/>
      <c r="ATU7178" s="111"/>
      <c r="ATV7178" s="111"/>
      <c r="ATW7178" s="111"/>
      <c r="ATX7178" s="111"/>
      <c r="ATY7178" s="111"/>
      <c r="ATZ7178" s="111"/>
      <c r="AUA7178" s="111"/>
      <c r="AUB7178" s="111"/>
      <c r="AUC7178" s="111"/>
      <c r="AUD7178" s="111"/>
      <c r="AUE7178" s="111"/>
      <c r="AUF7178" s="111"/>
      <c r="AUG7178" s="111"/>
      <c r="AUH7178" s="111"/>
      <c r="AUI7178" s="111"/>
      <c r="AUJ7178" s="111"/>
      <c r="AUK7178" s="111"/>
      <c r="AUL7178" s="111"/>
      <c r="AUM7178" s="111"/>
      <c r="AUN7178" s="111"/>
      <c r="AUO7178" s="111"/>
      <c r="AUP7178" s="111"/>
      <c r="AUQ7178" s="111"/>
      <c r="AUR7178" s="111"/>
      <c r="AUS7178" s="111"/>
      <c r="AUT7178" s="111"/>
      <c r="AUU7178" s="111"/>
      <c r="AUV7178" s="111"/>
      <c r="AUW7178" s="111"/>
      <c r="AUX7178" s="111"/>
      <c r="AUY7178" s="111"/>
      <c r="AUZ7178" s="111"/>
      <c r="AVA7178" s="111"/>
      <c r="AVB7178" s="111"/>
      <c r="AVC7178" s="111"/>
      <c r="AVD7178" s="111"/>
      <c r="AVE7178" s="111"/>
      <c r="AVF7178" s="111"/>
      <c r="AVG7178" s="111"/>
      <c r="AVH7178" s="111"/>
      <c r="AVI7178" s="111"/>
      <c r="AVJ7178" s="111"/>
      <c r="AVK7178" s="111"/>
      <c r="AVL7178" s="111"/>
      <c r="AVM7178" s="111"/>
      <c r="AVN7178" s="111"/>
      <c r="AVO7178" s="111"/>
      <c r="AVP7178" s="111"/>
      <c r="AVQ7178" s="111"/>
      <c r="AVR7178" s="111"/>
      <c r="AVS7178" s="111"/>
      <c r="AVT7178" s="111"/>
      <c r="AVU7178" s="111"/>
      <c r="AVV7178" s="111"/>
      <c r="AVW7178" s="111"/>
      <c r="AVX7178" s="111"/>
      <c r="AVY7178" s="111"/>
      <c r="AVZ7178" s="111"/>
      <c r="AWA7178" s="111"/>
      <c r="AWB7178" s="111"/>
      <c r="AWC7178" s="111"/>
      <c r="AWD7178" s="111"/>
      <c r="AWE7178" s="111"/>
      <c r="AWF7178" s="111"/>
      <c r="AWG7178" s="111"/>
      <c r="AWH7178" s="111"/>
      <c r="AWI7178" s="111"/>
      <c r="AWJ7178" s="111"/>
      <c r="AWK7178" s="111"/>
      <c r="AWL7178" s="111"/>
      <c r="AWM7178" s="111"/>
      <c r="AWN7178" s="111"/>
      <c r="AWO7178" s="111"/>
      <c r="AWP7178" s="111"/>
      <c r="AWQ7178" s="111"/>
      <c r="AWR7178" s="111"/>
      <c r="AWS7178" s="111"/>
      <c r="AWT7178" s="111"/>
      <c r="AWU7178" s="111"/>
      <c r="AWV7178" s="111"/>
      <c r="AWW7178" s="111"/>
      <c r="AWX7178" s="111"/>
      <c r="AWY7178" s="111"/>
      <c r="AWZ7178" s="111"/>
      <c r="AXA7178" s="111"/>
      <c r="AXB7178" s="111"/>
      <c r="AXC7178" s="111"/>
      <c r="AXD7178" s="111"/>
      <c r="AXE7178" s="111"/>
      <c r="AXF7178" s="111"/>
      <c r="AXG7178" s="111"/>
      <c r="AXH7178" s="111"/>
      <c r="AXI7178" s="111"/>
      <c r="AXJ7178" s="111"/>
      <c r="AXK7178" s="111"/>
      <c r="AXL7178" s="111"/>
      <c r="AXM7178" s="111"/>
      <c r="AXN7178" s="111"/>
      <c r="AXO7178" s="111"/>
      <c r="AXP7178" s="111"/>
      <c r="AXQ7178" s="111"/>
      <c r="AXR7178" s="111"/>
      <c r="AXS7178" s="111"/>
      <c r="AXT7178" s="111"/>
      <c r="AXU7178" s="111"/>
      <c r="AXV7178" s="111"/>
      <c r="AXW7178" s="111"/>
      <c r="AXX7178" s="111"/>
      <c r="AXY7178" s="111"/>
      <c r="AXZ7178" s="111"/>
      <c r="AYA7178" s="111"/>
      <c r="AYB7178" s="111"/>
      <c r="AYC7178" s="111"/>
      <c r="AYD7178" s="111"/>
      <c r="AYE7178" s="111"/>
      <c r="AYF7178" s="111"/>
      <c r="AYG7178" s="111"/>
      <c r="AYH7178" s="111"/>
      <c r="AYI7178" s="111"/>
      <c r="AYJ7178" s="111"/>
      <c r="AYK7178" s="111"/>
      <c r="AYL7178" s="111"/>
      <c r="AYM7178" s="111"/>
      <c r="AYN7178" s="111"/>
      <c r="AYO7178" s="111"/>
      <c r="AYP7178" s="111"/>
      <c r="AYQ7178" s="111"/>
      <c r="AYR7178" s="111"/>
      <c r="AYS7178" s="111"/>
      <c r="AYT7178" s="111"/>
      <c r="AYU7178" s="111"/>
      <c r="AYV7178" s="111"/>
      <c r="AYW7178" s="111"/>
      <c r="AYX7178" s="111"/>
      <c r="AYY7178" s="111"/>
      <c r="AYZ7178" s="111"/>
      <c r="AZA7178" s="111"/>
      <c r="AZB7178" s="111"/>
      <c r="AZC7178" s="111"/>
      <c r="AZD7178" s="111"/>
      <c r="AZE7178" s="111"/>
      <c r="AZF7178" s="111"/>
      <c r="AZG7178" s="111"/>
      <c r="AZH7178" s="111"/>
      <c r="AZI7178" s="111"/>
      <c r="AZJ7178" s="111"/>
      <c r="AZK7178" s="111"/>
      <c r="AZL7178" s="111"/>
      <c r="AZM7178" s="111"/>
      <c r="AZN7178" s="111"/>
      <c r="AZO7178" s="111"/>
      <c r="AZP7178" s="111"/>
      <c r="AZQ7178" s="111"/>
      <c r="AZR7178" s="111"/>
      <c r="AZS7178" s="111"/>
      <c r="AZT7178" s="111"/>
      <c r="AZU7178" s="111"/>
      <c r="AZV7178" s="111"/>
      <c r="AZW7178" s="111"/>
      <c r="AZX7178" s="111"/>
      <c r="AZY7178" s="111"/>
      <c r="AZZ7178" s="111"/>
      <c r="BAA7178" s="111"/>
      <c r="BAB7178" s="111"/>
      <c r="BAC7178" s="111"/>
      <c r="BAD7178" s="111"/>
      <c r="BAE7178" s="111"/>
      <c r="BAF7178" s="111"/>
      <c r="BAG7178" s="111"/>
      <c r="BAH7178" s="111"/>
      <c r="BAI7178" s="111"/>
      <c r="BAJ7178" s="111"/>
      <c r="BAK7178" s="111"/>
      <c r="BAL7178" s="111"/>
      <c r="BAM7178" s="111"/>
      <c r="BAN7178" s="111"/>
      <c r="BAO7178" s="111"/>
      <c r="BAP7178" s="111"/>
      <c r="BAQ7178" s="111"/>
      <c r="BAR7178" s="111"/>
      <c r="BAS7178" s="111"/>
      <c r="BAT7178" s="111"/>
      <c r="BAU7178" s="111"/>
      <c r="BAV7178" s="111"/>
      <c r="BAW7178" s="111"/>
      <c r="BAX7178" s="111"/>
      <c r="BAY7178" s="111"/>
      <c r="BAZ7178" s="111"/>
      <c r="BBA7178" s="111"/>
      <c r="BBB7178" s="111"/>
      <c r="BBC7178" s="111"/>
      <c r="BBD7178" s="111"/>
      <c r="BBE7178" s="111"/>
      <c r="BBF7178" s="111"/>
      <c r="BBG7178" s="111"/>
      <c r="BBH7178" s="111"/>
      <c r="BBI7178" s="111"/>
      <c r="BBJ7178" s="111"/>
      <c r="BBK7178" s="111"/>
      <c r="BBL7178" s="111"/>
      <c r="BBM7178" s="111"/>
      <c r="BBN7178" s="111"/>
      <c r="BBO7178" s="111"/>
      <c r="BBP7178" s="111"/>
      <c r="BBQ7178" s="111"/>
      <c r="BBR7178" s="111"/>
      <c r="BBS7178" s="111"/>
      <c r="BBT7178" s="111"/>
      <c r="BBU7178" s="111"/>
      <c r="BBV7178" s="111"/>
      <c r="BBW7178" s="111"/>
      <c r="BBX7178" s="111"/>
      <c r="BBY7178" s="111"/>
      <c r="BBZ7178" s="111"/>
      <c r="BCA7178" s="111"/>
      <c r="BCB7178" s="111"/>
      <c r="BCC7178" s="111"/>
      <c r="BCD7178" s="111"/>
      <c r="BCE7178" s="111"/>
      <c r="BCF7178" s="111"/>
      <c r="BCG7178" s="111"/>
      <c r="BCH7178" s="111"/>
      <c r="BCI7178" s="111"/>
      <c r="BCJ7178" s="111"/>
      <c r="BCK7178" s="111"/>
      <c r="BCL7178" s="111"/>
      <c r="BCM7178" s="111"/>
      <c r="BCN7178" s="111"/>
      <c r="BCO7178" s="111"/>
      <c r="BCP7178" s="111"/>
      <c r="BCQ7178" s="111"/>
      <c r="BCR7178" s="111"/>
      <c r="BCS7178" s="111"/>
      <c r="BCT7178" s="111"/>
      <c r="BCU7178" s="111"/>
      <c r="BCV7178" s="111"/>
      <c r="BCW7178" s="111"/>
      <c r="BCX7178" s="111"/>
      <c r="BCY7178" s="111"/>
      <c r="BCZ7178" s="111"/>
      <c r="BDA7178" s="111"/>
      <c r="BDB7178" s="111"/>
      <c r="BDC7178" s="111"/>
      <c r="BDD7178" s="111"/>
      <c r="BDE7178" s="111"/>
      <c r="BDF7178" s="111"/>
      <c r="BDG7178" s="111"/>
      <c r="BDH7178" s="111"/>
      <c r="BDI7178" s="111"/>
      <c r="BDJ7178" s="111"/>
      <c r="BDK7178" s="111"/>
      <c r="BDL7178" s="111"/>
      <c r="BDM7178" s="111"/>
      <c r="BDN7178" s="111"/>
      <c r="BDO7178" s="111"/>
      <c r="BDP7178" s="111"/>
      <c r="BDQ7178" s="111"/>
      <c r="BDR7178" s="111"/>
      <c r="BDS7178" s="111"/>
      <c r="BDT7178" s="111"/>
      <c r="BDU7178" s="111"/>
      <c r="BDV7178" s="111"/>
      <c r="BDW7178" s="111"/>
      <c r="BDX7178" s="111"/>
      <c r="BDY7178" s="111"/>
      <c r="BDZ7178" s="111"/>
      <c r="BEA7178" s="111"/>
      <c r="BEB7178" s="111"/>
      <c r="BEC7178" s="111"/>
      <c r="BED7178" s="111"/>
      <c r="BEE7178" s="111"/>
      <c r="BEF7178" s="111"/>
      <c r="BEG7178" s="111"/>
      <c r="BEH7178" s="111"/>
      <c r="BEI7178" s="111"/>
      <c r="BEJ7178" s="111"/>
      <c r="BEK7178" s="111"/>
      <c r="BEL7178" s="111"/>
      <c r="BEM7178" s="111"/>
      <c r="BEN7178" s="111"/>
      <c r="BEO7178" s="111"/>
      <c r="BEP7178" s="111"/>
      <c r="BEQ7178" s="111"/>
      <c r="BER7178" s="111"/>
      <c r="BES7178" s="111"/>
      <c r="BET7178" s="111"/>
      <c r="BEU7178" s="111"/>
      <c r="BEV7178" s="111"/>
      <c r="BEW7178" s="111"/>
      <c r="BEX7178" s="111"/>
      <c r="BEY7178" s="111"/>
      <c r="BEZ7178" s="111"/>
      <c r="BFA7178" s="111"/>
      <c r="BFB7178" s="111"/>
      <c r="BFC7178" s="111"/>
      <c r="BFD7178" s="111"/>
      <c r="BFE7178" s="111"/>
      <c r="BFF7178" s="111"/>
      <c r="BFG7178" s="111"/>
      <c r="BFH7178" s="111"/>
      <c r="BFI7178" s="111"/>
      <c r="BFJ7178" s="111"/>
      <c r="BFK7178" s="111"/>
      <c r="BFL7178" s="111"/>
      <c r="BFM7178" s="111"/>
      <c r="BFN7178" s="111"/>
      <c r="BFO7178" s="111"/>
      <c r="BFP7178" s="111"/>
      <c r="BFQ7178" s="111"/>
      <c r="BFR7178" s="111"/>
      <c r="BFS7178" s="111"/>
      <c r="BFT7178" s="111"/>
      <c r="BFU7178" s="111"/>
      <c r="BFV7178" s="111"/>
      <c r="BFW7178" s="111"/>
      <c r="BFX7178" s="111"/>
      <c r="BFY7178" s="111"/>
      <c r="BFZ7178" s="111"/>
      <c r="BGA7178" s="111"/>
      <c r="BGB7178" s="111"/>
      <c r="BGC7178" s="111"/>
      <c r="BGD7178" s="111"/>
      <c r="BGE7178" s="111"/>
      <c r="BGF7178" s="111"/>
      <c r="BGG7178" s="111"/>
      <c r="BGH7178" s="111"/>
      <c r="BGI7178" s="111"/>
      <c r="BGJ7178" s="111"/>
      <c r="BGK7178" s="111"/>
      <c r="BGL7178" s="111"/>
      <c r="BGM7178" s="111"/>
      <c r="BGN7178" s="111"/>
      <c r="BGO7178" s="111"/>
      <c r="BGP7178" s="111"/>
      <c r="BGQ7178" s="111"/>
      <c r="BGR7178" s="111"/>
      <c r="BGS7178" s="111"/>
      <c r="BGT7178" s="111"/>
      <c r="BGU7178" s="111"/>
      <c r="BGV7178" s="111"/>
      <c r="BGW7178" s="111"/>
      <c r="BGX7178" s="111"/>
      <c r="BGY7178" s="111"/>
      <c r="BGZ7178" s="111"/>
      <c r="BHA7178" s="111"/>
      <c r="BHB7178" s="111"/>
      <c r="BHC7178" s="111"/>
      <c r="BHD7178" s="111"/>
      <c r="BHE7178" s="111"/>
      <c r="BHF7178" s="111"/>
      <c r="BHG7178" s="111"/>
      <c r="BHH7178" s="111"/>
      <c r="BHI7178" s="111"/>
      <c r="BHJ7178" s="111"/>
      <c r="BHK7178" s="111"/>
      <c r="BHL7178" s="111"/>
      <c r="BHM7178" s="111"/>
      <c r="BHN7178" s="111"/>
      <c r="BHO7178" s="111"/>
      <c r="BHP7178" s="111"/>
      <c r="BHQ7178" s="111"/>
      <c r="BHR7178" s="111"/>
      <c r="BHS7178" s="111"/>
      <c r="BHT7178" s="111"/>
      <c r="BHU7178" s="111"/>
      <c r="BHV7178" s="111"/>
      <c r="BHW7178" s="111"/>
      <c r="BHX7178" s="111"/>
      <c r="BHY7178" s="111"/>
      <c r="BHZ7178" s="111"/>
      <c r="BIA7178" s="111"/>
      <c r="BIB7178" s="111"/>
      <c r="BIC7178" s="111"/>
      <c r="BID7178" s="111"/>
      <c r="BIE7178" s="111"/>
      <c r="BIF7178" s="111"/>
      <c r="BIG7178" s="111"/>
      <c r="BIH7178" s="111"/>
      <c r="BII7178" s="111"/>
      <c r="BIJ7178" s="111"/>
      <c r="BIK7178" s="111"/>
      <c r="BIL7178" s="111"/>
      <c r="BIM7178" s="111"/>
      <c r="BIN7178" s="111"/>
      <c r="BIO7178" s="111"/>
      <c r="BIP7178" s="111"/>
      <c r="BIQ7178" s="111"/>
      <c r="BIR7178" s="111"/>
      <c r="BIS7178" s="111"/>
      <c r="BIT7178" s="111"/>
      <c r="BIU7178" s="111"/>
      <c r="BIV7178" s="111"/>
      <c r="BIW7178" s="111"/>
      <c r="BIX7178" s="111"/>
      <c r="BIY7178" s="111"/>
      <c r="BIZ7178" s="111"/>
      <c r="BJA7178" s="111"/>
      <c r="BJB7178" s="111"/>
      <c r="BJC7178" s="111"/>
      <c r="BJD7178" s="111"/>
      <c r="BJE7178" s="111"/>
      <c r="BJF7178" s="111"/>
      <c r="BJG7178" s="111"/>
      <c r="BJH7178" s="111"/>
      <c r="BJI7178" s="111"/>
      <c r="BJJ7178" s="111"/>
      <c r="BJK7178" s="111"/>
      <c r="BJL7178" s="111"/>
      <c r="BJM7178" s="111"/>
      <c r="BJN7178" s="111"/>
      <c r="BJO7178" s="111"/>
      <c r="BJP7178" s="111"/>
      <c r="BJQ7178" s="111"/>
      <c r="BJR7178" s="111"/>
      <c r="BJS7178" s="111"/>
      <c r="BJT7178" s="111"/>
      <c r="BJU7178" s="111"/>
      <c r="BJV7178" s="111"/>
      <c r="BJW7178" s="111"/>
      <c r="BJX7178" s="111"/>
      <c r="BJY7178" s="111"/>
      <c r="BJZ7178" s="111"/>
      <c r="BKA7178" s="111"/>
      <c r="BKB7178" s="111"/>
      <c r="BKC7178" s="111"/>
      <c r="BKD7178" s="111"/>
      <c r="BKE7178" s="111"/>
      <c r="BKF7178" s="111"/>
      <c r="BKG7178" s="111"/>
      <c r="BKH7178" s="111"/>
      <c r="BKI7178" s="111"/>
      <c r="BKJ7178" s="111"/>
      <c r="BKK7178" s="111"/>
      <c r="BKL7178" s="111"/>
      <c r="BKM7178" s="111"/>
      <c r="BKN7178" s="111"/>
      <c r="BKO7178" s="111"/>
      <c r="BKP7178" s="111"/>
      <c r="BKQ7178" s="111"/>
      <c r="BKR7178" s="111"/>
      <c r="BKS7178" s="111"/>
      <c r="BKT7178" s="111"/>
      <c r="BKU7178" s="111"/>
      <c r="BKV7178" s="111"/>
      <c r="BKW7178" s="111"/>
      <c r="BKX7178" s="111"/>
      <c r="BKY7178" s="111"/>
      <c r="BKZ7178" s="111"/>
      <c r="BLA7178" s="111"/>
      <c r="BLB7178" s="111"/>
      <c r="BLC7178" s="111"/>
      <c r="BLD7178" s="111"/>
      <c r="BLE7178" s="111"/>
      <c r="BLF7178" s="111"/>
      <c r="BLG7178" s="111"/>
      <c r="BLH7178" s="111"/>
      <c r="BLI7178" s="111"/>
      <c r="BLJ7178" s="111"/>
      <c r="BLK7178" s="111"/>
      <c r="BLL7178" s="111"/>
      <c r="BLM7178" s="111"/>
      <c r="BLN7178" s="111"/>
      <c r="BLO7178" s="111"/>
      <c r="BLP7178" s="111"/>
      <c r="BLQ7178" s="111"/>
      <c r="BLR7178" s="111"/>
      <c r="BLS7178" s="111"/>
      <c r="BLT7178" s="111"/>
      <c r="BLU7178" s="111"/>
      <c r="BLV7178" s="111"/>
      <c r="BLW7178" s="111"/>
      <c r="BLX7178" s="111"/>
      <c r="BLY7178" s="111"/>
      <c r="BLZ7178" s="111"/>
      <c r="BMA7178" s="111"/>
      <c r="BMB7178" s="111"/>
      <c r="BMC7178" s="111"/>
      <c r="BMD7178" s="111"/>
      <c r="BME7178" s="111"/>
      <c r="BMF7178" s="111"/>
      <c r="BMG7178" s="111"/>
      <c r="BMH7178" s="111"/>
      <c r="BMI7178" s="111"/>
      <c r="BMJ7178" s="111"/>
      <c r="BMK7178" s="111"/>
      <c r="BML7178" s="111"/>
      <c r="BMM7178" s="111"/>
      <c r="BMN7178" s="111"/>
      <c r="BMO7178" s="111"/>
      <c r="BMP7178" s="111"/>
      <c r="BMQ7178" s="111"/>
      <c r="BMR7178" s="111"/>
      <c r="BMS7178" s="111"/>
      <c r="BMT7178" s="111"/>
      <c r="BMU7178" s="111"/>
      <c r="BMV7178" s="111"/>
      <c r="BMW7178" s="111"/>
      <c r="BMX7178" s="111"/>
      <c r="BMY7178" s="111"/>
      <c r="BMZ7178" s="111"/>
      <c r="BNA7178" s="111"/>
      <c r="BNB7178" s="111"/>
      <c r="BNC7178" s="111"/>
      <c r="BND7178" s="111"/>
      <c r="BNE7178" s="111"/>
      <c r="BNF7178" s="111"/>
      <c r="BNG7178" s="111"/>
      <c r="BNH7178" s="111"/>
      <c r="BNI7178" s="111"/>
      <c r="BNJ7178" s="111"/>
      <c r="BNK7178" s="111"/>
      <c r="BNL7178" s="111"/>
      <c r="BNM7178" s="111"/>
      <c r="BNN7178" s="111"/>
      <c r="BNO7178" s="111"/>
      <c r="BNP7178" s="111"/>
      <c r="BNQ7178" s="111"/>
      <c r="BNR7178" s="111"/>
      <c r="BNS7178" s="111"/>
      <c r="BNT7178" s="111"/>
      <c r="BNU7178" s="111"/>
      <c r="BNV7178" s="111"/>
      <c r="BNW7178" s="111"/>
      <c r="BNX7178" s="111"/>
      <c r="BNY7178" s="111"/>
      <c r="BNZ7178" s="111"/>
      <c r="BOA7178" s="111"/>
      <c r="BOB7178" s="111"/>
      <c r="BOC7178" s="111"/>
      <c r="BOD7178" s="111"/>
      <c r="BOE7178" s="111"/>
      <c r="BOF7178" s="111"/>
      <c r="BOG7178" s="111"/>
      <c r="BOH7178" s="111"/>
      <c r="BOI7178" s="111"/>
      <c r="BOJ7178" s="111"/>
      <c r="BOK7178" s="111"/>
      <c r="BOL7178" s="111"/>
      <c r="BOM7178" s="111"/>
      <c r="BON7178" s="111"/>
      <c r="BOO7178" s="111"/>
      <c r="BOP7178" s="111"/>
      <c r="BOQ7178" s="111"/>
      <c r="BOR7178" s="111"/>
      <c r="BOS7178" s="111"/>
      <c r="BOT7178" s="111"/>
      <c r="BOU7178" s="111"/>
      <c r="BOV7178" s="111"/>
      <c r="BOW7178" s="111"/>
      <c r="BOX7178" s="111"/>
      <c r="BOY7178" s="111"/>
      <c r="BOZ7178" s="111"/>
      <c r="BPA7178" s="111"/>
      <c r="BPB7178" s="111"/>
      <c r="BPC7178" s="111"/>
      <c r="BPD7178" s="111"/>
      <c r="BPE7178" s="111"/>
      <c r="BPF7178" s="111"/>
      <c r="BPG7178" s="111"/>
      <c r="BPH7178" s="111"/>
      <c r="BPI7178" s="111"/>
      <c r="BPJ7178" s="111"/>
      <c r="BPK7178" s="111"/>
      <c r="BPL7178" s="111"/>
      <c r="BPM7178" s="111"/>
      <c r="BPN7178" s="111"/>
      <c r="BPO7178" s="111"/>
      <c r="BPP7178" s="111"/>
      <c r="BPQ7178" s="111"/>
      <c r="BPR7178" s="111"/>
      <c r="BPS7178" s="111"/>
      <c r="BPT7178" s="111"/>
      <c r="BPU7178" s="111"/>
      <c r="BPV7178" s="111"/>
      <c r="BPW7178" s="111"/>
      <c r="BPX7178" s="111"/>
      <c r="BPY7178" s="111"/>
      <c r="BPZ7178" s="111"/>
      <c r="BQA7178" s="111"/>
      <c r="BQB7178" s="111"/>
      <c r="BQC7178" s="111"/>
      <c r="BQD7178" s="111"/>
      <c r="BQE7178" s="111"/>
      <c r="BQF7178" s="111"/>
      <c r="BQG7178" s="111"/>
      <c r="BQH7178" s="111"/>
      <c r="BQI7178" s="111"/>
      <c r="BQJ7178" s="111"/>
      <c r="BQK7178" s="111"/>
      <c r="BQL7178" s="111"/>
      <c r="BQM7178" s="111"/>
      <c r="BQN7178" s="111"/>
      <c r="BQO7178" s="111"/>
      <c r="BQP7178" s="111"/>
      <c r="BQQ7178" s="111"/>
      <c r="BQR7178" s="111"/>
      <c r="BQS7178" s="111"/>
      <c r="BQT7178" s="111"/>
      <c r="BQU7178" s="111"/>
      <c r="BQV7178" s="111"/>
      <c r="BQW7178" s="111"/>
      <c r="BQX7178" s="111"/>
      <c r="BQY7178" s="111"/>
      <c r="BQZ7178" s="111"/>
      <c r="BRA7178" s="111"/>
      <c r="BRB7178" s="111"/>
      <c r="BRC7178" s="111"/>
      <c r="BRD7178" s="111"/>
      <c r="BRE7178" s="111"/>
      <c r="BRF7178" s="111"/>
      <c r="BRG7178" s="111"/>
      <c r="BRH7178" s="111"/>
      <c r="BRI7178" s="111"/>
      <c r="BRJ7178" s="111"/>
      <c r="BRK7178" s="111"/>
      <c r="BRL7178" s="111"/>
      <c r="BRM7178" s="111"/>
      <c r="BRN7178" s="111"/>
      <c r="BRO7178" s="111"/>
      <c r="BRP7178" s="111"/>
      <c r="BRQ7178" s="111"/>
      <c r="BRR7178" s="111"/>
      <c r="BRS7178" s="111"/>
      <c r="BRT7178" s="111"/>
      <c r="BRU7178" s="111"/>
      <c r="BRV7178" s="111"/>
      <c r="BRW7178" s="111"/>
      <c r="BRX7178" s="111"/>
      <c r="BRY7178" s="111"/>
      <c r="BRZ7178" s="111"/>
      <c r="BSA7178" s="111"/>
      <c r="BSB7178" s="111"/>
      <c r="BSC7178" s="111"/>
      <c r="BSD7178" s="111"/>
      <c r="BSE7178" s="111"/>
      <c r="BSF7178" s="111"/>
      <c r="BSG7178" s="111"/>
      <c r="BSH7178" s="111"/>
      <c r="BSI7178" s="111"/>
      <c r="BSJ7178" s="111"/>
      <c r="BSK7178" s="111"/>
      <c r="BSL7178" s="111"/>
      <c r="BSM7178" s="111"/>
      <c r="BSN7178" s="111"/>
      <c r="BSO7178" s="111"/>
      <c r="BSP7178" s="111"/>
      <c r="BSQ7178" s="111"/>
      <c r="BSR7178" s="111"/>
      <c r="BSS7178" s="111"/>
      <c r="BST7178" s="111"/>
      <c r="BSU7178" s="111"/>
      <c r="BSV7178" s="111"/>
      <c r="BSW7178" s="111"/>
      <c r="BSX7178" s="111"/>
      <c r="BSY7178" s="111"/>
      <c r="BSZ7178" s="111"/>
      <c r="BTA7178" s="111"/>
      <c r="BTB7178" s="111"/>
      <c r="BTC7178" s="111"/>
      <c r="BTD7178" s="111"/>
      <c r="BTE7178" s="111"/>
      <c r="BTF7178" s="111"/>
      <c r="BTG7178" s="111"/>
      <c r="BTH7178" s="111"/>
      <c r="BTI7178" s="111"/>
      <c r="BTJ7178" s="111"/>
      <c r="BTK7178" s="111"/>
      <c r="BTL7178" s="111"/>
      <c r="BTM7178" s="111"/>
      <c r="BTN7178" s="111"/>
      <c r="BTO7178" s="111"/>
      <c r="BTP7178" s="111"/>
      <c r="BTQ7178" s="111"/>
      <c r="BTR7178" s="111"/>
      <c r="BTS7178" s="111"/>
      <c r="BTT7178" s="111"/>
      <c r="BTU7178" s="111"/>
      <c r="BTV7178" s="111"/>
      <c r="BTW7178" s="111"/>
      <c r="BTX7178" s="111"/>
      <c r="BTY7178" s="111"/>
      <c r="BTZ7178" s="111"/>
      <c r="BUA7178" s="111"/>
      <c r="BUB7178" s="111"/>
      <c r="BUC7178" s="111"/>
      <c r="BUD7178" s="111"/>
      <c r="BUE7178" s="111"/>
      <c r="BUF7178" s="111"/>
      <c r="BUG7178" s="111"/>
      <c r="BUH7178" s="111"/>
      <c r="BUI7178" s="111"/>
      <c r="BUJ7178" s="111"/>
      <c r="BUK7178" s="111"/>
      <c r="BUL7178" s="111"/>
      <c r="BUM7178" s="111"/>
      <c r="BUN7178" s="111"/>
      <c r="BUO7178" s="111"/>
      <c r="BUP7178" s="111"/>
      <c r="BUQ7178" s="111"/>
      <c r="BUR7178" s="111"/>
      <c r="BUS7178" s="111"/>
      <c r="BUT7178" s="111"/>
      <c r="BUU7178" s="111"/>
      <c r="BUV7178" s="111"/>
      <c r="BUW7178" s="111"/>
      <c r="BUX7178" s="111"/>
      <c r="BUY7178" s="111"/>
      <c r="BUZ7178" s="111"/>
      <c r="BVA7178" s="111"/>
      <c r="BVB7178" s="111"/>
      <c r="BVC7178" s="111"/>
      <c r="BVD7178" s="111"/>
      <c r="BVE7178" s="111"/>
      <c r="BVF7178" s="111"/>
      <c r="BVG7178" s="111"/>
      <c r="BVH7178" s="111"/>
      <c r="BVI7178" s="111"/>
      <c r="BVJ7178" s="111"/>
      <c r="BVK7178" s="111"/>
      <c r="BVL7178" s="111"/>
      <c r="BVM7178" s="111"/>
      <c r="BVN7178" s="111"/>
      <c r="BVO7178" s="111"/>
      <c r="BVP7178" s="111"/>
      <c r="BVQ7178" s="111"/>
      <c r="BVR7178" s="111"/>
      <c r="BVS7178" s="111"/>
      <c r="BVT7178" s="111"/>
      <c r="BVU7178" s="111"/>
      <c r="BVV7178" s="111"/>
      <c r="BVW7178" s="111"/>
      <c r="BVX7178" s="111"/>
      <c r="BVY7178" s="111"/>
      <c r="BVZ7178" s="111"/>
      <c r="BWA7178" s="111"/>
      <c r="BWB7178" s="111"/>
      <c r="BWC7178" s="111"/>
      <c r="BWD7178" s="111"/>
      <c r="BWE7178" s="111"/>
      <c r="BWF7178" s="111"/>
      <c r="BWG7178" s="111"/>
      <c r="BWH7178" s="111"/>
      <c r="BWI7178" s="111"/>
      <c r="BWJ7178" s="111"/>
      <c r="BWK7178" s="111"/>
      <c r="BWL7178" s="111"/>
      <c r="BWM7178" s="111"/>
      <c r="BWN7178" s="111"/>
      <c r="BWO7178" s="111"/>
      <c r="BWP7178" s="111"/>
      <c r="BWQ7178" s="111"/>
      <c r="BWR7178" s="111"/>
      <c r="BWS7178" s="111"/>
      <c r="BWT7178" s="111"/>
      <c r="BWU7178" s="111"/>
      <c r="BWV7178" s="111"/>
      <c r="BWW7178" s="111"/>
      <c r="BWX7178" s="111"/>
      <c r="BWY7178" s="111"/>
      <c r="BWZ7178" s="111"/>
      <c r="BXA7178" s="111"/>
      <c r="BXB7178" s="111"/>
      <c r="BXC7178" s="111"/>
      <c r="BXD7178" s="111"/>
      <c r="BXE7178" s="111"/>
      <c r="BXF7178" s="111"/>
      <c r="BXG7178" s="111"/>
      <c r="BXH7178" s="111"/>
      <c r="BXI7178" s="111"/>
      <c r="BXJ7178" s="111"/>
      <c r="BXK7178" s="111"/>
      <c r="BXL7178" s="111"/>
      <c r="BXM7178" s="111"/>
      <c r="BXN7178" s="111"/>
      <c r="BXO7178" s="111"/>
      <c r="BXP7178" s="111"/>
      <c r="BXQ7178" s="111"/>
      <c r="BXR7178" s="111"/>
      <c r="BXS7178" s="111"/>
      <c r="BXT7178" s="111"/>
      <c r="BXU7178" s="111"/>
      <c r="BXV7178" s="111"/>
      <c r="BXW7178" s="111"/>
      <c r="BXX7178" s="111"/>
      <c r="BXY7178" s="111"/>
      <c r="BXZ7178" s="111"/>
      <c r="BYA7178" s="111"/>
      <c r="BYB7178" s="111"/>
      <c r="BYC7178" s="111"/>
      <c r="BYD7178" s="111"/>
      <c r="BYE7178" s="111"/>
      <c r="BYF7178" s="111"/>
      <c r="BYG7178" s="111"/>
      <c r="BYH7178" s="111"/>
      <c r="BYI7178" s="111"/>
      <c r="BYJ7178" s="111"/>
      <c r="BYK7178" s="111"/>
      <c r="BYL7178" s="111"/>
      <c r="BYM7178" s="111"/>
      <c r="BYN7178" s="111"/>
      <c r="BYO7178" s="111"/>
      <c r="BYP7178" s="111"/>
      <c r="BYQ7178" s="111"/>
      <c r="BYR7178" s="111"/>
      <c r="BYS7178" s="111"/>
      <c r="BYT7178" s="111"/>
      <c r="BYU7178" s="111"/>
      <c r="BYV7178" s="111"/>
      <c r="BYW7178" s="111"/>
      <c r="BYX7178" s="111"/>
      <c r="BYY7178" s="111"/>
      <c r="BYZ7178" s="111"/>
      <c r="BZA7178" s="111"/>
      <c r="BZB7178" s="111"/>
      <c r="BZC7178" s="111"/>
      <c r="BZD7178" s="111"/>
      <c r="BZE7178" s="111"/>
      <c r="BZF7178" s="111"/>
      <c r="BZG7178" s="111"/>
      <c r="BZH7178" s="111"/>
      <c r="BZI7178" s="111"/>
      <c r="BZJ7178" s="111"/>
      <c r="BZK7178" s="111"/>
      <c r="BZL7178" s="111"/>
      <c r="BZM7178" s="111"/>
      <c r="BZN7178" s="111"/>
      <c r="BZO7178" s="111"/>
      <c r="BZP7178" s="111"/>
      <c r="BZQ7178" s="111"/>
      <c r="BZR7178" s="111"/>
      <c r="BZS7178" s="111"/>
      <c r="BZT7178" s="111"/>
      <c r="BZU7178" s="111"/>
      <c r="BZV7178" s="111"/>
      <c r="BZW7178" s="111"/>
      <c r="BZX7178" s="111"/>
      <c r="BZY7178" s="111"/>
      <c r="BZZ7178" s="111"/>
      <c r="CAA7178" s="111"/>
      <c r="CAB7178" s="111"/>
      <c r="CAC7178" s="111"/>
      <c r="CAD7178" s="111"/>
      <c r="CAE7178" s="111"/>
      <c r="CAF7178" s="111"/>
      <c r="CAG7178" s="111"/>
      <c r="CAH7178" s="111"/>
      <c r="CAI7178" s="111"/>
      <c r="CAJ7178" s="111"/>
      <c r="CAK7178" s="111"/>
      <c r="CAL7178" s="111"/>
      <c r="CAM7178" s="111"/>
      <c r="CAN7178" s="111"/>
      <c r="CAO7178" s="111"/>
      <c r="CAP7178" s="111"/>
      <c r="CAQ7178" s="111"/>
      <c r="CAR7178" s="111"/>
      <c r="CAS7178" s="111"/>
      <c r="CAT7178" s="111"/>
      <c r="CAU7178" s="111"/>
      <c r="CAV7178" s="111"/>
      <c r="CAW7178" s="111"/>
      <c r="CAX7178" s="111"/>
      <c r="CAY7178" s="111"/>
      <c r="CAZ7178" s="111"/>
      <c r="CBA7178" s="111"/>
      <c r="CBB7178" s="111"/>
      <c r="CBC7178" s="111"/>
      <c r="CBD7178" s="111"/>
      <c r="CBE7178" s="111"/>
      <c r="CBF7178" s="111"/>
      <c r="CBG7178" s="111"/>
      <c r="CBH7178" s="111"/>
      <c r="CBI7178" s="111"/>
      <c r="CBJ7178" s="111"/>
      <c r="CBK7178" s="111"/>
      <c r="CBL7178" s="111"/>
      <c r="CBM7178" s="111"/>
      <c r="CBN7178" s="111"/>
      <c r="CBO7178" s="111"/>
      <c r="CBP7178" s="111"/>
      <c r="CBQ7178" s="111"/>
      <c r="CBR7178" s="111"/>
      <c r="CBS7178" s="111"/>
      <c r="CBT7178" s="111"/>
      <c r="CBU7178" s="111"/>
      <c r="CBV7178" s="111"/>
      <c r="CBW7178" s="111"/>
      <c r="CBX7178" s="111"/>
      <c r="CBY7178" s="111"/>
      <c r="CBZ7178" s="111"/>
      <c r="CCA7178" s="111"/>
      <c r="CCB7178" s="111"/>
      <c r="CCC7178" s="111"/>
      <c r="CCD7178" s="111"/>
      <c r="CCE7178" s="111"/>
      <c r="CCF7178" s="111"/>
      <c r="CCG7178" s="111"/>
      <c r="CCH7178" s="111"/>
      <c r="CCI7178" s="111"/>
      <c r="CCJ7178" s="111"/>
      <c r="CCK7178" s="111"/>
      <c r="CCL7178" s="111"/>
      <c r="CCM7178" s="111"/>
      <c r="CCN7178" s="111"/>
      <c r="CCO7178" s="111"/>
      <c r="CCP7178" s="111"/>
      <c r="CCQ7178" s="111"/>
      <c r="CCR7178" s="111"/>
      <c r="CCS7178" s="111"/>
      <c r="CCT7178" s="111"/>
      <c r="CCU7178" s="111"/>
      <c r="CCV7178" s="111"/>
      <c r="CCW7178" s="111"/>
      <c r="CCX7178" s="111"/>
      <c r="CCY7178" s="111"/>
      <c r="CCZ7178" s="111"/>
      <c r="CDA7178" s="111"/>
      <c r="CDB7178" s="111"/>
      <c r="CDC7178" s="111"/>
      <c r="CDD7178" s="111"/>
      <c r="CDE7178" s="111"/>
      <c r="CDF7178" s="111"/>
      <c r="CDG7178" s="111"/>
      <c r="CDH7178" s="111"/>
      <c r="CDI7178" s="111"/>
      <c r="CDJ7178" s="111"/>
      <c r="CDK7178" s="111"/>
      <c r="CDL7178" s="111"/>
      <c r="CDM7178" s="111"/>
      <c r="CDN7178" s="111"/>
      <c r="CDO7178" s="111"/>
      <c r="CDP7178" s="111"/>
      <c r="CDQ7178" s="111"/>
      <c r="CDR7178" s="111"/>
      <c r="CDS7178" s="111"/>
      <c r="CDT7178" s="111"/>
      <c r="CDU7178" s="111"/>
      <c r="CDV7178" s="111"/>
      <c r="CDW7178" s="111"/>
      <c r="CDX7178" s="111"/>
      <c r="CDY7178" s="111"/>
      <c r="CDZ7178" s="111"/>
      <c r="CEA7178" s="111"/>
      <c r="CEB7178" s="111"/>
      <c r="CEC7178" s="111"/>
      <c r="CED7178" s="111"/>
      <c r="CEE7178" s="111"/>
      <c r="CEF7178" s="111"/>
      <c r="CEG7178" s="111"/>
      <c r="CEH7178" s="111"/>
      <c r="CEI7178" s="111"/>
      <c r="CEJ7178" s="111"/>
      <c r="CEK7178" s="111"/>
      <c r="CEL7178" s="111"/>
      <c r="CEM7178" s="111"/>
      <c r="CEN7178" s="111"/>
      <c r="CEO7178" s="111"/>
      <c r="CEP7178" s="111"/>
      <c r="CEQ7178" s="111"/>
      <c r="CER7178" s="111"/>
      <c r="CES7178" s="111"/>
      <c r="CET7178" s="111"/>
      <c r="CEU7178" s="111"/>
      <c r="CEV7178" s="111"/>
      <c r="CEW7178" s="111"/>
      <c r="CEX7178" s="111"/>
      <c r="CEY7178" s="111"/>
      <c r="CEZ7178" s="111"/>
      <c r="CFA7178" s="111"/>
      <c r="CFB7178" s="111"/>
      <c r="CFC7178" s="111"/>
      <c r="CFD7178" s="111"/>
      <c r="CFE7178" s="111"/>
      <c r="CFF7178" s="111"/>
      <c r="CFG7178" s="111"/>
      <c r="CFH7178" s="111"/>
      <c r="CFI7178" s="111"/>
      <c r="CFJ7178" s="111"/>
      <c r="CFK7178" s="111"/>
      <c r="CFL7178" s="111"/>
      <c r="CFM7178" s="111"/>
      <c r="CFN7178" s="111"/>
      <c r="CFO7178" s="111"/>
      <c r="CFP7178" s="111"/>
      <c r="CFQ7178" s="111"/>
      <c r="CFR7178" s="111"/>
      <c r="CFS7178" s="111"/>
      <c r="CFT7178" s="111"/>
      <c r="CFU7178" s="111"/>
      <c r="CFV7178" s="111"/>
      <c r="CFW7178" s="111"/>
      <c r="CFX7178" s="111"/>
      <c r="CFY7178" s="111"/>
      <c r="CFZ7178" s="111"/>
      <c r="CGA7178" s="111"/>
      <c r="CGB7178" s="111"/>
      <c r="CGC7178" s="111"/>
      <c r="CGD7178" s="111"/>
      <c r="CGE7178" s="111"/>
      <c r="CGF7178" s="111"/>
      <c r="CGG7178" s="111"/>
      <c r="CGH7178" s="111"/>
      <c r="CGI7178" s="111"/>
      <c r="CGJ7178" s="111"/>
      <c r="CGK7178" s="111"/>
      <c r="CGL7178" s="111"/>
      <c r="CGM7178" s="111"/>
      <c r="CGN7178" s="111"/>
      <c r="CGO7178" s="111"/>
      <c r="CGP7178" s="111"/>
      <c r="CGQ7178" s="111"/>
      <c r="CGR7178" s="111"/>
      <c r="CGS7178" s="111"/>
      <c r="CGT7178" s="111"/>
      <c r="CGU7178" s="111"/>
      <c r="CGV7178" s="111"/>
      <c r="CGW7178" s="111"/>
      <c r="CGX7178" s="111"/>
      <c r="CGY7178" s="111"/>
      <c r="CGZ7178" s="111"/>
      <c r="CHA7178" s="111"/>
      <c r="CHB7178" s="111"/>
      <c r="CHC7178" s="111"/>
      <c r="CHD7178" s="111"/>
      <c r="CHE7178" s="111"/>
      <c r="CHF7178" s="111"/>
      <c r="CHG7178" s="111"/>
      <c r="CHH7178" s="111"/>
      <c r="CHI7178" s="111"/>
      <c r="CHJ7178" s="111"/>
      <c r="CHK7178" s="111"/>
      <c r="CHL7178" s="111"/>
      <c r="CHM7178" s="111"/>
      <c r="CHN7178" s="111"/>
      <c r="CHO7178" s="111"/>
      <c r="CHP7178" s="111"/>
      <c r="CHQ7178" s="111"/>
      <c r="CHR7178" s="111"/>
      <c r="CHS7178" s="111"/>
      <c r="CHT7178" s="111"/>
      <c r="CHU7178" s="111"/>
      <c r="CHV7178" s="111"/>
      <c r="CHW7178" s="111"/>
      <c r="CHX7178" s="111"/>
      <c r="CHY7178" s="111"/>
      <c r="CHZ7178" s="111"/>
      <c r="CIA7178" s="111"/>
      <c r="CIB7178" s="111"/>
      <c r="CIC7178" s="111"/>
      <c r="CID7178" s="111"/>
      <c r="CIE7178" s="111"/>
      <c r="CIF7178" s="111"/>
      <c r="CIG7178" s="111"/>
      <c r="CIH7178" s="111"/>
      <c r="CII7178" s="111"/>
      <c r="CIJ7178" s="111"/>
      <c r="CIK7178" s="111"/>
      <c r="CIL7178" s="111"/>
      <c r="CIM7178" s="111"/>
      <c r="CIN7178" s="111"/>
      <c r="CIO7178" s="111"/>
      <c r="CIP7178" s="111"/>
      <c r="CIQ7178" s="111"/>
      <c r="CIR7178" s="111"/>
      <c r="CIS7178" s="111"/>
      <c r="CIT7178" s="111"/>
      <c r="CIU7178" s="111"/>
      <c r="CIV7178" s="111"/>
      <c r="CIW7178" s="111"/>
      <c r="CIX7178" s="111"/>
      <c r="CIY7178" s="111"/>
      <c r="CIZ7178" s="111"/>
      <c r="CJA7178" s="111"/>
      <c r="CJB7178" s="111"/>
      <c r="CJC7178" s="111"/>
      <c r="CJD7178" s="111"/>
      <c r="CJE7178" s="111"/>
      <c r="CJF7178" s="111"/>
      <c r="CJG7178" s="111"/>
      <c r="CJH7178" s="111"/>
      <c r="CJI7178" s="111"/>
      <c r="CJJ7178" s="111"/>
      <c r="CJK7178" s="111"/>
      <c r="CJL7178" s="111"/>
      <c r="CJM7178" s="111"/>
      <c r="CJN7178" s="111"/>
      <c r="CJO7178" s="111"/>
      <c r="CJP7178" s="111"/>
      <c r="CJQ7178" s="111"/>
      <c r="CJR7178" s="111"/>
      <c r="CJS7178" s="111"/>
      <c r="CJT7178" s="111"/>
      <c r="CJU7178" s="111"/>
      <c r="CJV7178" s="111"/>
      <c r="CJW7178" s="111"/>
      <c r="CJX7178" s="111"/>
      <c r="CJY7178" s="111"/>
      <c r="CJZ7178" s="111"/>
      <c r="CKA7178" s="111"/>
      <c r="CKB7178" s="111"/>
      <c r="CKC7178" s="111"/>
      <c r="CKD7178" s="111"/>
      <c r="CKE7178" s="111"/>
      <c r="CKF7178" s="111"/>
      <c r="CKG7178" s="111"/>
      <c r="CKH7178" s="111"/>
      <c r="CKI7178" s="111"/>
      <c r="CKJ7178" s="111"/>
      <c r="CKK7178" s="111"/>
      <c r="CKL7178" s="111"/>
      <c r="CKM7178" s="111"/>
      <c r="CKN7178" s="111"/>
      <c r="CKO7178" s="111"/>
      <c r="CKP7178" s="111"/>
      <c r="CKQ7178" s="111"/>
      <c r="CKR7178" s="111"/>
      <c r="CKS7178" s="111"/>
      <c r="CKT7178" s="111"/>
      <c r="CKU7178" s="111"/>
      <c r="CKV7178" s="111"/>
      <c r="CKW7178" s="111"/>
      <c r="CKX7178" s="111"/>
      <c r="CKY7178" s="111"/>
      <c r="CKZ7178" s="111"/>
      <c r="CLA7178" s="111"/>
      <c r="CLB7178" s="111"/>
      <c r="CLC7178" s="111"/>
      <c r="CLD7178" s="111"/>
      <c r="CLE7178" s="111"/>
      <c r="CLF7178" s="111"/>
      <c r="CLG7178" s="111"/>
      <c r="CLH7178" s="111"/>
      <c r="CLI7178" s="111"/>
      <c r="CLJ7178" s="111"/>
      <c r="CLK7178" s="111"/>
      <c r="CLL7178" s="111"/>
      <c r="CLM7178" s="111"/>
      <c r="CLN7178" s="111"/>
      <c r="CLO7178" s="111"/>
      <c r="CLP7178" s="111"/>
      <c r="CLQ7178" s="111"/>
      <c r="CLR7178" s="111"/>
      <c r="CLS7178" s="111"/>
      <c r="CLT7178" s="111"/>
      <c r="CLU7178" s="111"/>
      <c r="CLV7178" s="111"/>
      <c r="CLW7178" s="111"/>
      <c r="CLX7178" s="111"/>
      <c r="CLY7178" s="111"/>
      <c r="CLZ7178" s="111"/>
      <c r="CMA7178" s="111"/>
      <c r="CMB7178" s="111"/>
      <c r="CMC7178" s="111"/>
      <c r="CMD7178" s="111"/>
      <c r="CME7178" s="111"/>
      <c r="CMF7178" s="111"/>
      <c r="CMG7178" s="111"/>
      <c r="CMH7178" s="111"/>
      <c r="CMI7178" s="111"/>
      <c r="CMJ7178" s="111"/>
      <c r="CMK7178" s="111"/>
      <c r="CML7178" s="111"/>
      <c r="CMM7178" s="111"/>
      <c r="CMN7178" s="111"/>
      <c r="CMO7178" s="111"/>
      <c r="CMP7178" s="111"/>
      <c r="CMQ7178" s="111"/>
      <c r="CMR7178" s="111"/>
      <c r="CMS7178" s="111"/>
      <c r="CMT7178" s="111"/>
      <c r="CMU7178" s="111"/>
      <c r="CMV7178" s="111"/>
      <c r="CMW7178" s="111"/>
      <c r="CMX7178" s="111"/>
      <c r="CMY7178" s="111"/>
      <c r="CMZ7178" s="111"/>
      <c r="CNA7178" s="111"/>
      <c r="CNB7178" s="111"/>
      <c r="CNC7178" s="111"/>
      <c r="CND7178" s="111"/>
      <c r="CNE7178" s="111"/>
      <c r="CNF7178" s="111"/>
      <c r="CNG7178" s="111"/>
      <c r="CNH7178" s="111"/>
      <c r="CNI7178" s="111"/>
      <c r="CNJ7178" s="111"/>
      <c r="CNK7178" s="111"/>
      <c r="CNL7178" s="111"/>
      <c r="CNM7178" s="111"/>
      <c r="CNN7178" s="111"/>
      <c r="CNO7178" s="111"/>
      <c r="CNP7178" s="111"/>
      <c r="CNQ7178" s="111"/>
      <c r="CNR7178" s="111"/>
      <c r="CNS7178" s="111"/>
      <c r="CNT7178" s="111"/>
      <c r="CNU7178" s="111"/>
      <c r="CNV7178" s="111"/>
      <c r="CNW7178" s="111"/>
      <c r="CNX7178" s="111"/>
      <c r="CNY7178" s="111"/>
      <c r="CNZ7178" s="111"/>
      <c r="COA7178" s="111"/>
      <c r="COB7178" s="111"/>
      <c r="COC7178" s="111"/>
      <c r="COD7178" s="111"/>
      <c r="COE7178" s="111"/>
      <c r="COF7178" s="111"/>
      <c r="COG7178" s="111"/>
      <c r="COH7178" s="111"/>
      <c r="COI7178" s="111"/>
      <c r="COJ7178" s="111"/>
      <c r="COK7178" s="111"/>
      <c r="COL7178" s="111"/>
      <c r="COM7178" s="111"/>
      <c r="CON7178" s="111"/>
      <c r="COO7178" s="111"/>
      <c r="COP7178" s="111"/>
      <c r="COQ7178" s="111"/>
      <c r="COR7178" s="111"/>
      <c r="COS7178" s="111"/>
      <c r="COT7178" s="111"/>
      <c r="COU7178" s="111"/>
      <c r="COV7178" s="111"/>
      <c r="COW7178" s="111"/>
      <c r="COX7178" s="111"/>
      <c r="COY7178" s="111"/>
      <c r="COZ7178" s="111"/>
      <c r="CPA7178" s="111"/>
      <c r="CPB7178" s="111"/>
      <c r="CPC7178" s="111"/>
      <c r="CPD7178" s="111"/>
      <c r="CPE7178" s="111"/>
      <c r="CPF7178" s="111"/>
      <c r="CPG7178" s="111"/>
      <c r="CPH7178" s="111"/>
      <c r="CPI7178" s="111"/>
      <c r="CPJ7178" s="111"/>
      <c r="CPK7178" s="111"/>
      <c r="CPL7178" s="111"/>
      <c r="CPM7178" s="111"/>
      <c r="CPN7178" s="111"/>
      <c r="CPO7178" s="111"/>
      <c r="CPP7178" s="111"/>
      <c r="CPQ7178" s="111"/>
      <c r="CPR7178" s="111"/>
      <c r="CPS7178" s="111"/>
      <c r="CPT7178" s="111"/>
      <c r="CPU7178" s="111"/>
      <c r="CPV7178" s="111"/>
      <c r="CPW7178" s="111"/>
      <c r="CPX7178" s="111"/>
      <c r="CPY7178" s="111"/>
      <c r="CPZ7178" s="111"/>
      <c r="CQA7178" s="111"/>
      <c r="CQB7178" s="111"/>
      <c r="CQC7178" s="111"/>
      <c r="CQD7178" s="111"/>
      <c r="CQE7178" s="111"/>
      <c r="CQF7178" s="111"/>
      <c r="CQG7178" s="111"/>
      <c r="CQH7178" s="111"/>
      <c r="CQI7178" s="111"/>
      <c r="CQJ7178" s="111"/>
      <c r="CQK7178" s="111"/>
      <c r="CQL7178" s="111"/>
      <c r="CQM7178" s="111"/>
      <c r="CQN7178" s="111"/>
      <c r="CQO7178" s="111"/>
      <c r="CQP7178" s="111"/>
      <c r="CQQ7178" s="111"/>
      <c r="CQR7178" s="111"/>
      <c r="CQS7178" s="111"/>
      <c r="CQT7178" s="111"/>
      <c r="CQU7178" s="111"/>
      <c r="CQV7178" s="111"/>
      <c r="CQW7178" s="111"/>
      <c r="CQX7178" s="111"/>
      <c r="CQY7178" s="111"/>
      <c r="CQZ7178" s="111"/>
      <c r="CRA7178" s="111"/>
      <c r="CRB7178" s="111"/>
      <c r="CRC7178" s="111"/>
      <c r="CRD7178" s="111"/>
      <c r="CRE7178" s="111"/>
      <c r="CRF7178" s="111"/>
      <c r="CRG7178" s="111"/>
      <c r="CRH7178" s="111"/>
      <c r="CRI7178" s="111"/>
      <c r="CRJ7178" s="111"/>
      <c r="CRK7178" s="111"/>
      <c r="CRL7178" s="111"/>
      <c r="CRM7178" s="111"/>
      <c r="CRN7178" s="111"/>
      <c r="CRO7178" s="111"/>
      <c r="CRP7178" s="111"/>
      <c r="CRQ7178" s="111"/>
      <c r="CRR7178" s="111"/>
      <c r="CRS7178" s="111"/>
      <c r="CRT7178" s="111"/>
      <c r="CRU7178" s="111"/>
      <c r="CRV7178" s="111"/>
      <c r="CRW7178" s="111"/>
      <c r="CRX7178" s="111"/>
      <c r="CRY7178" s="111"/>
      <c r="CRZ7178" s="111"/>
      <c r="CSA7178" s="111"/>
      <c r="CSB7178" s="111"/>
      <c r="CSC7178" s="111"/>
      <c r="CSD7178" s="111"/>
      <c r="CSE7178" s="111"/>
      <c r="CSF7178" s="111"/>
      <c r="CSG7178" s="111"/>
      <c r="CSH7178" s="111"/>
      <c r="CSI7178" s="111"/>
      <c r="CSJ7178" s="111"/>
      <c r="CSK7178" s="111"/>
      <c r="CSL7178" s="111"/>
      <c r="CSM7178" s="111"/>
      <c r="CSN7178" s="111"/>
      <c r="CSO7178" s="111"/>
      <c r="CSP7178" s="111"/>
      <c r="CSQ7178" s="111"/>
      <c r="CSR7178" s="111"/>
      <c r="CSS7178" s="111"/>
      <c r="CST7178" s="111"/>
      <c r="CSU7178" s="111"/>
      <c r="CSV7178" s="111"/>
      <c r="CSW7178" s="111"/>
      <c r="CSX7178" s="111"/>
      <c r="CSY7178" s="111"/>
      <c r="CSZ7178" s="111"/>
      <c r="CTA7178" s="111"/>
      <c r="CTB7178" s="111"/>
      <c r="CTC7178" s="111"/>
      <c r="CTD7178" s="111"/>
      <c r="CTE7178" s="111"/>
      <c r="CTF7178" s="111"/>
      <c r="CTG7178" s="111"/>
      <c r="CTH7178" s="111"/>
      <c r="CTI7178" s="111"/>
      <c r="CTJ7178" s="111"/>
      <c r="CTK7178" s="111"/>
      <c r="CTL7178" s="111"/>
      <c r="CTM7178" s="111"/>
      <c r="CTN7178" s="111"/>
      <c r="CTO7178" s="111"/>
      <c r="CTP7178" s="111"/>
      <c r="CTQ7178" s="111"/>
      <c r="CTR7178" s="111"/>
      <c r="CTS7178" s="111"/>
      <c r="CTT7178" s="111"/>
      <c r="CTU7178" s="111"/>
      <c r="CTV7178" s="111"/>
      <c r="CTW7178" s="111"/>
      <c r="CTX7178" s="111"/>
      <c r="CTY7178" s="111"/>
      <c r="CTZ7178" s="111"/>
      <c r="CUA7178" s="111"/>
      <c r="CUB7178" s="111"/>
      <c r="CUC7178" s="111"/>
      <c r="CUD7178" s="111"/>
      <c r="CUE7178" s="111"/>
      <c r="CUF7178" s="111"/>
      <c r="CUG7178" s="111"/>
      <c r="CUH7178" s="111"/>
      <c r="CUI7178" s="111"/>
      <c r="CUJ7178" s="111"/>
      <c r="CUK7178" s="111"/>
      <c r="CUL7178" s="111"/>
      <c r="CUM7178" s="111"/>
      <c r="CUN7178" s="111"/>
      <c r="CUO7178" s="111"/>
      <c r="CUP7178" s="111"/>
      <c r="CUQ7178" s="111"/>
      <c r="CUR7178" s="111"/>
      <c r="CUS7178" s="111"/>
      <c r="CUT7178" s="111"/>
      <c r="CUU7178" s="111"/>
      <c r="CUV7178" s="111"/>
      <c r="CUW7178" s="111"/>
      <c r="CUX7178" s="111"/>
      <c r="CUY7178" s="111"/>
      <c r="CUZ7178" s="111"/>
      <c r="CVA7178" s="111"/>
      <c r="CVB7178" s="111"/>
      <c r="CVC7178" s="111"/>
      <c r="CVD7178" s="111"/>
      <c r="CVE7178" s="111"/>
      <c r="CVF7178" s="111"/>
      <c r="CVG7178" s="111"/>
      <c r="CVH7178" s="111"/>
      <c r="CVI7178" s="111"/>
      <c r="CVJ7178" s="111"/>
      <c r="CVK7178" s="111"/>
      <c r="CVL7178" s="111"/>
      <c r="CVM7178" s="111"/>
      <c r="CVN7178" s="111"/>
      <c r="CVO7178" s="111"/>
      <c r="CVP7178" s="111"/>
      <c r="CVQ7178" s="111"/>
      <c r="CVR7178" s="111"/>
      <c r="CVS7178" s="111"/>
      <c r="CVT7178" s="111"/>
      <c r="CVU7178" s="111"/>
      <c r="CVV7178" s="111"/>
      <c r="CVW7178" s="111"/>
      <c r="CVX7178" s="111"/>
      <c r="CVY7178" s="111"/>
      <c r="CVZ7178" s="111"/>
      <c r="CWA7178" s="111"/>
      <c r="CWB7178" s="111"/>
      <c r="CWC7178" s="111"/>
      <c r="CWD7178" s="111"/>
      <c r="CWE7178" s="111"/>
      <c r="CWF7178" s="111"/>
      <c r="CWG7178" s="111"/>
      <c r="CWH7178" s="111"/>
      <c r="CWI7178" s="111"/>
      <c r="CWJ7178" s="111"/>
      <c r="CWK7178" s="111"/>
      <c r="CWL7178" s="111"/>
      <c r="CWM7178" s="111"/>
      <c r="CWN7178" s="111"/>
      <c r="CWO7178" s="111"/>
      <c r="CWP7178" s="111"/>
      <c r="CWQ7178" s="111"/>
      <c r="CWR7178" s="111"/>
      <c r="CWS7178" s="111"/>
      <c r="CWT7178" s="111"/>
      <c r="CWU7178" s="111"/>
      <c r="CWV7178" s="111"/>
      <c r="CWW7178" s="111"/>
      <c r="CWX7178" s="111"/>
      <c r="CWY7178" s="111"/>
      <c r="CWZ7178" s="111"/>
      <c r="CXA7178" s="111"/>
      <c r="CXB7178" s="111"/>
      <c r="CXC7178" s="111"/>
      <c r="CXD7178" s="111"/>
      <c r="CXE7178" s="111"/>
      <c r="CXF7178" s="111"/>
      <c r="CXG7178" s="111"/>
      <c r="CXH7178" s="111"/>
      <c r="CXI7178" s="111"/>
      <c r="CXJ7178" s="111"/>
      <c r="CXK7178" s="111"/>
      <c r="CXL7178" s="111"/>
      <c r="CXM7178" s="111"/>
      <c r="CXN7178" s="111"/>
      <c r="CXO7178" s="111"/>
      <c r="CXP7178" s="111"/>
      <c r="CXQ7178" s="111"/>
      <c r="CXR7178" s="111"/>
      <c r="CXS7178" s="111"/>
      <c r="CXT7178" s="111"/>
      <c r="CXU7178" s="111"/>
      <c r="CXV7178" s="111"/>
      <c r="CXW7178" s="111"/>
      <c r="CXX7178" s="111"/>
      <c r="CXY7178" s="111"/>
      <c r="CXZ7178" s="111"/>
      <c r="CYA7178" s="111"/>
      <c r="CYB7178" s="111"/>
      <c r="CYC7178" s="111"/>
      <c r="CYD7178" s="111"/>
      <c r="CYE7178" s="111"/>
      <c r="CYF7178" s="111"/>
      <c r="CYG7178" s="111"/>
      <c r="CYH7178" s="111"/>
      <c r="CYI7178" s="111"/>
      <c r="CYJ7178" s="111"/>
      <c r="CYK7178" s="111"/>
      <c r="CYL7178" s="111"/>
      <c r="CYM7178" s="111"/>
      <c r="CYN7178" s="111"/>
      <c r="CYO7178" s="111"/>
      <c r="CYP7178" s="111"/>
      <c r="CYQ7178" s="111"/>
      <c r="CYR7178" s="111"/>
      <c r="CYS7178" s="111"/>
      <c r="CYT7178" s="111"/>
      <c r="CYU7178" s="111"/>
      <c r="CYV7178" s="111"/>
      <c r="CYW7178" s="111"/>
      <c r="CYX7178" s="111"/>
      <c r="CYY7178" s="111"/>
      <c r="CYZ7178" s="111"/>
      <c r="CZA7178" s="111"/>
      <c r="CZB7178" s="111"/>
      <c r="CZC7178" s="111"/>
      <c r="CZD7178" s="111"/>
      <c r="CZE7178" s="111"/>
      <c r="CZF7178" s="111"/>
      <c r="CZG7178" s="111"/>
      <c r="CZH7178" s="111"/>
      <c r="CZI7178" s="111"/>
      <c r="CZJ7178" s="111"/>
      <c r="CZK7178" s="111"/>
      <c r="CZL7178" s="111"/>
      <c r="CZM7178" s="111"/>
      <c r="CZN7178" s="111"/>
      <c r="CZO7178" s="111"/>
      <c r="CZP7178" s="111"/>
      <c r="CZQ7178" s="111"/>
      <c r="CZR7178" s="111"/>
      <c r="CZS7178" s="111"/>
      <c r="CZT7178" s="111"/>
      <c r="CZU7178" s="111"/>
      <c r="CZV7178" s="111"/>
      <c r="CZW7178" s="111"/>
      <c r="CZX7178" s="111"/>
      <c r="CZY7178" s="111"/>
      <c r="CZZ7178" s="111"/>
      <c r="DAA7178" s="111"/>
      <c r="DAB7178" s="111"/>
      <c r="DAC7178" s="111"/>
      <c r="DAD7178" s="111"/>
      <c r="DAE7178" s="111"/>
      <c r="DAF7178" s="111"/>
      <c r="DAG7178" s="111"/>
      <c r="DAH7178" s="111"/>
      <c r="DAI7178" s="111"/>
      <c r="DAJ7178" s="111"/>
      <c r="DAK7178" s="111"/>
      <c r="DAL7178" s="111"/>
      <c r="DAM7178" s="111"/>
      <c r="DAN7178" s="111"/>
      <c r="DAO7178" s="111"/>
      <c r="DAP7178" s="111"/>
      <c r="DAQ7178" s="111"/>
      <c r="DAR7178" s="111"/>
      <c r="DAS7178" s="111"/>
      <c r="DAT7178" s="111"/>
      <c r="DAU7178" s="111"/>
      <c r="DAV7178" s="111"/>
      <c r="DAW7178" s="111"/>
      <c r="DAX7178" s="111"/>
      <c r="DAY7178" s="111"/>
      <c r="DAZ7178" s="111"/>
      <c r="DBA7178" s="111"/>
      <c r="DBB7178" s="111"/>
      <c r="DBC7178" s="111"/>
      <c r="DBD7178" s="111"/>
      <c r="DBE7178" s="111"/>
      <c r="DBF7178" s="111"/>
      <c r="DBG7178" s="111"/>
      <c r="DBH7178" s="111"/>
      <c r="DBI7178" s="111"/>
      <c r="DBJ7178" s="111"/>
      <c r="DBK7178" s="111"/>
      <c r="DBL7178" s="111"/>
      <c r="DBM7178" s="111"/>
      <c r="DBN7178" s="111"/>
      <c r="DBO7178" s="111"/>
      <c r="DBP7178" s="111"/>
      <c r="DBQ7178" s="111"/>
      <c r="DBR7178" s="111"/>
      <c r="DBS7178" s="111"/>
      <c r="DBT7178" s="111"/>
      <c r="DBU7178" s="111"/>
      <c r="DBV7178" s="111"/>
      <c r="DBW7178" s="111"/>
      <c r="DBX7178" s="111"/>
      <c r="DBY7178" s="111"/>
      <c r="DBZ7178" s="111"/>
      <c r="DCA7178" s="111"/>
      <c r="DCB7178" s="111"/>
      <c r="DCC7178" s="111"/>
      <c r="DCD7178" s="111"/>
      <c r="DCE7178" s="111"/>
      <c r="DCF7178" s="111"/>
      <c r="DCG7178" s="111"/>
      <c r="DCH7178" s="111"/>
      <c r="DCI7178" s="111"/>
      <c r="DCJ7178" s="111"/>
      <c r="DCK7178" s="111"/>
      <c r="DCL7178" s="111"/>
      <c r="DCM7178" s="111"/>
      <c r="DCN7178" s="111"/>
      <c r="DCO7178" s="111"/>
      <c r="DCP7178" s="111"/>
      <c r="DCQ7178" s="111"/>
      <c r="DCR7178" s="111"/>
      <c r="DCS7178" s="111"/>
      <c r="DCT7178" s="111"/>
      <c r="DCU7178" s="111"/>
      <c r="DCV7178" s="111"/>
      <c r="DCW7178" s="111"/>
      <c r="DCX7178" s="111"/>
      <c r="DCY7178" s="111"/>
      <c r="DCZ7178" s="111"/>
      <c r="DDA7178" s="111"/>
      <c r="DDB7178" s="111"/>
      <c r="DDC7178" s="111"/>
      <c r="DDD7178" s="111"/>
      <c r="DDE7178" s="111"/>
      <c r="DDF7178" s="111"/>
      <c r="DDG7178" s="111"/>
      <c r="DDH7178" s="111"/>
      <c r="DDI7178" s="111"/>
      <c r="DDJ7178" s="111"/>
      <c r="DDK7178" s="111"/>
      <c r="DDL7178" s="111"/>
      <c r="DDM7178" s="111"/>
      <c r="DDN7178" s="111"/>
      <c r="DDO7178" s="111"/>
      <c r="DDP7178" s="111"/>
      <c r="DDQ7178" s="111"/>
      <c r="DDR7178" s="111"/>
      <c r="DDS7178" s="111"/>
      <c r="DDT7178" s="111"/>
      <c r="DDU7178" s="111"/>
      <c r="DDV7178" s="111"/>
      <c r="DDW7178" s="111"/>
      <c r="DDX7178" s="111"/>
      <c r="DDY7178" s="111"/>
      <c r="DDZ7178" s="111"/>
      <c r="DEA7178" s="111"/>
      <c r="DEB7178" s="111"/>
      <c r="DEC7178" s="111"/>
      <c r="DED7178" s="111"/>
      <c r="DEE7178" s="111"/>
      <c r="DEF7178" s="111"/>
      <c r="DEG7178" s="111"/>
      <c r="DEH7178" s="111"/>
      <c r="DEI7178" s="111"/>
      <c r="DEJ7178" s="111"/>
      <c r="DEK7178" s="111"/>
      <c r="DEL7178" s="111"/>
      <c r="DEM7178" s="111"/>
      <c r="DEN7178" s="111"/>
      <c r="DEO7178" s="111"/>
      <c r="DEP7178" s="111"/>
      <c r="DEQ7178" s="111"/>
      <c r="DER7178" s="111"/>
      <c r="DES7178" s="111"/>
      <c r="DET7178" s="111"/>
      <c r="DEU7178" s="111"/>
      <c r="DEV7178" s="111"/>
      <c r="DEW7178" s="111"/>
      <c r="DEX7178" s="111"/>
      <c r="DEY7178" s="111"/>
      <c r="DEZ7178" s="111"/>
      <c r="DFA7178" s="111"/>
      <c r="DFB7178" s="111"/>
      <c r="DFC7178" s="111"/>
      <c r="DFD7178" s="111"/>
      <c r="DFE7178" s="111"/>
      <c r="DFF7178" s="111"/>
      <c r="DFG7178" s="111"/>
      <c r="DFH7178" s="111"/>
      <c r="DFI7178" s="111"/>
      <c r="DFJ7178" s="111"/>
      <c r="DFK7178" s="111"/>
      <c r="DFL7178" s="111"/>
      <c r="DFM7178" s="111"/>
      <c r="DFN7178" s="111"/>
      <c r="DFO7178" s="111"/>
      <c r="DFP7178" s="111"/>
      <c r="DFQ7178" s="111"/>
      <c r="DFR7178" s="111"/>
      <c r="DFS7178" s="111"/>
      <c r="DFT7178" s="111"/>
      <c r="DFU7178" s="111"/>
      <c r="DFV7178" s="111"/>
      <c r="DFW7178" s="111"/>
      <c r="DFX7178" s="111"/>
      <c r="DFY7178" s="111"/>
      <c r="DFZ7178" s="111"/>
      <c r="DGA7178" s="111"/>
      <c r="DGB7178" s="111"/>
      <c r="DGC7178" s="111"/>
      <c r="DGD7178" s="111"/>
      <c r="DGE7178" s="111"/>
      <c r="DGF7178" s="111"/>
      <c r="DGG7178" s="111"/>
      <c r="DGH7178" s="111"/>
      <c r="DGI7178" s="111"/>
      <c r="DGJ7178" s="111"/>
      <c r="DGK7178" s="111"/>
      <c r="DGL7178" s="111"/>
      <c r="DGM7178" s="111"/>
      <c r="DGN7178" s="111"/>
      <c r="DGO7178" s="111"/>
      <c r="DGP7178" s="111"/>
      <c r="DGQ7178" s="111"/>
      <c r="DGR7178" s="111"/>
      <c r="DGS7178" s="111"/>
      <c r="DGT7178" s="111"/>
      <c r="DGU7178" s="111"/>
      <c r="DGV7178" s="111"/>
      <c r="DGW7178" s="111"/>
      <c r="DGX7178" s="111"/>
      <c r="DGY7178" s="111"/>
      <c r="DGZ7178" s="111"/>
      <c r="DHA7178" s="111"/>
      <c r="DHB7178" s="111"/>
      <c r="DHC7178" s="111"/>
      <c r="DHD7178" s="111"/>
      <c r="DHE7178" s="111"/>
      <c r="DHF7178" s="111"/>
      <c r="DHG7178" s="111"/>
      <c r="DHH7178" s="111"/>
      <c r="DHI7178" s="111"/>
      <c r="DHJ7178" s="111"/>
      <c r="DHK7178" s="111"/>
      <c r="DHL7178" s="111"/>
      <c r="DHM7178" s="111"/>
      <c r="DHN7178" s="111"/>
      <c r="DHO7178" s="111"/>
      <c r="DHP7178" s="111"/>
      <c r="DHQ7178" s="111"/>
      <c r="DHR7178" s="111"/>
      <c r="DHS7178" s="111"/>
      <c r="DHT7178" s="111"/>
      <c r="DHU7178" s="111"/>
      <c r="DHV7178" s="111"/>
      <c r="DHW7178" s="111"/>
      <c r="DHX7178" s="111"/>
      <c r="DHY7178" s="111"/>
      <c r="DHZ7178" s="111"/>
      <c r="DIA7178" s="111"/>
      <c r="DIB7178" s="111"/>
      <c r="DIC7178" s="111"/>
      <c r="DID7178" s="111"/>
      <c r="DIE7178" s="111"/>
      <c r="DIF7178" s="111"/>
      <c r="DIG7178" s="111"/>
      <c r="DIH7178" s="111"/>
      <c r="DII7178" s="111"/>
      <c r="DIJ7178" s="111"/>
      <c r="DIK7178" s="111"/>
      <c r="DIL7178" s="111"/>
      <c r="DIM7178" s="111"/>
      <c r="DIN7178" s="111"/>
      <c r="DIO7178" s="111"/>
      <c r="DIP7178" s="111"/>
      <c r="DIQ7178" s="111"/>
      <c r="DIR7178" s="111"/>
      <c r="DIS7178" s="111"/>
      <c r="DIT7178" s="111"/>
      <c r="DIU7178" s="111"/>
      <c r="DIV7178" s="111"/>
      <c r="DIW7178" s="111"/>
      <c r="DIX7178" s="111"/>
      <c r="DIY7178" s="111"/>
      <c r="DIZ7178" s="111"/>
      <c r="DJA7178" s="111"/>
      <c r="DJB7178" s="111"/>
      <c r="DJC7178" s="111"/>
      <c r="DJD7178" s="111"/>
      <c r="DJE7178" s="111"/>
      <c r="DJF7178" s="111"/>
      <c r="DJG7178" s="111"/>
      <c r="DJH7178" s="111"/>
      <c r="DJI7178" s="111"/>
      <c r="DJJ7178" s="111"/>
      <c r="DJK7178" s="111"/>
      <c r="DJL7178" s="111"/>
      <c r="DJM7178" s="111"/>
      <c r="DJN7178" s="111"/>
      <c r="DJO7178" s="111"/>
      <c r="DJP7178" s="111"/>
      <c r="DJQ7178" s="111"/>
      <c r="DJR7178" s="111"/>
      <c r="DJS7178" s="111"/>
      <c r="DJT7178" s="111"/>
      <c r="DJU7178" s="111"/>
      <c r="DJV7178" s="111"/>
      <c r="DJW7178" s="111"/>
      <c r="DJX7178" s="111"/>
      <c r="DJY7178" s="111"/>
      <c r="DJZ7178" s="111"/>
      <c r="DKA7178" s="111"/>
      <c r="DKB7178" s="111"/>
      <c r="DKC7178" s="111"/>
      <c r="DKD7178" s="111"/>
      <c r="DKE7178" s="111"/>
      <c r="DKF7178" s="111"/>
      <c r="DKG7178" s="111"/>
      <c r="DKH7178" s="111"/>
      <c r="DKI7178" s="111"/>
      <c r="DKJ7178" s="111"/>
      <c r="DKK7178" s="111"/>
      <c r="DKL7178" s="111"/>
      <c r="DKM7178" s="111"/>
      <c r="DKN7178" s="111"/>
      <c r="DKO7178" s="111"/>
      <c r="DKP7178" s="111"/>
      <c r="DKQ7178" s="111"/>
      <c r="DKR7178" s="111"/>
      <c r="DKS7178" s="111"/>
      <c r="DKT7178" s="111"/>
      <c r="DKU7178" s="111"/>
      <c r="DKV7178" s="111"/>
      <c r="DKW7178" s="111"/>
      <c r="DKX7178" s="111"/>
      <c r="DKY7178" s="111"/>
      <c r="DKZ7178" s="111"/>
      <c r="DLA7178" s="111"/>
      <c r="DLB7178" s="111"/>
      <c r="DLC7178" s="111"/>
      <c r="DLD7178" s="111"/>
      <c r="DLE7178" s="111"/>
      <c r="DLF7178" s="111"/>
      <c r="DLG7178" s="111"/>
      <c r="DLH7178" s="111"/>
      <c r="DLI7178" s="111"/>
      <c r="DLJ7178" s="111"/>
      <c r="DLK7178" s="111"/>
      <c r="DLL7178" s="111"/>
      <c r="DLM7178" s="111"/>
      <c r="DLN7178" s="111"/>
      <c r="DLO7178" s="111"/>
      <c r="DLP7178" s="111"/>
      <c r="DLQ7178" s="111"/>
      <c r="DLR7178" s="111"/>
      <c r="DLS7178" s="111"/>
      <c r="DLT7178" s="111"/>
      <c r="DLU7178" s="111"/>
      <c r="DLV7178" s="111"/>
      <c r="DLW7178" s="111"/>
      <c r="DLX7178" s="111"/>
      <c r="DLY7178" s="111"/>
      <c r="DLZ7178" s="111"/>
      <c r="DMA7178" s="111"/>
      <c r="DMB7178" s="111"/>
      <c r="DMC7178" s="111"/>
      <c r="DMD7178" s="111"/>
      <c r="DME7178" s="111"/>
      <c r="DMF7178" s="111"/>
      <c r="DMG7178" s="111"/>
      <c r="DMH7178" s="111"/>
      <c r="DMI7178" s="111"/>
      <c r="DMJ7178" s="111"/>
      <c r="DMK7178" s="111"/>
      <c r="DML7178" s="111"/>
      <c r="DMM7178" s="111"/>
      <c r="DMN7178" s="111"/>
      <c r="DMO7178" s="111"/>
      <c r="DMP7178" s="111"/>
      <c r="DMQ7178" s="111"/>
      <c r="DMR7178" s="111"/>
      <c r="DMS7178" s="111"/>
      <c r="DMT7178" s="111"/>
      <c r="DMU7178" s="111"/>
      <c r="DMV7178" s="111"/>
      <c r="DMW7178" s="111"/>
      <c r="DMX7178" s="111"/>
      <c r="DMY7178" s="111"/>
      <c r="DMZ7178" s="111"/>
      <c r="DNA7178" s="111"/>
      <c r="DNB7178" s="111"/>
      <c r="DNC7178" s="111"/>
      <c r="DND7178" s="111"/>
      <c r="DNE7178" s="111"/>
      <c r="DNF7178" s="111"/>
      <c r="DNG7178" s="111"/>
      <c r="DNH7178" s="111"/>
      <c r="DNI7178" s="111"/>
      <c r="DNJ7178" s="111"/>
      <c r="DNK7178" s="111"/>
      <c r="DNL7178" s="111"/>
      <c r="DNM7178" s="111"/>
      <c r="DNN7178" s="111"/>
      <c r="DNO7178" s="111"/>
      <c r="DNP7178" s="111"/>
      <c r="DNQ7178" s="111"/>
      <c r="DNR7178" s="111"/>
      <c r="DNS7178" s="111"/>
      <c r="DNT7178" s="111"/>
      <c r="DNU7178" s="111"/>
      <c r="DNV7178" s="111"/>
      <c r="DNW7178" s="111"/>
      <c r="DNX7178" s="111"/>
      <c r="DNY7178" s="111"/>
      <c r="DNZ7178" s="111"/>
      <c r="DOA7178" s="111"/>
      <c r="DOB7178" s="111"/>
      <c r="DOC7178" s="111"/>
      <c r="DOD7178" s="111"/>
      <c r="DOE7178" s="111"/>
      <c r="DOF7178" s="111"/>
      <c r="DOG7178" s="111"/>
      <c r="DOH7178" s="111"/>
      <c r="DOI7178" s="111"/>
      <c r="DOJ7178" s="111"/>
      <c r="DOK7178" s="111"/>
      <c r="DOL7178" s="111"/>
      <c r="DOM7178" s="111"/>
      <c r="DON7178" s="111"/>
      <c r="DOO7178" s="111"/>
      <c r="DOP7178" s="111"/>
      <c r="DOQ7178" s="111"/>
      <c r="DOR7178" s="111"/>
      <c r="DOS7178" s="111"/>
      <c r="DOT7178" s="111"/>
      <c r="DOU7178" s="111"/>
      <c r="DOV7178" s="111"/>
      <c r="DOW7178" s="111"/>
      <c r="DOX7178" s="111"/>
      <c r="DOY7178" s="111"/>
      <c r="DOZ7178" s="111"/>
      <c r="DPA7178" s="111"/>
      <c r="DPB7178" s="111"/>
      <c r="DPC7178" s="111"/>
      <c r="DPD7178" s="111"/>
      <c r="DPE7178" s="111"/>
      <c r="DPF7178" s="111"/>
      <c r="DPG7178" s="111"/>
      <c r="DPH7178" s="111"/>
      <c r="DPI7178" s="111"/>
      <c r="DPJ7178" s="111"/>
      <c r="DPK7178" s="111"/>
      <c r="DPL7178" s="111"/>
      <c r="DPM7178" s="111"/>
      <c r="DPN7178" s="111"/>
      <c r="DPO7178" s="111"/>
      <c r="DPP7178" s="111"/>
      <c r="DPQ7178" s="111"/>
      <c r="DPR7178" s="111"/>
      <c r="DPS7178" s="111"/>
      <c r="DPT7178" s="111"/>
      <c r="DPU7178" s="111"/>
      <c r="DPV7178" s="111"/>
      <c r="DPW7178" s="111"/>
      <c r="DPX7178" s="111"/>
      <c r="DPY7178" s="111"/>
      <c r="DPZ7178" s="111"/>
      <c r="DQA7178" s="111"/>
      <c r="DQB7178" s="111"/>
      <c r="DQC7178" s="111"/>
      <c r="DQD7178" s="111"/>
      <c r="DQE7178" s="111"/>
      <c r="DQF7178" s="111"/>
      <c r="DQG7178" s="111"/>
      <c r="DQH7178" s="111"/>
      <c r="DQI7178" s="111"/>
      <c r="DQJ7178" s="111"/>
      <c r="DQK7178" s="111"/>
      <c r="DQL7178" s="111"/>
      <c r="DQM7178" s="111"/>
      <c r="DQN7178" s="111"/>
      <c r="DQO7178" s="111"/>
      <c r="DQP7178" s="111"/>
      <c r="DQQ7178" s="111"/>
      <c r="DQR7178" s="111"/>
      <c r="DQS7178" s="111"/>
      <c r="DQT7178" s="111"/>
      <c r="DQU7178" s="111"/>
      <c r="DQV7178" s="111"/>
      <c r="DQW7178" s="111"/>
      <c r="DQX7178" s="111"/>
      <c r="DQY7178" s="111"/>
      <c r="DQZ7178" s="111"/>
      <c r="DRA7178" s="111"/>
      <c r="DRB7178" s="111"/>
      <c r="DRC7178" s="111"/>
      <c r="DRD7178" s="111"/>
      <c r="DRE7178" s="111"/>
      <c r="DRF7178" s="111"/>
      <c r="DRG7178" s="111"/>
      <c r="DRH7178" s="111"/>
      <c r="DRI7178" s="111"/>
      <c r="DRJ7178" s="111"/>
      <c r="DRK7178" s="111"/>
      <c r="DRL7178" s="111"/>
      <c r="DRM7178" s="111"/>
      <c r="DRN7178" s="111"/>
      <c r="DRO7178" s="111"/>
      <c r="DRP7178" s="111"/>
      <c r="DRQ7178" s="111"/>
      <c r="DRR7178" s="111"/>
      <c r="DRS7178" s="111"/>
      <c r="DRT7178" s="111"/>
      <c r="DRU7178" s="111"/>
      <c r="DRV7178" s="111"/>
      <c r="DRW7178" s="111"/>
      <c r="DRX7178" s="111"/>
      <c r="DRY7178" s="111"/>
      <c r="DRZ7178" s="111"/>
      <c r="DSA7178" s="111"/>
      <c r="DSB7178" s="111"/>
      <c r="DSC7178" s="111"/>
      <c r="DSD7178" s="111"/>
      <c r="DSE7178" s="111"/>
      <c r="DSF7178" s="111"/>
      <c r="DSG7178" s="111"/>
      <c r="DSH7178" s="111"/>
      <c r="DSI7178" s="111"/>
      <c r="DSJ7178" s="111"/>
      <c r="DSK7178" s="111"/>
      <c r="DSL7178" s="111"/>
      <c r="DSM7178" s="111"/>
      <c r="DSN7178" s="111"/>
      <c r="DSO7178" s="111"/>
      <c r="DSP7178" s="111"/>
      <c r="DSQ7178" s="111"/>
      <c r="DSR7178" s="111"/>
      <c r="DSS7178" s="111"/>
      <c r="DST7178" s="111"/>
      <c r="DSU7178" s="111"/>
      <c r="DSV7178" s="111"/>
      <c r="DSW7178" s="111"/>
      <c r="DSX7178" s="111"/>
      <c r="DSY7178" s="111"/>
      <c r="DSZ7178" s="111"/>
      <c r="DTA7178" s="111"/>
      <c r="DTB7178" s="111"/>
      <c r="DTC7178" s="111"/>
      <c r="DTD7178" s="111"/>
      <c r="DTE7178" s="111"/>
      <c r="DTF7178" s="111"/>
      <c r="DTG7178" s="111"/>
      <c r="DTH7178" s="111"/>
      <c r="DTI7178" s="111"/>
      <c r="DTJ7178" s="111"/>
      <c r="DTK7178" s="111"/>
      <c r="DTL7178" s="111"/>
      <c r="DTM7178" s="111"/>
      <c r="DTN7178" s="111"/>
      <c r="DTO7178" s="111"/>
      <c r="DTP7178" s="111"/>
      <c r="DTQ7178" s="111"/>
      <c r="DTR7178" s="111"/>
      <c r="DTS7178" s="111"/>
      <c r="DTT7178" s="111"/>
      <c r="DTU7178" s="111"/>
      <c r="DTV7178" s="111"/>
      <c r="DTW7178" s="111"/>
      <c r="DTX7178" s="111"/>
      <c r="DTY7178" s="111"/>
      <c r="DTZ7178" s="111"/>
      <c r="DUA7178" s="111"/>
      <c r="DUB7178" s="111"/>
      <c r="DUC7178" s="111"/>
      <c r="DUD7178" s="111"/>
      <c r="DUE7178" s="111"/>
      <c r="DUF7178" s="111"/>
      <c r="DUG7178" s="111"/>
      <c r="DUH7178" s="111"/>
      <c r="DUI7178" s="111"/>
      <c r="DUJ7178" s="111"/>
      <c r="DUK7178" s="111"/>
      <c r="DUL7178" s="111"/>
      <c r="DUM7178" s="111"/>
      <c r="DUN7178" s="111"/>
      <c r="DUO7178" s="111"/>
      <c r="DUP7178" s="111"/>
      <c r="DUQ7178" s="111"/>
      <c r="DUR7178" s="111"/>
      <c r="DUS7178" s="111"/>
      <c r="DUT7178" s="111"/>
      <c r="DUU7178" s="111"/>
      <c r="DUV7178" s="111"/>
      <c r="DUW7178" s="111"/>
      <c r="DUX7178" s="111"/>
      <c r="DUY7178" s="111"/>
      <c r="DUZ7178" s="111"/>
      <c r="DVA7178" s="111"/>
      <c r="DVB7178" s="111"/>
      <c r="DVC7178" s="111"/>
      <c r="DVD7178" s="111"/>
      <c r="DVE7178" s="111"/>
      <c r="DVF7178" s="111"/>
      <c r="DVG7178" s="111"/>
      <c r="DVH7178" s="111"/>
      <c r="DVI7178" s="111"/>
      <c r="DVJ7178" s="111"/>
      <c r="DVK7178" s="111"/>
      <c r="DVL7178" s="111"/>
      <c r="DVM7178" s="111"/>
      <c r="DVN7178" s="111"/>
      <c r="DVO7178" s="111"/>
      <c r="DVP7178" s="111"/>
      <c r="DVQ7178" s="111"/>
      <c r="DVR7178" s="111"/>
      <c r="DVS7178" s="111"/>
      <c r="DVT7178" s="111"/>
      <c r="DVU7178" s="111"/>
      <c r="DVV7178" s="111"/>
      <c r="DVW7178" s="111"/>
      <c r="DVX7178" s="111"/>
      <c r="DVY7178" s="111"/>
      <c r="DVZ7178" s="111"/>
      <c r="DWA7178" s="111"/>
      <c r="DWB7178" s="111"/>
      <c r="DWC7178" s="111"/>
      <c r="DWD7178" s="111"/>
      <c r="DWE7178" s="111"/>
      <c r="DWF7178" s="111"/>
      <c r="DWG7178" s="111"/>
      <c r="DWH7178" s="111"/>
      <c r="DWI7178" s="111"/>
      <c r="DWJ7178" s="111"/>
      <c r="DWK7178" s="111"/>
      <c r="DWL7178" s="111"/>
      <c r="DWM7178" s="111"/>
      <c r="DWN7178" s="111"/>
      <c r="DWO7178" s="111"/>
      <c r="DWP7178" s="111"/>
      <c r="DWQ7178" s="111"/>
      <c r="DWR7178" s="111"/>
      <c r="DWS7178" s="111"/>
      <c r="DWT7178" s="111"/>
      <c r="DWU7178" s="111"/>
      <c r="DWV7178" s="111"/>
      <c r="DWW7178" s="111"/>
      <c r="DWX7178" s="111"/>
      <c r="DWY7178" s="111"/>
      <c r="DWZ7178" s="111"/>
      <c r="DXA7178" s="111"/>
      <c r="DXB7178" s="111"/>
      <c r="DXC7178" s="111"/>
      <c r="DXD7178" s="111"/>
      <c r="DXE7178" s="111"/>
      <c r="DXF7178" s="111"/>
      <c r="DXG7178" s="111"/>
      <c r="DXH7178" s="111"/>
      <c r="DXI7178" s="111"/>
      <c r="DXJ7178" s="111"/>
      <c r="DXK7178" s="111"/>
      <c r="DXL7178" s="111"/>
      <c r="DXM7178" s="111"/>
      <c r="DXN7178" s="111"/>
      <c r="DXO7178" s="111"/>
      <c r="DXP7178" s="111"/>
      <c r="DXQ7178" s="111"/>
      <c r="DXR7178" s="111"/>
      <c r="DXS7178" s="111"/>
      <c r="DXT7178" s="111"/>
      <c r="DXU7178" s="111"/>
      <c r="DXV7178" s="111"/>
      <c r="DXW7178" s="111"/>
      <c r="DXX7178" s="111"/>
      <c r="DXY7178" s="111"/>
      <c r="DXZ7178" s="111"/>
      <c r="DYA7178" s="111"/>
      <c r="DYB7178" s="111"/>
      <c r="DYC7178" s="111"/>
      <c r="DYD7178" s="111"/>
      <c r="DYE7178" s="111"/>
      <c r="DYF7178" s="111"/>
      <c r="DYG7178" s="111"/>
      <c r="DYH7178" s="111"/>
      <c r="DYI7178" s="111"/>
      <c r="DYJ7178" s="111"/>
      <c r="DYK7178" s="111"/>
      <c r="DYL7178" s="111"/>
      <c r="DYM7178" s="111"/>
      <c r="DYN7178" s="111"/>
      <c r="DYO7178" s="111"/>
      <c r="DYP7178" s="111"/>
      <c r="DYQ7178" s="111"/>
      <c r="DYR7178" s="111"/>
      <c r="DYS7178" s="111"/>
      <c r="DYT7178" s="111"/>
      <c r="DYU7178" s="111"/>
      <c r="DYV7178" s="111"/>
      <c r="DYW7178" s="111"/>
      <c r="DYX7178" s="111"/>
      <c r="DYY7178" s="111"/>
      <c r="DYZ7178" s="111"/>
      <c r="DZA7178" s="111"/>
      <c r="DZB7178" s="111"/>
      <c r="DZC7178" s="111"/>
      <c r="DZD7178" s="111"/>
      <c r="DZE7178" s="111"/>
      <c r="DZF7178" s="111"/>
      <c r="DZG7178" s="111"/>
      <c r="DZH7178" s="111"/>
      <c r="DZI7178" s="111"/>
      <c r="DZJ7178" s="111"/>
      <c r="DZK7178" s="111"/>
      <c r="DZL7178" s="111"/>
      <c r="DZM7178" s="111"/>
      <c r="DZN7178" s="111"/>
      <c r="DZO7178" s="111"/>
      <c r="DZP7178" s="111"/>
      <c r="DZQ7178" s="111"/>
      <c r="DZR7178" s="111"/>
      <c r="DZS7178" s="111"/>
      <c r="DZT7178" s="111"/>
      <c r="DZU7178" s="111"/>
      <c r="DZV7178" s="111"/>
      <c r="DZW7178" s="111"/>
      <c r="DZX7178" s="111"/>
      <c r="DZY7178" s="111"/>
      <c r="DZZ7178" s="111"/>
      <c r="EAA7178" s="111"/>
      <c r="EAB7178" s="111"/>
      <c r="EAC7178" s="111"/>
      <c r="EAD7178" s="111"/>
      <c r="EAE7178" s="111"/>
      <c r="EAF7178" s="111"/>
      <c r="EAG7178" s="111"/>
      <c r="EAH7178" s="111"/>
      <c r="EAI7178" s="111"/>
      <c r="EAJ7178" s="111"/>
      <c r="EAK7178" s="111"/>
      <c r="EAL7178" s="111"/>
      <c r="EAM7178" s="111"/>
      <c r="EAN7178" s="111"/>
      <c r="EAO7178" s="111"/>
      <c r="EAP7178" s="111"/>
      <c r="EAQ7178" s="111"/>
      <c r="EAR7178" s="111"/>
      <c r="EAS7178" s="111"/>
      <c r="EAT7178" s="111"/>
      <c r="EAU7178" s="111"/>
      <c r="EAV7178" s="111"/>
      <c r="EAW7178" s="111"/>
      <c r="EAX7178" s="111"/>
      <c r="EAY7178" s="111"/>
      <c r="EAZ7178" s="111"/>
      <c r="EBA7178" s="111"/>
      <c r="EBB7178" s="111"/>
      <c r="EBC7178" s="111"/>
      <c r="EBD7178" s="111"/>
      <c r="EBE7178" s="111"/>
      <c r="EBF7178" s="111"/>
      <c r="EBG7178" s="111"/>
      <c r="EBH7178" s="111"/>
      <c r="EBI7178" s="111"/>
      <c r="EBJ7178" s="111"/>
      <c r="EBK7178" s="111"/>
      <c r="EBL7178" s="111"/>
      <c r="EBM7178" s="111"/>
      <c r="EBN7178" s="111"/>
      <c r="EBO7178" s="111"/>
      <c r="EBP7178" s="111"/>
      <c r="EBQ7178" s="111"/>
      <c r="EBR7178" s="111"/>
      <c r="EBS7178" s="111"/>
      <c r="EBT7178" s="111"/>
      <c r="EBU7178" s="111"/>
      <c r="EBV7178" s="111"/>
      <c r="EBW7178" s="111"/>
      <c r="EBX7178" s="111"/>
      <c r="EBY7178" s="111"/>
      <c r="EBZ7178" s="111"/>
      <c r="ECA7178" s="111"/>
      <c r="ECB7178" s="111"/>
      <c r="ECC7178" s="111"/>
      <c r="ECD7178" s="111"/>
      <c r="ECE7178" s="111"/>
      <c r="ECF7178" s="111"/>
      <c r="ECG7178" s="111"/>
      <c r="ECH7178" s="111"/>
      <c r="ECI7178" s="111"/>
      <c r="ECJ7178" s="111"/>
      <c r="ECK7178" s="111"/>
      <c r="ECL7178" s="111"/>
      <c r="ECM7178" s="111"/>
      <c r="ECN7178" s="111"/>
      <c r="ECO7178" s="111"/>
      <c r="ECP7178" s="111"/>
      <c r="ECQ7178" s="111"/>
      <c r="ECR7178" s="111"/>
      <c r="ECS7178" s="111"/>
      <c r="ECT7178" s="111"/>
      <c r="ECU7178" s="111"/>
      <c r="ECV7178" s="111"/>
      <c r="ECW7178" s="111"/>
      <c r="ECX7178" s="111"/>
      <c r="ECY7178" s="111"/>
      <c r="ECZ7178" s="111"/>
      <c r="EDA7178" s="111"/>
      <c r="EDB7178" s="111"/>
      <c r="EDC7178" s="111"/>
      <c r="EDD7178" s="111"/>
      <c r="EDE7178" s="111"/>
      <c r="EDF7178" s="111"/>
      <c r="EDG7178" s="111"/>
      <c r="EDH7178" s="111"/>
      <c r="EDI7178" s="111"/>
      <c r="EDJ7178" s="111"/>
      <c r="EDK7178" s="111"/>
      <c r="EDL7178" s="111"/>
      <c r="EDM7178" s="111"/>
      <c r="EDN7178" s="111"/>
      <c r="EDO7178" s="111"/>
      <c r="EDP7178" s="111"/>
      <c r="EDQ7178" s="111"/>
      <c r="EDR7178" s="111"/>
      <c r="EDS7178" s="111"/>
      <c r="EDT7178" s="111"/>
      <c r="EDU7178" s="111"/>
      <c r="EDV7178" s="111"/>
      <c r="EDW7178" s="111"/>
      <c r="EDX7178" s="111"/>
      <c r="EDY7178" s="111"/>
      <c r="EDZ7178" s="111"/>
      <c r="EEA7178" s="111"/>
      <c r="EEB7178" s="111"/>
      <c r="EEC7178" s="111"/>
      <c r="EED7178" s="111"/>
      <c r="EEE7178" s="111"/>
      <c r="EEF7178" s="111"/>
      <c r="EEG7178" s="111"/>
      <c r="EEH7178" s="111"/>
      <c r="EEI7178" s="111"/>
      <c r="EEJ7178" s="111"/>
      <c r="EEK7178" s="111"/>
      <c r="EEL7178" s="111"/>
      <c r="EEM7178" s="111"/>
      <c r="EEN7178" s="111"/>
      <c r="EEO7178" s="111"/>
      <c r="EEP7178" s="111"/>
      <c r="EEQ7178" s="111"/>
      <c r="EER7178" s="111"/>
      <c r="EES7178" s="111"/>
      <c r="EET7178" s="111"/>
      <c r="EEU7178" s="111"/>
      <c r="EEV7178" s="111"/>
      <c r="EEW7178" s="111"/>
      <c r="EEX7178" s="111"/>
      <c r="EEY7178" s="111"/>
      <c r="EEZ7178" s="111"/>
      <c r="EFA7178" s="111"/>
      <c r="EFB7178" s="111"/>
      <c r="EFC7178" s="111"/>
      <c r="EFD7178" s="111"/>
      <c r="EFE7178" s="111"/>
      <c r="EFF7178" s="111"/>
      <c r="EFG7178" s="111"/>
      <c r="EFH7178" s="111"/>
      <c r="EFI7178" s="111"/>
      <c r="EFJ7178" s="111"/>
      <c r="EFK7178" s="111"/>
      <c r="EFL7178" s="111"/>
      <c r="EFM7178" s="111"/>
      <c r="EFN7178" s="111"/>
      <c r="EFO7178" s="111"/>
      <c r="EFP7178" s="111"/>
      <c r="EFQ7178" s="111"/>
      <c r="EFR7178" s="111"/>
      <c r="EFS7178" s="111"/>
      <c r="EFT7178" s="111"/>
      <c r="EFU7178" s="111"/>
      <c r="EFV7178" s="111"/>
      <c r="EFW7178" s="111"/>
      <c r="EFX7178" s="111"/>
      <c r="EFY7178" s="111"/>
      <c r="EFZ7178" s="111"/>
      <c r="EGA7178" s="111"/>
      <c r="EGB7178" s="111"/>
      <c r="EGC7178" s="111"/>
      <c r="EGD7178" s="111"/>
      <c r="EGE7178" s="111"/>
      <c r="EGF7178" s="111"/>
      <c r="EGG7178" s="111"/>
      <c r="EGH7178" s="111"/>
      <c r="EGI7178" s="111"/>
      <c r="EGJ7178" s="111"/>
      <c r="EGK7178" s="111"/>
      <c r="EGL7178" s="111"/>
      <c r="EGM7178" s="111"/>
      <c r="EGN7178" s="111"/>
      <c r="EGO7178" s="111"/>
      <c r="EGP7178" s="111"/>
      <c r="EGQ7178" s="111"/>
      <c r="EGR7178" s="111"/>
      <c r="EGS7178" s="111"/>
      <c r="EGT7178" s="111"/>
      <c r="EGU7178" s="111"/>
      <c r="EGV7178" s="111"/>
      <c r="EGW7178" s="111"/>
      <c r="EGX7178" s="111"/>
      <c r="EGY7178" s="111"/>
      <c r="EGZ7178" s="111"/>
      <c r="EHA7178" s="111"/>
      <c r="EHB7178" s="111"/>
      <c r="EHC7178" s="111"/>
      <c r="EHD7178" s="111"/>
      <c r="EHE7178" s="111"/>
      <c r="EHF7178" s="111"/>
      <c r="EHG7178" s="111"/>
      <c r="EHH7178" s="111"/>
      <c r="EHI7178" s="111"/>
      <c r="EHJ7178" s="111"/>
      <c r="EHK7178" s="111"/>
      <c r="EHL7178" s="111"/>
      <c r="EHM7178" s="111"/>
      <c r="EHN7178" s="111"/>
      <c r="EHO7178" s="111"/>
      <c r="EHP7178" s="111"/>
      <c r="EHQ7178" s="111"/>
      <c r="EHR7178" s="111"/>
      <c r="EHS7178" s="111"/>
      <c r="EHT7178" s="111"/>
      <c r="EHU7178" s="111"/>
      <c r="EHV7178" s="111"/>
      <c r="EHW7178" s="111"/>
      <c r="EHX7178" s="111"/>
      <c r="EHY7178" s="111"/>
      <c r="EHZ7178" s="111"/>
      <c r="EIA7178" s="111"/>
      <c r="EIB7178" s="111"/>
      <c r="EIC7178" s="111"/>
      <c r="EID7178" s="111"/>
      <c r="EIE7178" s="111"/>
      <c r="EIF7178" s="111"/>
      <c r="EIG7178" s="111"/>
      <c r="EIH7178" s="111"/>
      <c r="EII7178" s="111"/>
      <c r="EIJ7178" s="111"/>
      <c r="EIK7178" s="111"/>
      <c r="EIL7178" s="111"/>
      <c r="EIM7178" s="111"/>
      <c r="EIN7178" s="111"/>
      <c r="EIO7178" s="111"/>
      <c r="EIP7178" s="111"/>
      <c r="EIQ7178" s="111"/>
      <c r="EIR7178" s="111"/>
      <c r="EIS7178" s="111"/>
      <c r="EIT7178" s="111"/>
      <c r="EIU7178" s="111"/>
      <c r="EIV7178" s="111"/>
      <c r="EIW7178" s="111"/>
      <c r="EIX7178" s="111"/>
      <c r="EIY7178" s="111"/>
      <c r="EIZ7178" s="111"/>
      <c r="EJA7178" s="111"/>
      <c r="EJB7178" s="111"/>
      <c r="EJC7178" s="111"/>
      <c r="EJD7178" s="111"/>
      <c r="EJE7178" s="111"/>
      <c r="EJF7178" s="111"/>
      <c r="EJG7178" s="111"/>
      <c r="EJH7178" s="111"/>
      <c r="EJI7178" s="111"/>
      <c r="EJJ7178" s="111"/>
      <c r="EJK7178" s="111"/>
      <c r="EJL7178" s="111"/>
      <c r="EJM7178" s="111"/>
      <c r="EJN7178" s="111"/>
      <c r="EJO7178" s="111"/>
      <c r="EJP7178" s="111"/>
      <c r="EJQ7178" s="111"/>
      <c r="EJR7178" s="111"/>
      <c r="EJS7178" s="111"/>
      <c r="EJT7178" s="111"/>
      <c r="EJU7178" s="111"/>
      <c r="EJV7178" s="111"/>
      <c r="EJW7178" s="111"/>
      <c r="EJX7178" s="111"/>
      <c r="EJY7178" s="111"/>
      <c r="EJZ7178" s="111"/>
      <c r="EKA7178" s="111"/>
      <c r="EKB7178" s="111"/>
      <c r="EKC7178" s="111"/>
      <c r="EKD7178" s="111"/>
      <c r="EKE7178" s="111"/>
      <c r="EKF7178" s="111"/>
      <c r="EKG7178" s="111"/>
      <c r="EKH7178" s="111"/>
      <c r="EKI7178" s="111"/>
      <c r="EKJ7178" s="111"/>
      <c r="EKK7178" s="111"/>
      <c r="EKL7178" s="111"/>
      <c r="EKM7178" s="111"/>
      <c r="EKN7178" s="111"/>
      <c r="EKO7178" s="111"/>
      <c r="EKP7178" s="111"/>
      <c r="EKQ7178" s="111"/>
      <c r="EKR7178" s="111"/>
      <c r="EKS7178" s="111"/>
      <c r="EKT7178" s="111"/>
      <c r="EKU7178" s="111"/>
      <c r="EKV7178" s="111"/>
      <c r="EKW7178" s="111"/>
      <c r="EKX7178" s="111"/>
      <c r="EKY7178" s="111"/>
      <c r="EKZ7178" s="111"/>
      <c r="ELA7178" s="111"/>
      <c r="ELB7178" s="111"/>
      <c r="ELC7178" s="111"/>
      <c r="ELD7178" s="111"/>
      <c r="ELE7178" s="111"/>
      <c r="ELF7178" s="111"/>
      <c r="ELG7178" s="111"/>
      <c r="ELH7178" s="111"/>
      <c r="ELI7178" s="111"/>
      <c r="ELJ7178" s="111"/>
      <c r="ELK7178" s="111"/>
      <c r="ELL7178" s="111"/>
      <c r="ELM7178" s="111"/>
      <c r="ELN7178" s="111"/>
      <c r="ELO7178" s="111"/>
      <c r="ELP7178" s="111"/>
      <c r="ELQ7178" s="111"/>
      <c r="ELR7178" s="111"/>
      <c r="ELS7178" s="111"/>
      <c r="ELT7178" s="111"/>
      <c r="ELU7178" s="111"/>
      <c r="ELV7178" s="111"/>
      <c r="ELW7178" s="111"/>
      <c r="ELX7178" s="111"/>
      <c r="ELY7178" s="111"/>
      <c r="ELZ7178" s="111"/>
      <c r="EMA7178" s="111"/>
      <c r="EMB7178" s="111"/>
      <c r="EMC7178" s="111"/>
      <c r="EMD7178" s="111"/>
      <c r="EME7178" s="111"/>
      <c r="EMF7178" s="111"/>
      <c r="EMG7178" s="111"/>
      <c r="EMH7178" s="111"/>
      <c r="EMI7178" s="111"/>
      <c r="EMJ7178" s="111"/>
      <c r="EMK7178" s="111"/>
      <c r="EML7178" s="111"/>
      <c r="EMM7178" s="111"/>
      <c r="EMN7178" s="111"/>
      <c r="EMO7178" s="111"/>
      <c r="EMP7178" s="111"/>
      <c r="EMQ7178" s="111"/>
      <c r="EMR7178" s="111"/>
      <c r="EMS7178" s="111"/>
      <c r="EMT7178" s="111"/>
      <c r="EMU7178" s="111"/>
      <c r="EMV7178" s="111"/>
      <c r="EMW7178" s="111"/>
      <c r="EMX7178" s="111"/>
      <c r="EMY7178" s="111"/>
      <c r="EMZ7178" s="111"/>
      <c r="ENA7178" s="111"/>
      <c r="ENB7178" s="111"/>
      <c r="ENC7178" s="111"/>
      <c r="END7178" s="111"/>
      <c r="ENE7178" s="111"/>
      <c r="ENF7178" s="111"/>
      <c r="ENG7178" s="111"/>
      <c r="ENH7178" s="111"/>
      <c r="ENI7178" s="111"/>
      <c r="ENJ7178" s="111"/>
      <c r="ENK7178" s="111"/>
      <c r="ENL7178" s="111"/>
      <c r="ENM7178" s="111"/>
      <c r="ENN7178" s="111"/>
      <c r="ENO7178" s="111"/>
      <c r="ENP7178" s="111"/>
      <c r="ENQ7178" s="111"/>
      <c r="ENR7178" s="111"/>
      <c r="ENS7178" s="111"/>
      <c r="ENT7178" s="111"/>
      <c r="ENU7178" s="111"/>
      <c r="ENV7178" s="111"/>
      <c r="ENW7178" s="111"/>
      <c r="ENX7178" s="111"/>
      <c r="ENY7178" s="111"/>
      <c r="ENZ7178" s="111"/>
      <c r="EOA7178" s="111"/>
      <c r="EOB7178" s="111"/>
      <c r="EOC7178" s="111"/>
      <c r="EOD7178" s="111"/>
      <c r="EOE7178" s="111"/>
      <c r="EOF7178" s="111"/>
      <c r="EOG7178" s="111"/>
      <c r="EOH7178" s="111"/>
      <c r="EOI7178" s="111"/>
      <c r="EOJ7178" s="111"/>
      <c r="EOK7178" s="111"/>
      <c r="EOL7178" s="111"/>
      <c r="EOM7178" s="111"/>
      <c r="EON7178" s="111"/>
      <c r="EOO7178" s="111"/>
      <c r="EOP7178" s="111"/>
      <c r="EOQ7178" s="111"/>
      <c r="EOR7178" s="111"/>
      <c r="EOS7178" s="111"/>
      <c r="EOT7178" s="111"/>
      <c r="EOU7178" s="111"/>
      <c r="EOV7178" s="111"/>
      <c r="EOW7178" s="111"/>
      <c r="EOX7178" s="111"/>
      <c r="EOY7178" s="111"/>
      <c r="EOZ7178" s="111"/>
      <c r="EPA7178" s="111"/>
      <c r="EPB7178" s="111"/>
      <c r="EPC7178" s="111"/>
      <c r="EPD7178" s="111"/>
      <c r="EPE7178" s="111"/>
      <c r="EPF7178" s="111"/>
      <c r="EPG7178" s="111"/>
      <c r="EPH7178" s="111"/>
      <c r="EPI7178" s="111"/>
      <c r="EPJ7178" s="111"/>
      <c r="EPK7178" s="111"/>
      <c r="EPL7178" s="111"/>
      <c r="EPM7178" s="111"/>
      <c r="EPN7178" s="111"/>
      <c r="EPO7178" s="111"/>
      <c r="EPP7178" s="111"/>
      <c r="EPQ7178" s="111"/>
      <c r="EPR7178" s="111"/>
      <c r="EPS7178" s="111"/>
      <c r="EPT7178" s="111"/>
      <c r="EPU7178" s="111"/>
      <c r="EPV7178" s="111"/>
      <c r="EPW7178" s="111"/>
      <c r="EPX7178" s="111"/>
      <c r="EPY7178" s="111"/>
      <c r="EPZ7178" s="111"/>
      <c r="EQA7178" s="111"/>
      <c r="EQB7178" s="111"/>
      <c r="EQC7178" s="111"/>
      <c r="EQD7178" s="111"/>
      <c r="EQE7178" s="111"/>
      <c r="EQF7178" s="111"/>
      <c r="EQG7178" s="111"/>
      <c r="EQH7178" s="111"/>
      <c r="EQI7178" s="111"/>
      <c r="EQJ7178" s="111"/>
      <c r="EQK7178" s="111"/>
      <c r="EQL7178" s="111"/>
      <c r="EQM7178" s="111"/>
      <c r="EQN7178" s="111"/>
      <c r="EQO7178" s="111"/>
      <c r="EQP7178" s="111"/>
      <c r="EQQ7178" s="111"/>
      <c r="EQR7178" s="111"/>
      <c r="EQS7178" s="111"/>
      <c r="EQT7178" s="111"/>
      <c r="EQU7178" s="111"/>
      <c r="EQV7178" s="111"/>
      <c r="EQW7178" s="111"/>
      <c r="EQX7178" s="111"/>
      <c r="EQY7178" s="111"/>
      <c r="EQZ7178" s="111"/>
      <c r="ERA7178" s="111"/>
      <c r="ERB7178" s="111"/>
      <c r="ERC7178" s="111"/>
      <c r="ERD7178" s="111"/>
      <c r="ERE7178" s="111"/>
      <c r="ERF7178" s="111"/>
      <c r="ERG7178" s="111"/>
      <c r="ERH7178" s="111"/>
      <c r="ERI7178" s="111"/>
      <c r="ERJ7178" s="111"/>
      <c r="ERK7178" s="111"/>
      <c r="ERL7178" s="111"/>
      <c r="ERM7178" s="111"/>
      <c r="ERN7178" s="111"/>
      <c r="ERO7178" s="111"/>
      <c r="ERP7178" s="111"/>
      <c r="ERQ7178" s="111"/>
      <c r="ERR7178" s="111"/>
      <c r="ERS7178" s="111"/>
      <c r="ERT7178" s="111"/>
      <c r="ERU7178" s="111"/>
      <c r="ERV7178" s="111"/>
      <c r="ERW7178" s="111"/>
      <c r="ERX7178" s="111"/>
      <c r="ERY7178" s="111"/>
      <c r="ERZ7178" s="111"/>
      <c r="ESA7178" s="111"/>
      <c r="ESB7178" s="111"/>
      <c r="ESC7178" s="111"/>
      <c r="ESD7178" s="111"/>
      <c r="ESE7178" s="111"/>
      <c r="ESF7178" s="111"/>
      <c r="ESG7178" s="111"/>
      <c r="ESH7178" s="111"/>
      <c r="ESI7178" s="111"/>
      <c r="ESJ7178" s="111"/>
      <c r="ESK7178" s="111"/>
      <c r="ESL7178" s="111"/>
      <c r="ESM7178" s="111"/>
      <c r="ESN7178" s="111"/>
      <c r="ESO7178" s="111"/>
      <c r="ESP7178" s="111"/>
      <c r="ESQ7178" s="111"/>
      <c r="ESR7178" s="111"/>
      <c r="ESS7178" s="111"/>
      <c r="EST7178" s="111"/>
      <c r="ESU7178" s="111"/>
      <c r="ESV7178" s="111"/>
      <c r="ESW7178" s="111"/>
      <c r="ESX7178" s="111"/>
      <c r="ESY7178" s="111"/>
      <c r="ESZ7178" s="111"/>
      <c r="ETA7178" s="111"/>
      <c r="ETB7178" s="111"/>
      <c r="ETC7178" s="111"/>
      <c r="ETD7178" s="111"/>
      <c r="ETE7178" s="111"/>
      <c r="ETF7178" s="111"/>
      <c r="ETG7178" s="111"/>
      <c r="ETH7178" s="111"/>
      <c r="ETI7178" s="111"/>
      <c r="ETJ7178" s="111"/>
      <c r="ETK7178" s="111"/>
      <c r="ETL7178" s="111"/>
      <c r="ETM7178" s="111"/>
      <c r="ETN7178" s="111"/>
      <c r="ETO7178" s="111"/>
      <c r="ETP7178" s="111"/>
      <c r="ETQ7178" s="111"/>
      <c r="ETR7178" s="111"/>
      <c r="ETS7178" s="111"/>
      <c r="ETT7178" s="111"/>
      <c r="ETU7178" s="111"/>
      <c r="ETV7178" s="111"/>
      <c r="ETW7178" s="111"/>
      <c r="ETX7178" s="111"/>
      <c r="ETY7178" s="111"/>
      <c r="ETZ7178" s="111"/>
      <c r="EUA7178" s="111"/>
      <c r="EUB7178" s="111"/>
      <c r="EUC7178" s="111"/>
      <c r="EUD7178" s="111"/>
      <c r="EUE7178" s="111"/>
      <c r="EUF7178" s="111"/>
      <c r="EUG7178" s="111"/>
      <c r="EUH7178" s="111"/>
      <c r="EUI7178" s="111"/>
      <c r="EUJ7178" s="111"/>
      <c r="EUK7178" s="111"/>
      <c r="EUL7178" s="111"/>
      <c r="EUM7178" s="111"/>
      <c r="EUN7178" s="111"/>
      <c r="EUO7178" s="111"/>
      <c r="EUP7178" s="111"/>
      <c r="EUQ7178" s="111"/>
      <c r="EUR7178" s="111"/>
      <c r="EUS7178" s="111"/>
      <c r="EUT7178" s="111"/>
      <c r="EUU7178" s="111"/>
      <c r="EUV7178" s="111"/>
      <c r="EUW7178" s="111"/>
      <c r="EUX7178" s="111"/>
      <c r="EUY7178" s="111"/>
      <c r="EUZ7178" s="111"/>
      <c r="EVA7178" s="111"/>
      <c r="EVB7178" s="111"/>
      <c r="EVC7178" s="111"/>
      <c r="EVD7178" s="111"/>
      <c r="EVE7178" s="111"/>
      <c r="EVF7178" s="111"/>
      <c r="EVG7178" s="111"/>
      <c r="EVH7178" s="111"/>
      <c r="EVI7178" s="111"/>
      <c r="EVJ7178" s="111"/>
      <c r="EVK7178" s="111"/>
      <c r="EVL7178" s="111"/>
      <c r="EVM7178" s="111"/>
      <c r="EVN7178" s="111"/>
      <c r="EVO7178" s="111"/>
      <c r="EVP7178" s="111"/>
      <c r="EVQ7178" s="111"/>
      <c r="EVR7178" s="111"/>
      <c r="EVS7178" s="111"/>
      <c r="EVT7178" s="111"/>
      <c r="EVU7178" s="111"/>
      <c r="EVV7178" s="111"/>
      <c r="EVW7178" s="111"/>
      <c r="EVX7178" s="111"/>
      <c r="EVY7178" s="111"/>
      <c r="EVZ7178" s="111"/>
      <c r="EWA7178" s="111"/>
      <c r="EWB7178" s="111"/>
      <c r="EWC7178" s="111"/>
      <c r="EWD7178" s="111"/>
      <c r="EWE7178" s="111"/>
      <c r="EWF7178" s="111"/>
      <c r="EWG7178" s="111"/>
      <c r="EWH7178" s="111"/>
      <c r="EWI7178" s="111"/>
      <c r="EWJ7178" s="111"/>
      <c r="EWK7178" s="111"/>
      <c r="EWL7178" s="111"/>
      <c r="EWM7178" s="111"/>
      <c r="EWN7178" s="111"/>
      <c r="EWO7178" s="111"/>
      <c r="EWP7178" s="111"/>
      <c r="EWQ7178" s="111"/>
      <c r="EWR7178" s="111"/>
      <c r="EWS7178" s="111"/>
      <c r="EWT7178" s="111"/>
      <c r="EWU7178" s="111"/>
      <c r="EWV7178" s="111"/>
      <c r="EWW7178" s="111"/>
      <c r="EWX7178" s="111"/>
      <c r="EWY7178" s="111"/>
      <c r="EWZ7178" s="111"/>
      <c r="EXA7178" s="111"/>
      <c r="EXB7178" s="111"/>
      <c r="EXC7178" s="111"/>
      <c r="EXD7178" s="111"/>
      <c r="EXE7178" s="111"/>
      <c r="EXF7178" s="111"/>
      <c r="EXG7178" s="111"/>
      <c r="EXH7178" s="111"/>
      <c r="EXI7178" s="111"/>
      <c r="EXJ7178" s="111"/>
      <c r="EXK7178" s="111"/>
      <c r="EXL7178" s="111"/>
      <c r="EXM7178" s="111"/>
      <c r="EXN7178" s="111"/>
      <c r="EXO7178" s="111"/>
      <c r="EXP7178" s="111"/>
      <c r="EXQ7178" s="111"/>
      <c r="EXR7178" s="111"/>
      <c r="EXS7178" s="111"/>
      <c r="EXT7178" s="111"/>
      <c r="EXU7178" s="111"/>
      <c r="EXV7178" s="111"/>
      <c r="EXW7178" s="111"/>
      <c r="EXX7178" s="111"/>
      <c r="EXY7178" s="111"/>
      <c r="EXZ7178" s="111"/>
      <c r="EYA7178" s="111"/>
      <c r="EYB7178" s="111"/>
      <c r="EYC7178" s="111"/>
      <c r="EYD7178" s="111"/>
      <c r="EYE7178" s="111"/>
      <c r="EYF7178" s="111"/>
      <c r="EYG7178" s="111"/>
      <c r="EYH7178" s="111"/>
      <c r="EYI7178" s="111"/>
      <c r="EYJ7178" s="111"/>
      <c r="EYK7178" s="111"/>
      <c r="EYL7178" s="111"/>
      <c r="EYM7178" s="111"/>
      <c r="EYN7178" s="111"/>
      <c r="EYO7178" s="111"/>
      <c r="EYP7178" s="111"/>
      <c r="EYQ7178" s="111"/>
      <c r="EYR7178" s="111"/>
      <c r="EYS7178" s="111"/>
      <c r="EYT7178" s="111"/>
      <c r="EYU7178" s="111"/>
      <c r="EYV7178" s="111"/>
      <c r="EYW7178" s="111"/>
      <c r="EYX7178" s="111"/>
      <c r="EYY7178" s="111"/>
      <c r="EYZ7178" s="111"/>
      <c r="EZA7178" s="111"/>
      <c r="EZB7178" s="111"/>
      <c r="EZC7178" s="111"/>
      <c r="EZD7178" s="111"/>
      <c r="EZE7178" s="111"/>
      <c r="EZF7178" s="111"/>
      <c r="EZG7178" s="111"/>
      <c r="EZH7178" s="111"/>
      <c r="EZI7178" s="111"/>
      <c r="EZJ7178" s="111"/>
      <c r="EZK7178" s="111"/>
      <c r="EZL7178" s="111"/>
      <c r="EZM7178" s="111"/>
      <c r="EZN7178" s="111"/>
      <c r="EZO7178" s="111"/>
      <c r="EZP7178" s="111"/>
      <c r="EZQ7178" s="111"/>
      <c r="EZR7178" s="111"/>
      <c r="EZS7178" s="111"/>
      <c r="EZT7178" s="111"/>
      <c r="EZU7178" s="111"/>
      <c r="EZV7178" s="111"/>
      <c r="EZW7178" s="111"/>
      <c r="EZX7178" s="111"/>
      <c r="EZY7178" s="111"/>
      <c r="EZZ7178" s="111"/>
      <c r="FAA7178" s="111"/>
      <c r="FAB7178" s="111"/>
      <c r="FAC7178" s="111"/>
      <c r="FAD7178" s="111"/>
      <c r="FAE7178" s="111"/>
      <c r="FAF7178" s="111"/>
      <c r="FAG7178" s="111"/>
      <c r="FAH7178" s="111"/>
      <c r="FAI7178" s="111"/>
      <c r="FAJ7178" s="111"/>
      <c r="FAK7178" s="111"/>
      <c r="FAL7178" s="111"/>
      <c r="FAM7178" s="111"/>
      <c r="FAN7178" s="111"/>
      <c r="FAO7178" s="111"/>
      <c r="FAP7178" s="111"/>
      <c r="FAQ7178" s="111"/>
      <c r="FAR7178" s="111"/>
      <c r="FAS7178" s="111"/>
      <c r="FAT7178" s="111"/>
      <c r="FAU7178" s="111"/>
      <c r="FAV7178" s="111"/>
      <c r="FAW7178" s="111"/>
      <c r="FAX7178" s="111"/>
      <c r="FAY7178" s="111"/>
      <c r="FAZ7178" s="111"/>
      <c r="FBA7178" s="111"/>
      <c r="FBB7178" s="111"/>
      <c r="FBC7178" s="111"/>
      <c r="FBD7178" s="111"/>
      <c r="FBE7178" s="111"/>
      <c r="FBF7178" s="111"/>
      <c r="FBG7178" s="111"/>
      <c r="FBH7178" s="111"/>
      <c r="FBI7178" s="111"/>
      <c r="FBJ7178" s="111"/>
      <c r="FBK7178" s="111"/>
      <c r="FBL7178" s="111"/>
      <c r="FBM7178" s="111"/>
      <c r="FBN7178" s="111"/>
      <c r="FBO7178" s="111"/>
      <c r="FBP7178" s="111"/>
      <c r="FBQ7178" s="111"/>
      <c r="FBR7178" s="111"/>
      <c r="FBS7178" s="111"/>
      <c r="FBT7178" s="111"/>
      <c r="FBU7178" s="111"/>
      <c r="FBV7178" s="111"/>
      <c r="FBW7178" s="111"/>
      <c r="FBX7178" s="111"/>
      <c r="FBY7178" s="111"/>
      <c r="FBZ7178" s="111"/>
      <c r="FCA7178" s="111"/>
      <c r="FCB7178" s="111"/>
      <c r="FCC7178" s="111"/>
      <c r="FCD7178" s="111"/>
      <c r="FCE7178" s="111"/>
      <c r="FCF7178" s="111"/>
      <c r="FCG7178" s="111"/>
      <c r="FCH7178" s="111"/>
      <c r="FCI7178" s="111"/>
      <c r="FCJ7178" s="111"/>
      <c r="FCK7178" s="111"/>
      <c r="FCL7178" s="111"/>
      <c r="FCM7178" s="111"/>
      <c r="FCN7178" s="111"/>
      <c r="FCO7178" s="111"/>
      <c r="FCP7178" s="111"/>
      <c r="FCQ7178" s="111"/>
      <c r="FCR7178" s="111"/>
      <c r="FCS7178" s="111"/>
      <c r="FCT7178" s="111"/>
      <c r="FCU7178" s="111"/>
      <c r="FCV7178" s="111"/>
      <c r="FCW7178" s="111"/>
      <c r="FCX7178" s="111"/>
      <c r="FCY7178" s="111"/>
      <c r="FCZ7178" s="111"/>
      <c r="FDA7178" s="111"/>
      <c r="FDB7178" s="111"/>
      <c r="FDC7178" s="111"/>
      <c r="FDD7178" s="111"/>
      <c r="FDE7178" s="111"/>
      <c r="FDF7178" s="111"/>
      <c r="FDG7178" s="111"/>
      <c r="FDH7178" s="111"/>
      <c r="FDI7178" s="111"/>
      <c r="FDJ7178" s="111"/>
      <c r="FDK7178" s="111"/>
      <c r="FDL7178" s="111"/>
      <c r="FDM7178" s="111"/>
      <c r="FDN7178" s="111"/>
      <c r="FDO7178" s="111"/>
      <c r="FDP7178" s="111"/>
      <c r="FDQ7178" s="111"/>
      <c r="FDR7178" s="111"/>
      <c r="FDS7178" s="111"/>
      <c r="FDT7178" s="111"/>
      <c r="FDU7178" s="111"/>
      <c r="FDV7178" s="111"/>
      <c r="FDW7178" s="111"/>
      <c r="FDX7178" s="111"/>
      <c r="FDY7178" s="111"/>
      <c r="FDZ7178" s="111"/>
      <c r="FEA7178" s="111"/>
      <c r="FEB7178" s="111"/>
      <c r="FEC7178" s="111"/>
      <c r="FED7178" s="111"/>
      <c r="FEE7178" s="111"/>
      <c r="FEF7178" s="111"/>
      <c r="FEG7178" s="111"/>
      <c r="FEH7178" s="111"/>
      <c r="FEI7178" s="111"/>
      <c r="FEJ7178" s="111"/>
      <c r="FEK7178" s="111"/>
      <c r="FEL7178" s="111"/>
      <c r="FEM7178" s="111"/>
      <c r="FEN7178" s="111"/>
      <c r="FEO7178" s="111"/>
      <c r="FEP7178" s="111"/>
      <c r="FEQ7178" s="111"/>
      <c r="FER7178" s="111"/>
      <c r="FES7178" s="111"/>
      <c r="FET7178" s="111"/>
      <c r="FEU7178" s="111"/>
      <c r="FEV7178" s="111"/>
      <c r="FEW7178" s="111"/>
      <c r="FEX7178" s="111"/>
      <c r="FEY7178" s="111"/>
      <c r="FEZ7178" s="111"/>
      <c r="FFA7178" s="111"/>
      <c r="FFB7178" s="111"/>
      <c r="FFC7178" s="111"/>
      <c r="FFD7178" s="111"/>
      <c r="FFE7178" s="111"/>
      <c r="FFF7178" s="111"/>
      <c r="FFG7178" s="111"/>
      <c r="FFH7178" s="111"/>
      <c r="FFI7178" s="111"/>
      <c r="FFJ7178" s="111"/>
      <c r="FFK7178" s="111"/>
      <c r="FFL7178" s="111"/>
      <c r="FFM7178" s="111"/>
      <c r="FFN7178" s="111"/>
      <c r="FFO7178" s="111"/>
      <c r="FFP7178" s="111"/>
      <c r="FFQ7178" s="111"/>
      <c r="FFR7178" s="111"/>
      <c r="FFS7178" s="111"/>
      <c r="FFT7178" s="111"/>
      <c r="FFU7178" s="111"/>
      <c r="FFV7178" s="111"/>
      <c r="FFW7178" s="111"/>
      <c r="FFX7178" s="111"/>
      <c r="FFY7178" s="111"/>
      <c r="FFZ7178" s="111"/>
      <c r="FGA7178" s="111"/>
      <c r="FGB7178" s="111"/>
      <c r="FGC7178" s="111"/>
      <c r="FGD7178" s="111"/>
      <c r="FGE7178" s="111"/>
      <c r="FGF7178" s="111"/>
      <c r="FGG7178" s="111"/>
      <c r="FGH7178" s="111"/>
      <c r="FGI7178" s="111"/>
      <c r="FGJ7178" s="111"/>
      <c r="FGK7178" s="111"/>
      <c r="FGL7178" s="111"/>
      <c r="FGM7178" s="111"/>
      <c r="FGN7178" s="111"/>
      <c r="FGO7178" s="111"/>
      <c r="FGP7178" s="111"/>
      <c r="FGQ7178" s="111"/>
      <c r="FGR7178" s="111"/>
      <c r="FGS7178" s="111"/>
      <c r="FGT7178" s="111"/>
      <c r="FGU7178" s="111"/>
      <c r="FGV7178" s="111"/>
      <c r="FGW7178" s="111"/>
      <c r="FGX7178" s="111"/>
      <c r="FGY7178" s="111"/>
      <c r="FGZ7178" s="111"/>
      <c r="FHA7178" s="111"/>
      <c r="FHB7178" s="111"/>
      <c r="FHC7178" s="111"/>
      <c r="FHD7178" s="111"/>
      <c r="FHE7178" s="111"/>
      <c r="FHF7178" s="111"/>
      <c r="FHG7178" s="111"/>
      <c r="FHH7178" s="111"/>
      <c r="FHI7178" s="111"/>
      <c r="FHJ7178" s="111"/>
      <c r="FHK7178" s="111"/>
      <c r="FHL7178" s="111"/>
      <c r="FHM7178" s="111"/>
      <c r="FHN7178" s="111"/>
      <c r="FHO7178" s="111"/>
      <c r="FHP7178" s="111"/>
      <c r="FHQ7178" s="111"/>
      <c r="FHR7178" s="111"/>
      <c r="FHS7178" s="111"/>
      <c r="FHT7178" s="111"/>
      <c r="FHU7178" s="111"/>
      <c r="FHV7178" s="111"/>
      <c r="FHW7178" s="111"/>
      <c r="FHX7178" s="111"/>
      <c r="FHY7178" s="111"/>
      <c r="FHZ7178" s="111"/>
      <c r="FIA7178" s="111"/>
      <c r="FIB7178" s="111"/>
      <c r="FIC7178" s="111"/>
      <c r="FID7178" s="111"/>
      <c r="FIE7178" s="111"/>
      <c r="FIF7178" s="111"/>
      <c r="FIG7178" s="111"/>
      <c r="FIH7178" s="111"/>
      <c r="FII7178" s="111"/>
      <c r="FIJ7178" s="111"/>
      <c r="FIK7178" s="111"/>
      <c r="FIL7178" s="111"/>
      <c r="FIM7178" s="111"/>
      <c r="FIN7178" s="111"/>
      <c r="FIO7178" s="111"/>
      <c r="FIP7178" s="111"/>
      <c r="FIQ7178" s="111"/>
      <c r="FIR7178" s="111"/>
      <c r="FIS7178" s="111"/>
      <c r="FIT7178" s="111"/>
      <c r="FIU7178" s="111"/>
      <c r="FIV7178" s="111"/>
      <c r="FIW7178" s="111"/>
      <c r="FIX7178" s="111"/>
      <c r="FIY7178" s="111"/>
      <c r="FIZ7178" s="111"/>
      <c r="FJA7178" s="111"/>
      <c r="FJB7178" s="111"/>
      <c r="FJC7178" s="111"/>
      <c r="FJD7178" s="111"/>
      <c r="FJE7178" s="111"/>
      <c r="FJF7178" s="111"/>
      <c r="FJG7178" s="111"/>
      <c r="FJH7178" s="111"/>
      <c r="FJI7178" s="111"/>
      <c r="FJJ7178" s="111"/>
      <c r="FJK7178" s="111"/>
      <c r="FJL7178" s="111"/>
      <c r="FJM7178" s="111"/>
      <c r="FJN7178" s="111"/>
      <c r="FJO7178" s="111"/>
      <c r="FJP7178" s="111"/>
      <c r="FJQ7178" s="111"/>
      <c r="FJR7178" s="111"/>
      <c r="FJS7178" s="111"/>
      <c r="FJT7178" s="111"/>
      <c r="FJU7178" s="111"/>
      <c r="FJV7178" s="111"/>
      <c r="FJW7178" s="111"/>
      <c r="FJX7178" s="111"/>
      <c r="FJY7178" s="111"/>
      <c r="FJZ7178" s="111"/>
      <c r="FKA7178" s="111"/>
      <c r="FKB7178" s="111"/>
      <c r="FKC7178" s="111"/>
      <c r="FKD7178" s="111"/>
      <c r="FKE7178" s="111"/>
      <c r="FKF7178" s="111"/>
      <c r="FKG7178" s="111"/>
      <c r="FKH7178" s="111"/>
      <c r="FKI7178" s="111"/>
      <c r="FKJ7178" s="111"/>
      <c r="FKK7178" s="111"/>
      <c r="FKL7178" s="111"/>
      <c r="FKM7178" s="111"/>
      <c r="FKN7178" s="111"/>
      <c r="FKO7178" s="111"/>
      <c r="FKP7178" s="111"/>
      <c r="FKQ7178" s="111"/>
      <c r="FKR7178" s="111"/>
      <c r="FKS7178" s="111"/>
      <c r="FKT7178" s="111"/>
      <c r="FKU7178" s="111"/>
      <c r="FKV7178" s="111"/>
      <c r="FKW7178" s="111"/>
      <c r="FKX7178" s="111"/>
      <c r="FKY7178" s="111"/>
      <c r="FKZ7178" s="111"/>
      <c r="FLA7178" s="111"/>
      <c r="FLB7178" s="111"/>
      <c r="FLC7178" s="111"/>
      <c r="FLD7178" s="111"/>
      <c r="FLE7178" s="111"/>
      <c r="FLF7178" s="111"/>
      <c r="FLG7178" s="111"/>
      <c r="FLH7178" s="111"/>
      <c r="FLI7178" s="111"/>
      <c r="FLJ7178" s="111"/>
      <c r="FLK7178" s="111"/>
      <c r="FLL7178" s="111"/>
      <c r="FLM7178" s="111"/>
      <c r="FLN7178" s="111"/>
      <c r="FLO7178" s="111"/>
      <c r="FLP7178" s="111"/>
      <c r="FLQ7178" s="111"/>
      <c r="FLR7178" s="111"/>
      <c r="FLS7178" s="111"/>
      <c r="FLT7178" s="111"/>
      <c r="FLU7178" s="111"/>
      <c r="FLV7178" s="111"/>
      <c r="FLW7178" s="111"/>
      <c r="FLX7178" s="111"/>
      <c r="FLY7178" s="111"/>
      <c r="FLZ7178" s="111"/>
      <c r="FMA7178" s="111"/>
      <c r="FMB7178" s="111"/>
      <c r="FMC7178" s="111"/>
      <c r="FMD7178" s="111"/>
      <c r="FME7178" s="111"/>
      <c r="FMF7178" s="111"/>
      <c r="FMG7178" s="111"/>
      <c r="FMH7178" s="111"/>
      <c r="FMI7178" s="111"/>
      <c r="FMJ7178" s="111"/>
      <c r="FMK7178" s="111"/>
      <c r="FML7178" s="111"/>
      <c r="FMM7178" s="111"/>
      <c r="FMN7178" s="111"/>
      <c r="FMO7178" s="111"/>
      <c r="FMP7178" s="111"/>
      <c r="FMQ7178" s="111"/>
      <c r="FMR7178" s="111"/>
      <c r="FMS7178" s="111"/>
      <c r="FMT7178" s="111"/>
      <c r="FMU7178" s="111"/>
      <c r="FMV7178" s="111"/>
      <c r="FMW7178" s="111"/>
      <c r="FMX7178" s="111"/>
      <c r="FMY7178" s="111"/>
      <c r="FMZ7178" s="111"/>
      <c r="FNA7178" s="111"/>
      <c r="FNB7178" s="111"/>
      <c r="FNC7178" s="111"/>
      <c r="FND7178" s="111"/>
      <c r="FNE7178" s="111"/>
      <c r="FNF7178" s="111"/>
      <c r="FNG7178" s="111"/>
      <c r="FNH7178" s="111"/>
      <c r="FNI7178" s="111"/>
      <c r="FNJ7178" s="111"/>
      <c r="FNK7178" s="111"/>
      <c r="FNL7178" s="111"/>
      <c r="FNM7178" s="111"/>
      <c r="FNN7178" s="111"/>
      <c r="FNO7178" s="111"/>
      <c r="FNP7178" s="111"/>
      <c r="FNQ7178" s="111"/>
      <c r="FNR7178" s="111"/>
      <c r="FNS7178" s="111"/>
      <c r="FNT7178" s="111"/>
      <c r="FNU7178" s="111"/>
      <c r="FNV7178" s="111"/>
      <c r="FNW7178" s="111"/>
      <c r="FNX7178" s="111"/>
      <c r="FNY7178" s="111"/>
      <c r="FNZ7178" s="111"/>
      <c r="FOA7178" s="111"/>
      <c r="FOB7178" s="111"/>
      <c r="FOC7178" s="111"/>
      <c r="FOD7178" s="111"/>
      <c r="FOE7178" s="111"/>
      <c r="FOF7178" s="111"/>
      <c r="FOG7178" s="111"/>
      <c r="FOH7178" s="111"/>
      <c r="FOI7178" s="111"/>
      <c r="FOJ7178" s="111"/>
      <c r="FOK7178" s="111"/>
      <c r="FOL7178" s="111"/>
      <c r="FOM7178" s="111"/>
      <c r="FON7178" s="111"/>
      <c r="FOO7178" s="111"/>
      <c r="FOP7178" s="111"/>
      <c r="FOQ7178" s="111"/>
      <c r="FOR7178" s="111"/>
      <c r="FOS7178" s="111"/>
      <c r="FOT7178" s="111"/>
      <c r="FOU7178" s="111"/>
      <c r="FOV7178" s="111"/>
      <c r="FOW7178" s="111"/>
      <c r="FOX7178" s="111"/>
      <c r="FOY7178" s="111"/>
      <c r="FOZ7178" s="111"/>
      <c r="FPA7178" s="111"/>
      <c r="FPB7178" s="111"/>
      <c r="FPC7178" s="111"/>
      <c r="FPD7178" s="111"/>
      <c r="FPE7178" s="111"/>
      <c r="FPF7178" s="111"/>
      <c r="FPG7178" s="111"/>
      <c r="FPH7178" s="111"/>
      <c r="FPI7178" s="111"/>
      <c r="FPJ7178" s="111"/>
      <c r="FPK7178" s="111"/>
      <c r="FPL7178" s="111"/>
      <c r="FPM7178" s="111"/>
      <c r="FPN7178" s="111"/>
      <c r="FPO7178" s="111"/>
      <c r="FPP7178" s="111"/>
      <c r="FPQ7178" s="111"/>
      <c r="FPR7178" s="111"/>
      <c r="FPS7178" s="111"/>
      <c r="FPT7178" s="111"/>
      <c r="FPU7178" s="111"/>
      <c r="FPV7178" s="111"/>
      <c r="FPW7178" s="111"/>
      <c r="FPX7178" s="111"/>
      <c r="FPY7178" s="111"/>
      <c r="FPZ7178" s="111"/>
      <c r="FQA7178" s="111"/>
      <c r="FQB7178" s="111"/>
      <c r="FQC7178" s="111"/>
      <c r="FQD7178" s="111"/>
      <c r="FQE7178" s="111"/>
      <c r="FQF7178" s="111"/>
      <c r="FQG7178" s="111"/>
      <c r="FQH7178" s="111"/>
      <c r="FQI7178" s="111"/>
      <c r="FQJ7178" s="111"/>
      <c r="FQK7178" s="111"/>
      <c r="FQL7178" s="111"/>
      <c r="FQM7178" s="111"/>
      <c r="FQN7178" s="111"/>
      <c r="FQO7178" s="111"/>
      <c r="FQP7178" s="111"/>
      <c r="FQQ7178" s="111"/>
      <c r="FQR7178" s="111"/>
      <c r="FQS7178" s="111"/>
      <c r="FQT7178" s="111"/>
      <c r="FQU7178" s="111"/>
      <c r="FQV7178" s="111"/>
      <c r="FQW7178" s="111"/>
      <c r="FQX7178" s="111"/>
      <c r="FQY7178" s="111"/>
      <c r="FQZ7178" s="111"/>
      <c r="FRA7178" s="111"/>
      <c r="FRB7178" s="111"/>
      <c r="FRC7178" s="111"/>
      <c r="FRD7178" s="111"/>
      <c r="FRE7178" s="111"/>
      <c r="FRF7178" s="111"/>
      <c r="FRG7178" s="111"/>
      <c r="FRH7178" s="111"/>
      <c r="FRI7178" s="111"/>
      <c r="FRJ7178" s="111"/>
      <c r="FRK7178" s="111"/>
      <c r="FRL7178" s="111"/>
      <c r="FRM7178" s="111"/>
      <c r="FRN7178" s="111"/>
      <c r="FRO7178" s="111"/>
      <c r="FRP7178" s="111"/>
      <c r="FRQ7178" s="111"/>
      <c r="FRR7178" s="111"/>
      <c r="FRS7178" s="111"/>
      <c r="FRT7178" s="111"/>
      <c r="FRU7178" s="111"/>
      <c r="FRV7178" s="111"/>
      <c r="FRW7178" s="111"/>
      <c r="FRX7178" s="111"/>
      <c r="FRY7178" s="111"/>
      <c r="FRZ7178" s="111"/>
      <c r="FSA7178" s="111"/>
      <c r="FSB7178" s="111"/>
      <c r="FSC7178" s="111"/>
      <c r="FSD7178" s="111"/>
      <c r="FSE7178" s="111"/>
      <c r="FSF7178" s="111"/>
      <c r="FSG7178" s="111"/>
      <c r="FSH7178" s="111"/>
      <c r="FSI7178" s="111"/>
      <c r="FSJ7178" s="111"/>
      <c r="FSK7178" s="111"/>
      <c r="FSL7178" s="111"/>
      <c r="FSM7178" s="111"/>
      <c r="FSN7178" s="111"/>
      <c r="FSO7178" s="111"/>
      <c r="FSP7178" s="111"/>
      <c r="FSQ7178" s="111"/>
      <c r="FSR7178" s="111"/>
      <c r="FSS7178" s="111"/>
      <c r="FST7178" s="111"/>
      <c r="FSU7178" s="111"/>
      <c r="FSV7178" s="111"/>
      <c r="FSW7178" s="111"/>
      <c r="FSX7178" s="111"/>
      <c r="FSY7178" s="111"/>
      <c r="FSZ7178" s="111"/>
      <c r="FTA7178" s="111"/>
      <c r="FTB7178" s="111"/>
      <c r="FTC7178" s="111"/>
      <c r="FTD7178" s="111"/>
      <c r="FTE7178" s="111"/>
      <c r="FTF7178" s="111"/>
      <c r="FTG7178" s="111"/>
      <c r="FTH7178" s="111"/>
      <c r="FTI7178" s="111"/>
      <c r="FTJ7178" s="111"/>
      <c r="FTK7178" s="111"/>
      <c r="FTL7178" s="111"/>
      <c r="FTM7178" s="111"/>
      <c r="FTN7178" s="111"/>
      <c r="FTO7178" s="111"/>
      <c r="FTP7178" s="111"/>
      <c r="FTQ7178" s="111"/>
      <c r="FTR7178" s="111"/>
      <c r="FTS7178" s="111"/>
      <c r="FTT7178" s="111"/>
      <c r="FTU7178" s="111"/>
      <c r="FTV7178" s="111"/>
      <c r="FTW7178" s="111"/>
      <c r="FTX7178" s="111"/>
      <c r="FTY7178" s="111"/>
      <c r="FTZ7178" s="111"/>
      <c r="FUA7178" s="111"/>
      <c r="FUB7178" s="111"/>
      <c r="FUC7178" s="111"/>
      <c r="FUD7178" s="111"/>
      <c r="FUE7178" s="111"/>
      <c r="FUF7178" s="111"/>
      <c r="FUG7178" s="111"/>
      <c r="FUH7178" s="111"/>
      <c r="FUI7178" s="111"/>
      <c r="FUJ7178" s="111"/>
      <c r="FUK7178" s="111"/>
      <c r="FUL7178" s="111"/>
      <c r="FUM7178" s="111"/>
      <c r="FUN7178" s="111"/>
      <c r="FUO7178" s="111"/>
      <c r="FUP7178" s="111"/>
      <c r="FUQ7178" s="111"/>
      <c r="FUR7178" s="111"/>
      <c r="FUS7178" s="111"/>
      <c r="FUT7178" s="111"/>
      <c r="FUU7178" s="111"/>
      <c r="FUV7178" s="111"/>
      <c r="FUW7178" s="111"/>
      <c r="FUX7178" s="111"/>
      <c r="FUY7178" s="111"/>
      <c r="FUZ7178" s="111"/>
      <c r="FVA7178" s="111"/>
      <c r="FVB7178" s="111"/>
      <c r="FVC7178" s="111"/>
      <c r="FVD7178" s="111"/>
      <c r="FVE7178" s="111"/>
      <c r="FVF7178" s="111"/>
      <c r="FVG7178" s="111"/>
      <c r="FVH7178" s="111"/>
      <c r="FVI7178" s="111"/>
      <c r="FVJ7178" s="111"/>
      <c r="FVK7178" s="111"/>
      <c r="FVL7178" s="111"/>
      <c r="FVM7178" s="111"/>
      <c r="FVN7178" s="111"/>
      <c r="FVO7178" s="111"/>
      <c r="FVP7178" s="111"/>
      <c r="FVQ7178" s="111"/>
      <c r="FVR7178" s="111"/>
      <c r="FVS7178" s="111"/>
      <c r="FVT7178" s="111"/>
      <c r="FVU7178" s="111"/>
      <c r="FVV7178" s="111"/>
      <c r="FVW7178" s="111"/>
      <c r="FVX7178" s="111"/>
      <c r="FVY7178" s="111"/>
      <c r="FVZ7178" s="111"/>
      <c r="FWA7178" s="111"/>
      <c r="FWB7178" s="111"/>
      <c r="FWC7178" s="111"/>
      <c r="FWD7178" s="111"/>
      <c r="FWE7178" s="111"/>
      <c r="FWF7178" s="111"/>
      <c r="FWG7178" s="111"/>
      <c r="FWH7178" s="111"/>
      <c r="FWI7178" s="111"/>
      <c r="FWJ7178" s="111"/>
      <c r="FWK7178" s="111"/>
      <c r="FWL7178" s="111"/>
      <c r="FWM7178" s="111"/>
      <c r="FWN7178" s="111"/>
      <c r="FWO7178" s="111"/>
      <c r="FWP7178" s="111"/>
      <c r="FWQ7178" s="111"/>
      <c r="FWR7178" s="111"/>
      <c r="FWS7178" s="111"/>
      <c r="FWT7178" s="111"/>
      <c r="FWU7178" s="111"/>
      <c r="FWV7178" s="111"/>
      <c r="FWW7178" s="111"/>
      <c r="FWX7178" s="111"/>
      <c r="FWY7178" s="111"/>
      <c r="FWZ7178" s="111"/>
      <c r="FXA7178" s="111"/>
      <c r="FXB7178" s="111"/>
      <c r="FXC7178" s="111"/>
      <c r="FXD7178" s="111"/>
      <c r="FXE7178" s="111"/>
      <c r="FXF7178" s="111"/>
      <c r="FXG7178" s="111"/>
      <c r="FXH7178" s="111"/>
      <c r="FXI7178" s="111"/>
      <c r="FXJ7178" s="111"/>
      <c r="FXK7178" s="111"/>
      <c r="FXL7178" s="111"/>
      <c r="FXM7178" s="111"/>
      <c r="FXN7178" s="111"/>
      <c r="FXO7178" s="111"/>
      <c r="FXP7178" s="111"/>
      <c r="FXQ7178" s="111"/>
      <c r="FXR7178" s="111"/>
      <c r="FXS7178" s="111"/>
      <c r="FXT7178" s="111"/>
      <c r="FXU7178" s="111"/>
      <c r="FXV7178" s="111"/>
      <c r="FXW7178" s="111"/>
      <c r="FXX7178" s="111"/>
      <c r="FXY7178" s="111"/>
      <c r="FXZ7178" s="111"/>
      <c r="FYA7178" s="111"/>
      <c r="FYB7178" s="111"/>
      <c r="FYC7178" s="111"/>
      <c r="FYD7178" s="111"/>
      <c r="FYE7178" s="111"/>
      <c r="FYF7178" s="111"/>
      <c r="FYG7178" s="111"/>
      <c r="FYH7178" s="111"/>
      <c r="FYI7178" s="111"/>
      <c r="FYJ7178" s="111"/>
      <c r="FYK7178" s="111"/>
      <c r="FYL7178" s="111"/>
      <c r="FYM7178" s="111"/>
      <c r="FYN7178" s="111"/>
      <c r="FYO7178" s="111"/>
      <c r="FYP7178" s="111"/>
      <c r="FYQ7178" s="111"/>
      <c r="FYR7178" s="111"/>
      <c r="FYS7178" s="111"/>
      <c r="FYT7178" s="111"/>
      <c r="FYU7178" s="111"/>
      <c r="FYV7178" s="111"/>
      <c r="FYW7178" s="111"/>
      <c r="FYX7178" s="111"/>
      <c r="FYY7178" s="111"/>
      <c r="FYZ7178" s="111"/>
      <c r="FZA7178" s="111"/>
      <c r="FZB7178" s="111"/>
      <c r="FZC7178" s="111"/>
      <c r="FZD7178" s="111"/>
      <c r="FZE7178" s="111"/>
      <c r="FZF7178" s="111"/>
      <c r="FZG7178" s="111"/>
      <c r="FZH7178" s="111"/>
      <c r="FZI7178" s="111"/>
      <c r="FZJ7178" s="111"/>
      <c r="FZK7178" s="111"/>
      <c r="FZL7178" s="111"/>
      <c r="FZM7178" s="111"/>
      <c r="FZN7178" s="111"/>
      <c r="FZO7178" s="111"/>
      <c r="FZP7178" s="111"/>
      <c r="FZQ7178" s="111"/>
      <c r="FZR7178" s="111"/>
      <c r="FZS7178" s="111"/>
      <c r="FZT7178" s="111"/>
      <c r="FZU7178" s="111"/>
      <c r="FZV7178" s="111"/>
      <c r="FZW7178" s="111"/>
      <c r="FZX7178" s="111"/>
      <c r="FZY7178" s="111"/>
      <c r="FZZ7178" s="111"/>
      <c r="GAA7178" s="111"/>
      <c r="GAB7178" s="111"/>
      <c r="GAC7178" s="111"/>
      <c r="GAD7178" s="111"/>
      <c r="GAE7178" s="111"/>
      <c r="GAF7178" s="111"/>
      <c r="GAG7178" s="111"/>
      <c r="GAH7178" s="111"/>
      <c r="GAI7178" s="111"/>
      <c r="GAJ7178" s="111"/>
      <c r="GAK7178" s="111"/>
      <c r="GAL7178" s="111"/>
      <c r="GAM7178" s="111"/>
      <c r="GAN7178" s="111"/>
      <c r="GAO7178" s="111"/>
      <c r="GAP7178" s="111"/>
      <c r="GAQ7178" s="111"/>
      <c r="GAR7178" s="111"/>
      <c r="GAS7178" s="111"/>
      <c r="GAT7178" s="111"/>
      <c r="GAU7178" s="111"/>
      <c r="GAV7178" s="111"/>
      <c r="GAW7178" s="111"/>
      <c r="GAX7178" s="111"/>
      <c r="GAY7178" s="111"/>
      <c r="GAZ7178" s="111"/>
      <c r="GBA7178" s="111"/>
      <c r="GBB7178" s="111"/>
      <c r="GBC7178" s="111"/>
      <c r="GBD7178" s="111"/>
      <c r="GBE7178" s="111"/>
      <c r="GBF7178" s="111"/>
      <c r="GBG7178" s="111"/>
      <c r="GBH7178" s="111"/>
      <c r="GBI7178" s="111"/>
      <c r="GBJ7178" s="111"/>
      <c r="GBK7178" s="111"/>
      <c r="GBL7178" s="111"/>
      <c r="GBM7178" s="111"/>
      <c r="GBN7178" s="111"/>
      <c r="GBO7178" s="111"/>
      <c r="GBP7178" s="111"/>
      <c r="GBQ7178" s="111"/>
      <c r="GBR7178" s="111"/>
      <c r="GBS7178" s="111"/>
      <c r="GBT7178" s="111"/>
      <c r="GBU7178" s="111"/>
      <c r="GBV7178" s="111"/>
      <c r="GBW7178" s="111"/>
      <c r="GBX7178" s="111"/>
      <c r="GBY7178" s="111"/>
      <c r="GBZ7178" s="111"/>
      <c r="GCA7178" s="111"/>
      <c r="GCB7178" s="111"/>
      <c r="GCC7178" s="111"/>
      <c r="GCD7178" s="111"/>
      <c r="GCE7178" s="111"/>
      <c r="GCF7178" s="111"/>
      <c r="GCG7178" s="111"/>
      <c r="GCH7178" s="111"/>
      <c r="GCI7178" s="111"/>
      <c r="GCJ7178" s="111"/>
      <c r="GCK7178" s="111"/>
      <c r="GCL7178" s="111"/>
      <c r="GCM7178" s="111"/>
      <c r="GCN7178" s="111"/>
      <c r="GCO7178" s="111"/>
      <c r="GCP7178" s="111"/>
      <c r="GCQ7178" s="111"/>
      <c r="GCR7178" s="111"/>
      <c r="GCS7178" s="111"/>
      <c r="GCT7178" s="111"/>
      <c r="GCU7178" s="111"/>
      <c r="GCV7178" s="111"/>
      <c r="GCW7178" s="111"/>
      <c r="GCX7178" s="111"/>
      <c r="GCY7178" s="111"/>
      <c r="GCZ7178" s="111"/>
      <c r="GDA7178" s="111"/>
      <c r="GDB7178" s="111"/>
      <c r="GDC7178" s="111"/>
      <c r="GDD7178" s="111"/>
      <c r="GDE7178" s="111"/>
      <c r="GDF7178" s="111"/>
      <c r="GDG7178" s="111"/>
      <c r="GDH7178" s="111"/>
      <c r="GDI7178" s="111"/>
      <c r="GDJ7178" s="111"/>
      <c r="GDK7178" s="111"/>
      <c r="GDL7178" s="111"/>
      <c r="GDM7178" s="111"/>
      <c r="GDN7178" s="111"/>
      <c r="GDO7178" s="111"/>
      <c r="GDP7178" s="111"/>
      <c r="GDQ7178" s="111"/>
      <c r="GDR7178" s="111"/>
      <c r="GDS7178" s="111"/>
      <c r="GDT7178" s="111"/>
      <c r="GDU7178" s="111"/>
      <c r="GDV7178" s="111"/>
      <c r="GDW7178" s="111"/>
      <c r="GDX7178" s="111"/>
      <c r="GDY7178" s="111"/>
      <c r="GDZ7178" s="111"/>
      <c r="GEA7178" s="111"/>
      <c r="GEB7178" s="111"/>
      <c r="GEC7178" s="111"/>
      <c r="GED7178" s="111"/>
      <c r="GEE7178" s="111"/>
      <c r="GEF7178" s="111"/>
      <c r="GEG7178" s="111"/>
      <c r="GEH7178" s="111"/>
      <c r="GEI7178" s="111"/>
      <c r="GEJ7178" s="111"/>
      <c r="GEK7178" s="111"/>
      <c r="GEL7178" s="111"/>
      <c r="GEM7178" s="111"/>
      <c r="GEN7178" s="111"/>
      <c r="GEO7178" s="111"/>
      <c r="GEP7178" s="111"/>
      <c r="GEQ7178" s="111"/>
      <c r="GER7178" s="111"/>
      <c r="GES7178" s="111"/>
      <c r="GET7178" s="111"/>
      <c r="GEU7178" s="111"/>
      <c r="GEV7178" s="111"/>
      <c r="GEW7178" s="111"/>
      <c r="GEX7178" s="111"/>
      <c r="GEY7178" s="111"/>
      <c r="GEZ7178" s="111"/>
      <c r="GFA7178" s="111"/>
      <c r="GFB7178" s="111"/>
      <c r="GFC7178" s="111"/>
      <c r="GFD7178" s="111"/>
      <c r="GFE7178" s="111"/>
      <c r="GFF7178" s="111"/>
      <c r="GFG7178" s="111"/>
      <c r="GFH7178" s="111"/>
      <c r="GFI7178" s="111"/>
      <c r="GFJ7178" s="111"/>
      <c r="GFK7178" s="111"/>
      <c r="GFL7178" s="111"/>
      <c r="GFM7178" s="111"/>
      <c r="GFN7178" s="111"/>
      <c r="GFO7178" s="111"/>
      <c r="GFP7178" s="111"/>
      <c r="GFQ7178" s="111"/>
      <c r="GFR7178" s="111"/>
      <c r="GFS7178" s="111"/>
      <c r="GFT7178" s="111"/>
      <c r="GFU7178" s="111"/>
      <c r="GFV7178" s="111"/>
      <c r="GFW7178" s="111"/>
      <c r="GFX7178" s="111"/>
      <c r="GFY7178" s="111"/>
      <c r="GFZ7178" s="111"/>
      <c r="GGA7178" s="111"/>
      <c r="GGB7178" s="111"/>
      <c r="GGC7178" s="111"/>
      <c r="GGD7178" s="111"/>
      <c r="GGE7178" s="111"/>
      <c r="GGF7178" s="111"/>
      <c r="GGG7178" s="111"/>
      <c r="GGH7178" s="111"/>
      <c r="GGI7178" s="111"/>
      <c r="GGJ7178" s="111"/>
      <c r="GGK7178" s="111"/>
      <c r="GGL7178" s="111"/>
      <c r="GGM7178" s="111"/>
      <c r="GGN7178" s="111"/>
      <c r="GGO7178" s="111"/>
      <c r="GGP7178" s="111"/>
      <c r="GGQ7178" s="111"/>
      <c r="GGR7178" s="111"/>
      <c r="GGS7178" s="111"/>
      <c r="GGT7178" s="111"/>
      <c r="GGU7178" s="111"/>
      <c r="GGV7178" s="111"/>
      <c r="GGW7178" s="111"/>
      <c r="GGX7178" s="111"/>
      <c r="GGY7178" s="111"/>
      <c r="GGZ7178" s="111"/>
      <c r="GHA7178" s="111"/>
      <c r="GHB7178" s="111"/>
      <c r="GHC7178" s="111"/>
      <c r="GHD7178" s="111"/>
      <c r="GHE7178" s="111"/>
      <c r="GHF7178" s="111"/>
      <c r="GHG7178" s="111"/>
      <c r="GHH7178" s="111"/>
      <c r="GHI7178" s="111"/>
      <c r="GHJ7178" s="111"/>
      <c r="GHK7178" s="111"/>
      <c r="GHL7178" s="111"/>
      <c r="GHM7178" s="111"/>
      <c r="GHN7178" s="111"/>
      <c r="GHO7178" s="111"/>
      <c r="GHP7178" s="111"/>
      <c r="GHQ7178" s="111"/>
      <c r="GHR7178" s="111"/>
      <c r="GHS7178" s="111"/>
      <c r="GHT7178" s="111"/>
      <c r="GHU7178" s="111"/>
      <c r="GHV7178" s="111"/>
      <c r="GHW7178" s="111"/>
      <c r="GHX7178" s="111"/>
      <c r="GHY7178" s="111"/>
      <c r="GHZ7178" s="111"/>
      <c r="GIA7178" s="111"/>
      <c r="GIB7178" s="111"/>
      <c r="GIC7178" s="111"/>
      <c r="GID7178" s="111"/>
      <c r="GIE7178" s="111"/>
      <c r="GIF7178" s="111"/>
      <c r="GIG7178" s="111"/>
      <c r="GIH7178" s="111"/>
      <c r="GII7178" s="111"/>
      <c r="GIJ7178" s="111"/>
      <c r="GIK7178" s="111"/>
      <c r="GIL7178" s="111"/>
      <c r="GIM7178" s="111"/>
      <c r="GIN7178" s="111"/>
      <c r="GIO7178" s="111"/>
      <c r="GIP7178" s="111"/>
      <c r="GIQ7178" s="111"/>
      <c r="GIR7178" s="111"/>
      <c r="GIS7178" s="111"/>
      <c r="GIT7178" s="111"/>
      <c r="GIU7178" s="111"/>
      <c r="GIV7178" s="111"/>
      <c r="GIW7178" s="111"/>
      <c r="GIX7178" s="111"/>
      <c r="GIY7178" s="111"/>
      <c r="GIZ7178" s="111"/>
      <c r="GJA7178" s="111"/>
      <c r="GJB7178" s="111"/>
      <c r="GJC7178" s="111"/>
      <c r="GJD7178" s="111"/>
      <c r="GJE7178" s="111"/>
      <c r="GJF7178" s="111"/>
      <c r="GJG7178" s="111"/>
      <c r="GJH7178" s="111"/>
      <c r="GJI7178" s="111"/>
      <c r="GJJ7178" s="111"/>
      <c r="GJK7178" s="111"/>
      <c r="GJL7178" s="111"/>
      <c r="GJM7178" s="111"/>
      <c r="GJN7178" s="111"/>
      <c r="GJO7178" s="111"/>
      <c r="GJP7178" s="111"/>
      <c r="GJQ7178" s="111"/>
      <c r="GJR7178" s="111"/>
      <c r="GJS7178" s="111"/>
      <c r="GJT7178" s="111"/>
      <c r="GJU7178" s="111"/>
      <c r="GJV7178" s="111"/>
      <c r="GJW7178" s="111"/>
      <c r="GJX7178" s="111"/>
      <c r="GJY7178" s="111"/>
      <c r="GJZ7178" s="111"/>
      <c r="GKA7178" s="111"/>
      <c r="GKB7178" s="111"/>
      <c r="GKC7178" s="111"/>
      <c r="GKD7178" s="111"/>
      <c r="GKE7178" s="111"/>
      <c r="GKF7178" s="111"/>
      <c r="GKG7178" s="111"/>
      <c r="GKH7178" s="111"/>
      <c r="GKI7178" s="111"/>
      <c r="GKJ7178" s="111"/>
      <c r="GKK7178" s="111"/>
      <c r="GKL7178" s="111"/>
      <c r="GKM7178" s="111"/>
      <c r="GKN7178" s="111"/>
      <c r="GKO7178" s="111"/>
      <c r="GKP7178" s="111"/>
      <c r="GKQ7178" s="111"/>
      <c r="GKR7178" s="111"/>
      <c r="GKS7178" s="111"/>
      <c r="GKT7178" s="111"/>
      <c r="GKU7178" s="111"/>
      <c r="GKV7178" s="111"/>
      <c r="GKW7178" s="111"/>
      <c r="GKX7178" s="111"/>
      <c r="GKY7178" s="111"/>
      <c r="GKZ7178" s="111"/>
      <c r="GLA7178" s="111"/>
      <c r="GLB7178" s="111"/>
      <c r="GLC7178" s="111"/>
      <c r="GLD7178" s="111"/>
      <c r="GLE7178" s="111"/>
      <c r="GLF7178" s="111"/>
      <c r="GLG7178" s="111"/>
      <c r="GLH7178" s="111"/>
      <c r="GLI7178" s="111"/>
      <c r="GLJ7178" s="111"/>
      <c r="GLK7178" s="111"/>
      <c r="GLL7178" s="111"/>
      <c r="GLM7178" s="111"/>
      <c r="GLN7178" s="111"/>
      <c r="GLO7178" s="111"/>
      <c r="GLP7178" s="111"/>
      <c r="GLQ7178" s="111"/>
      <c r="GLR7178" s="111"/>
      <c r="GLS7178" s="111"/>
      <c r="GLT7178" s="111"/>
      <c r="GLU7178" s="111"/>
      <c r="GLV7178" s="111"/>
      <c r="GLW7178" s="111"/>
      <c r="GLX7178" s="111"/>
      <c r="GLY7178" s="111"/>
      <c r="GLZ7178" s="111"/>
      <c r="GMA7178" s="111"/>
      <c r="GMB7178" s="111"/>
      <c r="GMC7178" s="111"/>
      <c r="GMD7178" s="111"/>
      <c r="GME7178" s="111"/>
      <c r="GMF7178" s="111"/>
      <c r="GMG7178" s="111"/>
      <c r="GMH7178" s="111"/>
      <c r="GMI7178" s="111"/>
      <c r="GMJ7178" s="111"/>
      <c r="GMK7178" s="111"/>
      <c r="GML7178" s="111"/>
      <c r="GMM7178" s="111"/>
      <c r="GMN7178" s="111"/>
      <c r="GMO7178" s="111"/>
      <c r="GMP7178" s="111"/>
      <c r="GMQ7178" s="111"/>
      <c r="GMR7178" s="111"/>
      <c r="GMS7178" s="111"/>
      <c r="GMT7178" s="111"/>
      <c r="GMU7178" s="111"/>
      <c r="GMV7178" s="111"/>
      <c r="GMW7178" s="111"/>
      <c r="GMX7178" s="111"/>
      <c r="GMY7178" s="111"/>
      <c r="GMZ7178" s="111"/>
      <c r="GNA7178" s="111"/>
      <c r="GNB7178" s="111"/>
      <c r="GNC7178" s="111"/>
      <c r="GND7178" s="111"/>
      <c r="GNE7178" s="111"/>
      <c r="GNF7178" s="111"/>
      <c r="GNG7178" s="111"/>
      <c r="GNH7178" s="111"/>
      <c r="GNI7178" s="111"/>
      <c r="GNJ7178" s="111"/>
      <c r="GNK7178" s="111"/>
      <c r="GNL7178" s="111"/>
      <c r="GNM7178" s="111"/>
      <c r="GNN7178" s="111"/>
      <c r="GNO7178" s="111"/>
      <c r="GNP7178" s="111"/>
      <c r="GNQ7178" s="111"/>
      <c r="GNR7178" s="111"/>
      <c r="GNS7178" s="111"/>
      <c r="GNT7178" s="111"/>
      <c r="GNU7178" s="111"/>
      <c r="GNV7178" s="111"/>
      <c r="GNW7178" s="111"/>
      <c r="GNX7178" s="111"/>
      <c r="GNY7178" s="111"/>
      <c r="GNZ7178" s="111"/>
      <c r="GOA7178" s="111"/>
      <c r="GOB7178" s="111"/>
      <c r="GOC7178" s="111"/>
      <c r="GOD7178" s="111"/>
      <c r="GOE7178" s="111"/>
      <c r="GOF7178" s="111"/>
      <c r="GOG7178" s="111"/>
      <c r="GOH7178" s="111"/>
      <c r="GOI7178" s="111"/>
      <c r="GOJ7178" s="111"/>
      <c r="GOK7178" s="111"/>
      <c r="GOL7178" s="111"/>
      <c r="GOM7178" s="111"/>
      <c r="GON7178" s="111"/>
      <c r="GOO7178" s="111"/>
      <c r="GOP7178" s="111"/>
      <c r="GOQ7178" s="111"/>
      <c r="GOR7178" s="111"/>
      <c r="GOS7178" s="111"/>
      <c r="GOT7178" s="111"/>
      <c r="GOU7178" s="111"/>
      <c r="GOV7178" s="111"/>
      <c r="GOW7178" s="111"/>
      <c r="GOX7178" s="111"/>
      <c r="GOY7178" s="111"/>
      <c r="GOZ7178" s="111"/>
      <c r="GPA7178" s="111"/>
      <c r="GPB7178" s="111"/>
      <c r="GPC7178" s="111"/>
      <c r="GPD7178" s="111"/>
      <c r="GPE7178" s="111"/>
      <c r="GPF7178" s="111"/>
      <c r="GPG7178" s="111"/>
      <c r="GPH7178" s="111"/>
      <c r="GPI7178" s="111"/>
      <c r="GPJ7178" s="111"/>
      <c r="GPK7178" s="111"/>
      <c r="GPL7178" s="111"/>
      <c r="GPM7178" s="111"/>
      <c r="GPN7178" s="111"/>
      <c r="GPO7178" s="111"/>
      <c r="GPP7178" s="111"/>
      <c r="GPQ7178" s="111"/>
      <c r="GPR7178" s="111"/>
      <c r="GPS7178" s="111"/>
      <c r="GPT7178" s="111"/>
      <c r="GPU7178" s="111"/>
      <c r="GPV7178" s="111"/>
      <c r="GPW7178" s="111"/>
      <c r="GPX7178" s="111"/>
      <c r="GPY7178" s="111"/>
      <c r="GPZ7178" s="111"/>
      <c r="GQA7178" s="111"/>
      <c r="GQB7178" s="111"/>
      <c r="GQC7178" s="111"/>
      <c r="GQD7178" s="111"/>
      <c r="GQE7178" s="111"/>
      <c r="GQF7178" s="111"/>
      <c r="GQG7178" s="111"/>
      <c r="GQH7178" s="111"/>
      <c r="GQI7178" s="111"/>
      <c r="GQJ7178" s="111"/>
      <c r="GQK7178" s="111"/>
      <c r="GQL7178" s="111"/>
      <c r="GQM7178" s="111"/>
      <c r="GQN7178" s="111"/>
      <c r="GQO7178" s="111"/>
      <c r="GQP7178" s="111"/>
      <c r="GQQ7178" s="111"/>
      <c r="GQR7178" s="111"/>
      <c r="GQS7178" s="111"/>
      <c r="GQT7178" s="111"/>
      <c r="GQU7178" s="111"/>
      <c r="GQV7178" s="111"/>
      <c r="GQW7178" s="111"/>
      <c r="GQX7178" s="111"/>
      <c r="GQY7178" s="111"/>
      <c r="GQZ7178" s="111"/>
      <c r="GRA7178" s="111"/>
      <c r="GRB7178" s="111"/>
      <c r="GRC7178" s="111"/>
      <c r="GRD7178" s="111"/>
      <c r="GRE7178" s="111"/>
      <c r="GRF7178" s="111"/>
      <c r="GRG7178" s="111"/>
      <c r="GRH7178" s="111"/>
      <c r="GRI7178" s="111"/>
      <c r="GRJ7178" s="111"/>
      <c r="GRK7178" s="111"/>
      <c r="GRL7178" s="111"/>
      <c r="GRM7178" s="111"/>
      <c r="GRN7178" s="111"/>
      <c r="GRO7178" s="111"/>
      <c r="GRP7178" s="111"/>
      <c r="GRQ7178" s="111"/>
      <c r="GRR7178" s="111"/>
      <c r="GRS7178" s="111"/>
      <c r="GRT7178" s="111"/>
      <c r="GRU7178" s="111"/>
      <c r="GRV7178" s="111"/>
      <c r="GRW7178" s="111"/>
      <c r="GRX7178" s="111"/>
      <c r="GRY7178" s="111"/>
      <c r="GRZ7178" s="111"/>
      <c r="GSA7178" s="111"/>
      <c r="GSB7178" s="111"/>
      <c r="GSC7178" s="111"/>
      <c r="GSD7178" s="111"/>
      <c r="GSE7178" s="111"/>
      <c r="GSF7178" s="111"/>
      <c r="GSG7178" s="111"/>
      <c r="GSH7178" s="111"/>
      <c r="GSI7178" s="111"/>
      <c r="GSJ7178" s="111"/>
      <c r="GSK7178" s="111"/>
      <c r="GSL7178" s="111"/>
      <c r="GSM7178" s="111"/>
      <c r="GSN7178" s="111"/>
      <c r="GSO7178" s="111"/>
      <c r="GSP7178" s="111"/>
      <c r="GSQ7178" s="111"/>
      <c r="GSR7178" s="111"/>
      <c r="GSS7178" s="111"/>
      <c r="GST7178" s="111"/>
      <c r="GSU7178" s="111"/>
      <c r="GSV7178" s="111"/>
      <c r="GSW7178" s="111"/>
      <c r="GSX7178" s="111"/>
      <c r="GSY7178" s="111"/>
      <c r="GSZ7178" s="111"/>
      <c r="GTA7178" s="111"/>
      <c r="GTB7178" s="111"/>
      <c r="GTC7178" s="111"/>
      <c r="GTD7178" s="111"/>
      <c r="GTE7178" s="111"/>
      <c r="GTF7178" s="111"/>
      <c r="GTG7178" s="111"/>
      <c r="GTH7178" s="111"/>
      <c r="GTI7178" s="111"/>
      <c r="GTJ7178" s="111"/>
      <c r="GTK7178" s="111"/>
      <c r="GTL7178" s="111"/>
      <c r="GTM7178" s="111"/>
      <c r="GTN7178" s="111"/>
      <c r="GTO7178" s="111"/>
      <c r="GTP7178" s="111"/>
      <c r="GTQ7178" s="111"/>
      <c r="GTR7178" s="111"/>
      <c r="GTS7178" s="111"/>
      <c r="GTT7178" s="111"/>
      <c r="GTU7178" s="111"/>
      <c r="GTV7178" s="111"/>
      <c r="GTW7178" s="111"/>
      <c r="GTX7178" s="111"/>
      <c r="GTY7178" s="111"/>
      <c r="GTZ7178" s="111"/>
      <c r="GUA7178" s="111"/>
      <c r="GUB7178" s="111"/>
      <c r="GUC7178" s="111"/>
      <c r="GUD7178" s="111"/>
      <c r="GUE7178" s="111"/>
      <c r="GUF7178" s="111"/>
      <c r="GUG7178" s="111"/>
      <c r="GUH7178" s="111"/>
      <c r="GUI7178" s="111"/>
      <c r="GUJ7178" s="111"/>
      <c r="GUK7178" s="111"/>
      <c r="GUL7178" s="111"/>
      <c r="GUM7178" s="111"/>
      <c r="GUN7178" s="111"/>
      <c r="GUO7178" s="111"/>
      <c r="GUP7178" s="111"/>
      <c r="GUQ7178" s="111"/>
      <c r="GUR7178" s="111"/>
      <c r="GUS7178" s="111"/>
      <c r="GUT7178" s="111"/>
      <c r="GUU7178" s="111"/>
      <c r="GUV7178" s="111"/>
      <c r="GUW7178" s="111"/>
      <c r="GUX7178" s="111"/>
      <c r="GUY7178" s="111"/>
      <c r="GUZ7178" s="111"/>
      <c r="GVA7178" s="111"/>
      <c r="GVB7178" s="111"/>
      <c r="GVC7178" s="111"/>
      <c r="GVD7178" s="111"/>
      <c r="GVE7178" s="111"/>
      <c r="GVF7178" s="111"/>
      <c r="GVG7178" s="111"/>
      <c r="GVH7178" s="111"/>
      <c r="GVI7178" s="111"/>
      <c r="GVJ7178" s="111"/>
      <c r="GVK7178" s="111"/>
      <c r="GVL7178" s="111"/>
      <c r="GVM7178" s="111"/>
      <c r="GVN7178" s="111"/>
      <c r="GVO7178" s="111"/>
      <c r="GVP7178" s="111"/>
      <c r="GVQ7178" s="111"/>
      <c r="GVR7178" s="111"/>
      <c r="GVS7178" s="111"/>
      <c r="GVT7178" s="111"/>
      <c r="GVU7178" s="111"/>
      <c r="GVV7178" s="111"/>
      <c r="GVW7178" s="111"/>
      <c r="GVX7178" s="111"/>
      <c r="GVY7178" s="111"/>
      <c r="GVZ7178" s="111"/>
      <c r="GWA7178" s="111"/>
      <c r="GWB7178" s="111"/>
      <c r="GWC7178" s="111"/>
      <c r="GWD7178" s="111"/>
      <c r="GWE7178" s="111"/>
      <c r="GWF7178" s="111"/>
      <c r="GWG7178" s="111"/>
      <c r="GWH7178" s="111"/>
      <c r="GWI7178" s="111"/>
      <c r="GWJ7178" s="111"/>
      <c r="GWK7178" s="111"/>
      <c r="GWL7178" s="111"/>
      <c r="GWM7178" s="111"/>
      <c r="GWN7178" s="111"/>
      <c r="GWO7178" s="111"/>
      <c r="GWP7178" s="111"/>
      <c r="GWQ7178" s="111"/>
      <c r="GWR7178" s="111"/>
      <c r="GWS7178" s="111"/>
      <c r="GWT7178" s="111"/>
      <c r="GWU7178" s="111"/>
      <c r="GWV7178" s="111"/>
      <c r="GWW7178" s="111"/>
      <c r="GWX7178" s="111"/>
      <c r="GWY7178" s="111"/>
      <c r="GWZ7178" s="111"/>
      <c r="GXA7178" s="111"/>
      <c r="GXB7178" s="111"/>
      <c r="GXC7178" s="111"/>
      <c r="GXD7178" s="111"/>
      <c r="GXE7178" s="111"/>
      <c r="GXF7178" s="111"/>
      <c r="GXG7178" s="111"/>
      <c r="GXH7178" s="111"/>
      <c r="GXI7178" s="111"/>
      <c r="GXJ7178" s="111"/>
      <c r="GXK7178" s="111"/>
      <c r="GXL7178" s="111"/>
      <c r="GXM7178" s="111"/>
      <c r="GXN7178" s="111"/>
      <c r="GXO7178" s="111"/>
      <c r="GXP7178" s="111"/>
      <c r="GXQ7178" s="111"/>
      <c r="GXR7178" s="111"/>
      <c r="GXS7178" s="111"/>
      <c r="GXT7178" s="111"/>
      <c r="GXU7178" s="111"/>
      <c r="GXV7178" s="111"/>
      <c r="GXW7178" s="111"/>
      <c r="GXX7178" s="111"/>
      <c r="GXY7178" s="111"/>
      <c r="GXZ7178" s="111"/>
      <c r="GYA7178" s="111"/>
      <c r="GYB7178" s="111"/>
      <c r="GYC7178" s="111"/>
      <c r="GYD7178" s="111"/>
      <c r="GYE7178" s="111"/>
      <c r="GYF7178" s="111"/>
      <c r="GYG7178" s="111"/>
      <c r="GYH7178" s="111"/>
      <c r="GYI7178" s="111"/>
      <c r="GYJ7178" s="111"/>
      <c r="GYK7178" s="111"/>
      <c r="GYL7178" s="111"/>
      <c r="GYM7178" s="111"/>
      <c r="GYN7178" s="111"/>
      <c r="GYO7178" s="111"/>
      <c r="GYP7178" s="111"/>
      <c r="GYQ7178" s="111"/>
      <c r="GYR7178" s="111"/>
      <c r="GYS7178" s="111"/>
      <c r="GYT7178" s="111"/>
      <c r="GYU7178" s="111"/>
      <c r="GYV7178" s="111"/>
      <c r="GYW7178" s="111"/>
      <c r="GYX7178" s="111"/>
      <c r="GYY7178" s="111"/>
      <c r="GYZ7178" s="111"/>
      <c r="GZA7178" s="111"/>
      <c r="GZB7178" s="111"/>
      <c r="GZC7178" s="111"/>
      <c r="GZD7178" s="111"/>
      <c r="GZE7178" s="111"/>
      <c r="GZF7178" s="111"/>
      <c r="GZG7178" s="111"/>
      <c r="GZH7178" s="111"/>
      <c r="GZI7178" s="111"/>
      <c r="GZJ7178" s="111"/>
      <c r="GZK7178" s="111"/>
      <c r="GZL7178" s="111"/>
      <c r="GZM7178" s="111"/>
      <c r="GZN7178" s="111"/>
      <c r="GZO7178" s="111"/>
      <c r="GZP7178" s="111"/>
      <c r="GZQ7178" s="111"/>
      <c r="GZR7178" s="111"/>
      <c r="GZS7178" s="111"/>
      <c r="GZT7178" s="111"/>
      <c r="GZU7178" s="111"/>
      <c r="GZV7178" s="111"/>
      <c r="GZW7178" s="111"/>
      <c r="GZX7178" s="111"/>
      <c r="GZY7178" s="111"/>
      <c r="GZZ7178" s="111"/>
      <c r="HAA7178" s="111"/>
      <c r="HAB7178" s="111"/>
      <c r="HAC7178" s="111"/>
      <c r="HAD7178" s="111"/>
      <c r="HAE7178" s="111"/>
      <c r="HAF7178" s="111"/>
      <c r="HAG7178" s="111"/>
      <c r="HAH7178" s="111"/>
      <c r="HAI7178" s="111"/>
      <c r="HAJ7178" s="111"/>
      <c r="HAK7178" s="111"/>
      <c r="HAL7178" s="111"/>
      <c r="HAM7178" s="111"/>
      <c r="HAN7178" s="111"/>
      <c r="HAO7178" s="111"/>
      <c r="HAP7178" s="111"/>
      <c r="HAQ7178" s="111"/>
      <c r="HAR7178" s="111"/>
      <c r="HAS7178" s="111"/>
      <c r="HAT7178" s="111"/>
      <c r="HAU7178" s="111"/>
      <c r="HAV7178" s="111"/>
      <c r="HAW7178" s="111"/>
      <c r="HAX7178" s="111"/>
      <c r="HAY7178" s="111"/>
      <c r="HAZ7178" s="111"/>
      <c r="HBA7178" s="111"/>
      <c r="HBB7178" s="111"/>
      <c r="HBC7178" s="111"/>
      <c r="HBD7178" s="111"/>
      <c r="HBE7178" s="111"/>
      <c r="HBF7178" s="111"/>
      <c r="HBG7178" s="111"/>
      <c r="HBH7178" s="111"/>
      <c r="HBI7178" s="111"/>
      <c r="HBJ7178" s="111"/>
      <c r="HBK7178" s="111"/>
      <c r="HBL7178" s="111"/>
      <c r="HBM7178" s="111"/>
      <c r="HBN7178" s="111"/>
      <c r="HBO7178" s="111"/>
      <c r="HBP7178" s="111"/>
      <c r="HBQ7178" s="111"/>
      <c r="HBR7178" s="111"/>
      <c r="HBS7178" s="111"/>
      <c r="HBT7178" s="111"/>
      <c r="HBU7178" s="111"/>
      <c r="HBV7178" s="111"/>
      <c r="HBW7178" s="111"/>
      <c r="HBX7178" s="111"/>
      <c r="HBY7178" s="111"/>
      <c r="HBZ7178" s="111"/>
      <c r="HCA7178" s="111"/>
      <c r="HCB7178" s="111"/>
      <c r="HCC7178" s="111"/>
      <c r="HCD7178" s="111"/>
      <c r="HCE7178" s="111"/>
      <c r="HCF7178" s="111"/>
      <c r="HCG7178" s="111"/>
      <c r="HCH7178" s="111"/>
      <c r="HCI7178" s="111"/>
      <c r="HCJ7178" s="111"/>
      <c r="HCK7178" s="111"/>
      <c r="HCL7178" s="111"/>
      <c r="HCM7178" s="111"/>
      <c r="HCN7178" s="111"/>
      <c r="HCO7178" s="111"/>
      <c r="HCP7178" s="111"/>
      <c r="HCQ7178" s="111"/>
      <c r="HCR7178" s="111"/>
      <c r="HCS7178" s="111"/>
      <c r="HCT7178" s="111"/>
      <c r="HCU7178" s="111"/>
      <c r="HCV7178" s="111"/>
      <c r="HCW7178" s="111"/>
      <c r="HCX7178" s="111"/>
      <c r="HCY7178" s="111"/>
      <c r="HCZ7178" s="111"/>
      <c r="HDA7178" s="111"/>
      <c r="HDB7178" s="111"/>
      <c r="HDC7178" s="111"/>
      <c r="HDD7178" s="111"/>
      <c r="HDE7178" s="111"/>
      <c r="HDF7178" s="111"/>
      <c r="HDG7178" s="111"/>
      <c r="HDH7178" s="111"/>
      <c r="HDI7178" s="111"/>
      <c r="HDJ7178" s="111"/>
      <c r="HDK7178" s="111"/>
      <c r="HDL7178" s="111"/>
      <c r="HDM7178" s="111"/>
      <c r="HDN7178" s="111"/>
      <c r="HDO7178" s="111"/>
      <c r="HDP7178" s="111"/>
      <c r="HDQ7178" s="111"/>
      <c r="HDR7178" s="111"/>
      <c r="HDS7178" s="111"/>
      <c r="HDT7178" s="111"/>
      <c r="HDU7178" s="111"/>
      <c r="HDV7178" s="111"/>
      <c r="HDW7178" s="111"/>
      <c r="HDX7178" s="111"/>
      <c r="HDY7178" s="111"/>
      <c r="HDZ7178" s="111"/>
      <c r="HEA7178" s="111"/>
      <c r="HEB7178" s="111"/>
      <c r="HEC7178" s="111"/>
      <c r="HED7178" s="111"/>
      <c r="HEE7178" s="111"/>
      <c r="HEF7178" s="111"/>
      <c r="HEG7178" s="111"/>
      <c r="HEH7178" s="111"/>
      <c r="HEI7178" s="111"/>
      <c r="HEJ7178" s="111"/>
      <c r="HEK7178" s="111"/>
      <c r="HEL7178" s="111"/>
      <c r="HEM7178" s="111"/>
      <c r="HEN7178" s="111"/>
      <c r="HEO7178" s="111"/>
      <c r="HEP7178" s="111"/>
      <c r="HEQ7178" s="111"/>
      <c r="HER7178" s="111"/>
      <c r="HES7178" s="111"/>
      <c r="HET7178" s="111"/>
      <c r="HEU7178" s="111"/>
      <c r="HEV7178" s="111"/>
      <c r="HEW7178" s="111"/>
      <c r="HEX7178" s="111"/>
      <c r="HEY7178" s="111"/>
      <c r="HEZ7178" s="111"/>
      <c r="HFA7178" s="111"/>
      <c r="HFB7178" s="111"/>
      <c r="HFC7178" s="111"/>
      <c r="HFD7178" s="111"/>
      <c r="HFE7178" s="111"/>
      <c r="HFF7178" s="111"/>
      <c r="HFG7178" s="111"/>
      <c r="HFH7178" s="111"/>
      <c r="HFI7178" s="111"/>
      <c r="HFJ7178" s="111"/>
      <c r="HFK7178" s="111"/>
      <c r="HFL7178" s="111"/>
      <c r="HFM7178" s="111"/>
      <c r="HFN7178" s="111"/>
      <c r="HFO7178" s="111"/>
      <c r="HFP7178" s="111"/>
      <c r="HFQ7178" s="111"/>
      <c r="HFR7178" s="111"/>
      <c r="HFS7178" s="111"/>
      <c r="HFT7178" s="111"/>
      <c r="HFU7178" s="111"/>
      <c r="HFV7178" s="111"/>
      <c r="HFW7178" s="111"/>
      <c r="HFX7178" s="111"/>
      <c r="HFY7178" s="111"/>
      <c r="HFZ7178" s="111"/>
      <c r="HGA7178" s="111"/>
      <c r="HGB7178" s="111"/>
      <c r="HGC7178" s="111"/>
      <c r="HGD7178" s="111"/>
      <c r="HGE7178" s="111"/>
      <c r="HGF7178" s="111"/>
      <c r="HGG7178" s="111"/>
      <c r="HGH7178" s="111"/>
      <c r="HGI7178" s="111"/>
      <c r="HGJ7178" s="111"/>
      <c r="HGK7178" s="111"/>
      <c r="HGL7178" s="111"/>
      <c r="HGM7178" s="111"/>
      <c r="HGN7178" s="111"/>
      <c r="HGO7178" s="111"/>
      <c r="HGP7178" s="111"/>
      <c r="HGQ7178" s="111"/>
      <c r="HGR7178" s="111"/>
      <c r="HGS7178" s="111"/>
      <c r="HGT7178" s="111"/>
      <c r="HGU7178" s="111"/>
      <c r="HGV7178" s="111"/>
      <c r="HGW7178" s="111"/>
      <c r="HGX7178" s="111"/>
      <c r="HGY7178" s="111"/>
      <c r="HGZ7178" s="111"/>
      <c r="HHA7178" s="111"/>
      <c r="HHB7178" s="111"/>
      <c r="HHC7178" s="111"/>
      <c r="HHD7178" s="111"/>
      <c r="HHE7178" s="111"/>
      <c r="HHF7178" s="111"/>
      <c r="HHG7178" s="111"/>
      <c r="HHH7178" s="111"/>
      <c r="HHI7178" s="111"/>
      <c r="HHJ7178" s="111"/>
      <c r="HHK7178" s="111"/>
      <c r="HHL7178" s="111"/>
      <c r="HHM7178" s="111"/>
      <c r="HHN7178" s="111"/>
      <c r="HHO7178" s="111"/>
      <c r="HHP7178" s="111"/>
      <c r="HHQ7178" s="111"/>
      <c r="HHR7178" s="111"/>
      <c r="HHS7178" s="111"/>
      <c r="HHT7178" s="111"/>
      <c r="HHU7178" s="111"/>
      <c r="HHV7178" s="111"/>
      <c r="HHW7178" s="111"/>
      <c r="HHX7178" s="111"/>
      <c r="HHY7178" s="111"/>
      <c r="HHZ7178" s="111"/>
      <c r="HIA7178" s="111"/>
      <c r="HIB7178" s="111"/>
      <c r="HIC7178" s="111"/>
      <c r="HID7178" s="111"/>
      <c r="HIE7178" s="111"/>
      <c r="HIF7178" s="111"/>
      <c r="HIG7178" s="111"/>
      <c r="HIH7178" s="111"/>
      <c r="HII7178" s="111"/>
      <c r="HIJ7178" s="111"/>
      <c r="HIK7178" s="111"/>
      <c r="HIL7178" s="111"/>
      <c r="HIM7178" s="111"/>
      <c r="HIN7178" s="111"/>
      <c r="HIO7178" s="111"/>
      <c r="HIP7178" s="111"/>
      <c r="HIQ7178" s="111"/>
      <c r="HIR7178" s="111"/>
      <c r="HIS7178" s="111"/>
      <c r="HIT7178" s="111"/>
      <c r="HIU7178" s="111"/>
      <c r="HIV7178" s="111"/>
      <c r="HIW7178" s="111"/>
      <c r="HIX7178" s="111"/>
      <c r="HIY7178" s="111"/>
      <c r="HIZ7178" s="111"/>
      <c r="HJA7178" s="111"/>
      <c r="HJB7178" s="111"/>
      <c r="HJC7178" s="111"/>
      <c r="HJD7178" s="111"/>
      <c r="HJE7178" s="111"/>
      <c r="HJF7178" s="111"/>
      <c r="HJG7178" s="111"/>
      <c r="HJH7178" s="111"/>
      <c r="HJI7178" s="111"/>
      <c r="HJJ7178" s="111"/>
      <c r="HJK7178" s="111"/>
      <c r="HJL7178" s="111"/>
      <c r="HJM7178" s="111"/>
      <c r="HJN7178" s="111"/>
      <c r="HJO7178" s="111"/>
      <c r="HJP7178" s="111"/>
      <c r="HJQ7178" s="111"/>
      <c r="HJR7178" s="111"/>
      <c r="HJS7178" s="111"/>
      <c r="HJT7178" s="111"/>
      <c r="HJU7178" s="111"/>
      <c r="HJV7178" s="111"/>
      <c r="HJW7178" s="111"/>
      <c r="HJX7178" s="111"/>
      <c r="HJY7178" s="111"/>
      <c r="HJZ7178" s="111"/>
      <c r="HKA7178" s="111"/>
      <c r="HKB7178" s="111"/>
      <c r="HKC7178" s="111"/>
      <c r="HKD7178" s="111"/>
      <c r="HKE7178" s="111"/>
      <c r="HKF7178" s="111"/>
      <c r="HKG7178" s="111"/>
      <c r="HKH7178" s="111"/>
      <c r="HKI7178" s="111"/>
      <c r="HKJ7178" s="111"/>
      <c r="HKK7178" s="111"/>
      <c r="HKL7178" s="111"/>
      <c r="HKM7178" s="111"/>
      <c r="HKN7178" s="111"/>
      <c r="HKO7178" s="111"/>
      <c r="HKP7178" s="111"/>
      <c r="HKQ7178" s="111"/>
      <c r="HKR7178" s="111"/>
      <c r="HKS7178" s="111"/>
      <c r="HKT7178" s="111"/>
      <c r="HKU7178" s="111"/>
      <c r="HKV7178" s="111"/>
      <c r="HKW7178" s="111"/>
      <c r="HKX7178" s="111"/>
      <c r="HKY7178" s="111"/>
      <c r="HKZ7178" s="111"/>
      <c r="HLA7178" s="111"/>
      <c r="HLB7178" s="111"/>
      <c r="HLC7178" s="111"/>
      <c r="HLD7178" s="111"/>
      <c r="HLE7178" s="111"/>
      <c r="HLF7178" s="111"/>
      <c r="HLG7178" s="111"/>
      <c r="HLH7178" s="111"/>
      <c r="HLI7178" s="111"/>
      <c r="HLJ7178" s="111"/>
      <c r="HLK7178" s="111"/>
      <c r="HLL7178" s="111"/>
      <c r="HLM7178" s="111"/>
      <c r="HLN7178" s="111"/>
      <c r="HLO7178" s="111"/>
      <c r="HLP7178" s="111"/>
      <c r="HLQ7178" s="111"/>
      <c r="HLR7178" s="111"/>
      <c r="HLS7178" s="111"/>
      <c r="HLT7178" s="111"/>
      <c r="HLU7178" s="111"/>
      <c r="HLV7178" s="111"/>
      <c r="HLW7178" s="111"/>
      <c r="HLX7178" s="111"/>
      <c r="HLY7178" s="111"/>
      <c r="HLZ7178" s="111"/>
      <c r="HMA7178" s="111"/>
      <c r="HMB7178" s="111"/>
      <c r="HMC7178" s="111"/>
      <c r="HMD7178" s="111"/>
      <c r="HME7178" s="111"/>
      <c r="HMF7178" s="111"/>
      <c r="HMG7178" s="111"/>
      <c r="HMH7178" s="111"/>
      <c r="HMI7178" s="111"/>
      <c r="HMJ7178" s="111"/>
      <c r="HMK7178" s="111"/>
      <c r="HML7178" s="111"/>
      <c r="HMM7178" s="111"/>
      <c r="HMN7178" s="111"/>
      <c r="HMO7178" s="111"/>
      <c r="HMP7178" s="111"/>
      <c r="HMQ7178" s="111"/>
      <c r="HMR7178" s="111"/>
      <c r="HMS7178" s="111"/>
      <c r="HMT7178" s="111"/>
      <c r="HMU7178" s="111"/>
      <c r="HMV7178" s="111"/>
      <c r="HMW7178" s="111"/>
      <c r="HMX7178" s="111"/>
      <c r="HMY7178" s="111"/>
      <c r="HMZ7178" s="111"/>
      <c r="HNA7178" s="111"/>
      <c r="HNB7178" s="111"/>
      <c r="HNC7178" s="111"/>
      <c r="HND7178" s="111"/>
      <c r="HNE7178" s="111"/>
      <c r="HNF7178" s="111"/>
      <c r="HNG7178" s="111"/>
      <c r="HNH7178" s="111"/>
      <c r="HNI7178" s="111"/>
      <c r="HNJ7178" s="111"/>
      <c r="HNK7178" s="111"/>
      <c r="HNL7178" s="111"/>
      <c r="HNM7178" s="111"/>
      <c r="HNN7178" s="111"/>
      <c r="HNO7178" s="111"/>
      <c r="HNP7178" s="111"/>
      <c r="HNQ7178" s="111"/>
      <c r="HNR7178" s="111"/>
      <c r="HNS7178" s="111"/>
      <c r="HNT7178" s="111"/>
      <c r="HNU7178" s="111"/>
      <c r="HNV7178" s="111"/>
      <c r="HNW7178" s="111"/>
      <c r="HNX7178" s="111"/>
      <c r="HNY7178" s="111"/>
      <c r="HNZ7178" s="111"/>
      <c r="HOA7178" s="111"/>
      <c r="HOB7178" s="111"/>
      <c r="HOC7178" s="111"/>
      <c r="HOD7178" s="111"/>
      <c r="HOE7178" s="111"/>
      <c r="HOF7178" s="111"/>
      <c r="HOG7178" s="111"/>
      <c r="HOH7178" s="111"/>
      <c r="HOI7178" s="111"/>
      <c r="HOJ7178" s="111"/>
      <c r="HOK7178" s="111"/>
      <c r="HOL7178" s="111"/>
      <c r="HOM7178" s="111"/>
      <c r="HON7178" s="111"/>
      <c r="HOO7178" s="111"/>
      <c r="HOP7178" s="111"/>
      <c r="HOQ7178" s="111"/>
      <c r="HOR7178" s="111"/>
      <c r="HOS7178" s="111"/>
      <c r="HOT7178" s="111"/>
      <c r="HOU7178" s="111"/>
      <c r="HOV7178" s="111"/>
      <c r="HOW7178" s="111"/>
      <c r="HOX7178" s="111"/>
      <c r="HOY7178" s="111"/>
      <c r="HOZ7178" s="111"/>
      <c r="HPA7178" s="111"/>
      <c r="HPB7178" s="111"/>
      <c r="HPC7178" s="111"/>
      <c r="HPD7178" s="111"/>
      <c r="HPE7178" s="111"/>
      <c r="HPF7178" s="111"/>
      <c r="HPG7178" s="111"/>
      <c r="HPH7178" s="111"/>
      <c r="HPI7178" s="111"/>
      <c r="HPJ7178" s="111"/>
      <c r="HPK7178" s="111"/>
      <c r="HPL7178" s="111"/>
      <c r="HPM7178" s="111"/>
      <c r="HPN7178" s="111"/>
      <c r="HPO7178" s="111"/>
      <c r="HPP7178" s="111"/>
      <c r="HPQ7178" s="111"/>
      <c r="HPR7178" s="111"/>
      <c r="HPS7178" s="111"/>
      <c r="HPT7178" s="111"/>
      <c r="HPU7178" s="111"/>
      <c r="HPV7178" s="111"/>
      <c r="HPW7178" s="111"/>
      <c r="HPX7178" s="111"/>
      <c r="HPY7178" s="111"/>
      <c r="HPZ7178" s="111"/>
      <c r="HQA7178" s="111"/>
      <c r="HQB7178" s="111"/>
      <c r="HQC7178" s="111"/>
      <c r="HQD7178" s="111"/>
      <c r="HQE7178" s="111"/>
      <c r="HQF7178" s="111"/>
      <c r="HQG7178" s="111"/>
      <c r="HQH7178" s="111"/>
      <c r="HQI7178" s="111"/>
      <c r="HQJ7178" s="111"/>
      <c r="HQK7178" s="111"/>
      <c r="HQL7178" s="111"/>
      <c r="HQM7178" s="111"/>
      <c r="HQN7178" s="111"/>
      <c r="HQO7178" s="111"/>
      <c r="HQP7178" s="111"/>
      <c r="HQQ7178" s="111"/>
      <c r="HQR7178" s="111"/>
      <c r="HQS7178" s="111"/>
      <c r="HQT7178" s="111"/>
      <c r="HQU7178" s="111"/>
      <c r="HQV7178" s="111"/>
      <c r="HQW7178" s="111"/>
      <c r="HQX7178" s="111"/>
      <c r="HQY7178" s="111"/>
      <c r="HQZ7178" s="111"/>
      <c r="HRA7178" s="111"/>
      <c r="HRB7178" s="111"/>
      <c r="HRC7178" s="111"/>
      <c r="HRD7178" s="111"/>
      <c r="HRE7178" s="111"/>
      <c r="HRF7178" s="111"/>
      <c r="HRG7178" s="111"/>
      <c r="HRH7178" s="111"/>
      <c r="HRI7178" s="111"/>
      <c r="HRJ7178" s="111"/>
      <c r="HRK7178" s="111"/>
      <c r="HRL7178" s="111"/>
      <c r="HRM7178" s="111"/>
      <c r="HRN7178" s="111"/>
      <c r="HRO7178" s="111"/>
      <c r="HRP7178" s="111"/>
      <c r="HRQ7178" s="111"/>
      <c r="HRR7178" s="111"/>
      <c r="HRS7178" s="111"/>
      <c r="HRT7178" s="111"/>
      <c r="HRU7178" s="111"/>
      <c r="HRV7178" s="111"/>
      <c r="HRW7178" s="111"/>
      <c r="HRX7178" s="111"/>
      <c r="HRY7178" s="111"/>
      <c r="HRZ7178" s="111"/>
      <c r="HSA7178" s="111"/>
      <c r="HSB7178" s="111"/>
      <c r="HSC7178" s="111"/>
      <c r="HSD7178" s="111"/>
      <c r="HSE7178" s="111"/>
      <c r="HSF7178" s="111"/>
      <c r="HSG7178" s="111"/>
      <c r="HSH7178" s="111"/>
      <c r="HSI7178" s="111"/>
      <c r="HSJ7178" s="111"/>
      <c r="HSK7178" s="111"/>
      <c r="HSL7178" s="111"/>
      <c r="HSM7178" s="111"/>
      <c r="HSN7178" s="111"/>
      <c r="HSO7178" s="111"/>
      <c r="HSP7178" s="111"/>
      <c r="HSQ7178" s="111"/>
      <c r="HSR7178" s="111"/>
      <c r="HSS7178" s="111"/>
      <c r="HST7178" s="111"/>
      <c r="HSU7178" s="111"/>
      <c r="HSV7178" s="111"/>
      <c r="HSW7178" s="111"/>
      <c r="HSX7178" s="111"/>
      <c r="HSY7178" s="111"/>
      <c r="HSZ7178" s="111"/>
      <c r="HTA7178" s="111"/>
      <c r="HTB7178" s="111"/>
      <c r="HTC7178" s="111"/>
      <c r="HTD7178" s="111"/>
      <c r="HTE7178" s="111"/>
      <c r="HTF7178" s="111"/>
      <c r="HTG7178" s="111"/>
      <c r="HTH7178" s="111"/>
      <c r="HTI7178" s="111"/>
      <c r="HTJ7178" s="111"/>
      <c r="HTK7178" s="111"/>
      <c r="HTL7178" s="111"/>
      <c r="HTM7178" s="111"/>
      <c r="HTN7178" s="111"/>
      <c r="HTO7178" s="111"/>
      <c r="HTP7178" s="111"/>
      <c r="HTQ7178" s="111"/>
      <c r="HTR7178" s="111"/>
      <c r="HTS7178" s="111"/>
      <c r="HTT7178" s="111"/>
      <c r="HTU7178" s="111"/>
      <c r="HTV7178" s="111"/>
      <c r="HTW7178" s="111"/>
      <c r="HTX7178" s="111"/>
      <c r="HTY7178" s="111"/>
      <c r="HTZ7178" s="111"/>
      <c r="HUA7178" s="111"/>
      <c r="HUB7178" s="111"/>
      <c r="HUC7178" s="111"/>
      <c r="HUD7178" s="111"/>
      <c r="HUE7178" s="111"/>
      <c r="HUF7178" s="111"/>
      <c r="HUG7178" s="111"/>
      <c r="HUH7178" s="111"/>
      <c r="HUI7178" s="111"/>
      <c r="HUJ7178" s="111"/>
      <c r="HUK7178" s="111"/>
      <c r="HUL7178" s="111"/>
      <c r="HUM7178" s="111"/>
      <c r="HUN7178" s="111"/>
      <c r="HUO7178" s="111"/>
      <c r="HUP7178" s="111"/>
      <c r="HUQ7178" s="111"/>
      <c r="HUR7178" s="111"/>
      <c r="HUS7178" s="111"/>
      <c r="HUT7178" s="111"/>
      <c r="HUU7178" s="111"/>
      <c r="HUV7178" s="111"/>
      <c r="HUW7178" s="111"/>
      <c r="HUX7178" s="111"/>
      <c r="HUY7178" s="111"/>
      <c r="HUZ7178" s="111"/>
      <c r="HVA7178" s="111"/>
      <c r="HVB7178" s="111"/>
      <c r="HVC7178" s="111"/>
      <c r="HVD7178" s="111"/>
      <c r="HVE7178" s="111"/>
      <c r="HVF7178" s="111"/>
      <c r="HVG7178" s="111"/>
      <c r="HVH7178" s="111"/>
      <c r="HVI7178" s="111"/>
      <c r="HVJ7178" s="111"/>
      <c r="HVK7178" s="111"/>
      <c r="HVL7178" s="111"/>
      <c r="HVM7178" s="111"/>
      <c r="HVN7178" s="111"/>
      <c r="HVO7178" s="111"/>
      <c r="HVP7178" s="111"/>
      <c r="HVQ7178" s="111"/>
      <c r="HVR7178" s="111"/>
      <c r="HVS7178" s="111"/>
      <c r="HVT7178" s="111"/>
      <c r="HVU7178" s="111"/>
      <c r="HVV7178" s="111"/>
      <c r="HVW7178" s="111"/>
      <c r="HVX7178" s="111"/>
      <c r="HVY7178" s="111"/>
      <c r="HVZ7178" s="111"/>
      <c r="HWA7178" s="111"/>
      <c r="HWB7178" s="111"/>
      <c r="HWC7178" s="111"/>
      <c r="HWD7178" s="111"/>
      <c r="HWE7178" s="111"/>
      <c r="HWF7178" s="111"/>
      <c r="HWG7178" s="111"/>
      <c r="HWH7178" s="111"/>
      <c r="HWI7178" s="111"/>
      <c r="HWJ7178" s="111"/>
      <c r="HWK7178" s="111"/>
      <c r="HWL7178" s="111"/>
      <c r="HWM7178" s="111"/>
      <c r="HWN7178" s="111"/>
      <c r="HWO7178" s="111"/>
      <c r="HWP7178" s="111"/>
      <c r="HWQ7178" s="111"/>
      <c r="HWR7178" s="111"/>
      <c r="HWS7178" s="111"/>
      <c r="HWT7178" s="111"/>
      <c r="HWU7178" s="111"/>
      <c r="HWV7178" s="111"/>
      <c r="HWW7178" s="111"/>
      <c r="HWX7178" s="111"/>
      <c r="HWY7178" s="111"/>
      <c r="HWZ7178" s="111"/>
      <c r="HXA7178" s="111"/>
      <c r="HXB7178" s="111"/>
      <c r="HXC7178" s="111"/>
      <c r="HXD7178" s="111"/>
      <c r="HXE7178" s="111"/>
      <c r="HXF7178" s="111"/>
      <c r="HXG7178" s="111"/>
      <c r="HXH7178" s="111"/>
      <c r="HXI7178" s="111"/>
      <c r="HXJ7178" s="111"/>
      <c r="HXK7178" s="111"/>
      <c r="HXL7178" s="111"/>
      <c r="HXM7178" s="111"/>
      <c r="HXN7178" s="111"/>
      <c r="HXO7178" s="111"/>
      <c r="HXP7178" s="111"/>
      <c r="HXQ7178" s="111"/>
      <c r="HXR7178" s="111"/>
      <c r="HXS7178" s="111"/>
      <c r="HXT7178" s="111"/>
      <c r="HXU7178" s="111"/>
      <c r="HXV7178" s="111"/>
      <c r="HXW7178" s="111"/>
      <c r="HXX7178" s="111"/>
      <c r="HXY7178" s="111"/>
      <c r="HXZ7178" s="111"/>
      <c r="HYA7178" s="111"/>
      <c r="HYB7178" s="111"/>
      <c r="HYC7178" s="111"/>
      <c r="HYD7178" s="111"/>
      <c r="HYE7178" s="111"/>
      <c r="HYF7178" s="111"/>
      <c r="HYG7178" s="111"/>
      <c r="HYH7178" s="111"/>
      <c r="HYI7178" s="111"/>
      <c r="HYJ7178" s="111"/>
      <c r="HYK7178" s="111"/>
      <c r="HYL7178" s="111"/>
      <c r="HYM7178" s="111"/>
      <c r="HYN7178" s="111"/>
      <c r="HYO7178" s="111"/>
      <c r="HYP7178" s="111"/>
      <c r="HYQ7178" s="111"/>
      <c r="HYR7178" s="111"/>
      <c r="HYS7178" s="111"/>
      <c r="HYT7178" s="111"/>
      <c r="HYU7178" s="111"/>
      <c r="HYV7178" s="111"/>
      <c r="HYW7178" s="111"/>
      <c r="HYX7178" s="111"/>
      <c r="HYY7178" s="111"/>
      <c r="HYZ7178" s="111"/>
      <c r="HZA7178" s="111"/>
      <c r="HZB7178" s="111"/>
      <c r="HZC7178" s="111"/>
      <c r="HZD7178" s="111"/>
      <c r="HZE7178" s="111"/>
      <c r="HZF7178" s="111"/>
      <c r="HZG7178" s="111"/>
      <c r="HZH7178" s="111"/>
      <c r="HZI7178" s="111"/>
      <c r="HZJ7178" s="111"/>
      <c r="HZK7178" s="111"/>
      <c r="HZL7178" s="111"/>
      <c r="HZM7178" s="111"/>
      <c r="HZN7178" s="111"/>
      <c r="HZO7178" s="111"/>
      <c r="HZP7178" s="111"/>
      <c r="HZQ7178" s="111"/>
      <c r="HZR7178" s="111"/>
      <c r="HZS7178" s="111"/>
      <c r="HZT7178" s="111"/>
      <c r="HZU7178" s="111"/>
      <c r="HZV7178" s="111"/>
      <c r="HZW7178" s="111"/>
      <c r="HZX7178" s="111"/>
      <c r="HZY7178" s="111"/>
      <c r="HZZ7178" s="111"/>
      <c r="IAA7178" s="111"/>
      <c r="IAB7178" s="111"/>
      <c r="IAC7178" s="111"/>
      <c r="IAD7178" s="111"/>
      <c r="IAE7178" s="111"/>
      <c r="IAF7178" s="111"/>
      <c r="IAG7178" s="111"/>
      <c r="IAH7178" s="111"/>
      <c r="IAI7178" s="111"/>
      <c r="IAJ7178" s="111"/>
      <c r="IAK7178" s="111"/>
      <c r="IAL7178" s="111"/>
      <c r="IAM7178" s="111"/>
      <c r="IAN7178" s="111"/>
      <c r="IAO7178" s="111"/>
      <c r="IAP7178" s="111"/>
      <c r="IAQ7178" s="111"/>
      <c r="IAR7178" s="111"/>
      <c r="IAS7178" s="111"/>
      <c r="IAT7178" s="111"/>
      <c r="IAU7178" s="111"/>
      <c r="IAV7178" s="111"/>
      <c r="IAW7178" s="111"/>
      <c r="IAX7178" s="111"/>
      <c r="IAY7178" s="111"/>
      <c r="IAZ7178" s="111"/>
      <c r="IBA7178" s="111"/>
      <c r="IBB7178" s="111"/>
      <c r="IBC7178" s="111"/>
      <c r="IBD7178" s="111"/>
      <c r="IBE7178" s="111"/>
      <c r="IBF7178" s="111"/>
      <c r="IBG7178" s="111"/>
      <c r="IBH7178" s="111"/>
      <c r="IBI7178" s="111"/>
      <c r="IBJ7178" s="111"/>
      <c r="IBK7178" s="111"/>
      <c r="IBL7178" s="111"/>
      <c r="IBM7178" s="111"/>
      <c r="IBN7178" s="111"/>
      <c r="IBO7178" s="111"/>
      <c r="IBP7178" s="111"/>
      <c r="IBQ7178" s="111"/>
      <c r="IBR7178" s="111"/>
      <c r="IBS7178" s="111"/>
      <c r="IBT7178" s="111"/>
      <c r="IBU7178" s="111"/>
      <c r="IBV7178" s="111"/>
      <c r="IBW7178" s="111"/>
      <c r="IBX7178" s="111"/>
      <c r="IBY7178" s="111"/>
      <c r="IBZ7178" s="111"/>
      <c r="ICA7178" s="111"/>
      <c r="ICB7178" s="111"/>
      <c r="ICC7178" s="111"/>
      <c r="ICD7178" s="111"/>
      <c r="ICE7178" s="111"/>
      <c r="ICF7178" s="111"/>
      <c r="ICG7178" s="111"/>
      <c r="ICH7178" s="111"/>
      <c r="ICI7178" s="111"/>
      <c r="ICJ7178" s="111"/>
      <c r="ICK7178" s="111"/>
      <c r="ICL7178" s="111"/>
      <c r="ICM7178" s="111"/>
      <c r="ICN7178" s="111"/>
      <c r="ICO7178" s="111"/>
      <c r="ICP7178" s="111"/>
      <c r="ICQ7178" s="111"/>
      <c r="ICR7178" s="111"/>
      <c r="ICS7178" s="111"/>
      <c r="ICT7178" s="111"/>
      <c r="ICU7178" s="111"/>
      <c r="ICV7178" s="111"/>
      <c r="ICW7178" s="111"/>
      <c r="ICX7178" s="111"/>
      <c r="ICY7178" s="111"/>
      <c r="ICZ7178" s="111"/>
      <c r="IDA7178" s="111"/>
      <c r="IDB7178" s="111"/>
      <c r="IDC7178" s="111"/>
      <c r="IDD7178" s="111"/>
      <c r="IDE7178" s="111"/>
      <c r="IDF7178" s="111"/>
      <c r="IDG7178" s="111"/>
      <c r="IDH7178" s="111"/>
      <c r="IDI7178" s="111"/>
      <c r="IDJ7178" s="111"/>
      <c r="IDK7178" s="111"/>
      <c r="IDL7178" s="111"/>
      <c r="IDM7178" s="111"/>
      <c r="IDN7178" s="111"/>
      <c r="IDO7178" s="111"/>
      <c r="IDP7178" s="111"/>
      <c r="IDQ7178" s="111"/>
      <c r="IDR7178" s="111"/>
      <c r="IDS7178" s="111"/>
      <c r="IDT7178" s="111"/>
      <c r="IDU7178" s="111"/>
      <c r="IDV7178" s="111"/>
      <c r="IDW7178" s="111"/>
      <c r="IDX7178" s="111"/>
      <c r="IDY7178" s="111"/>
      <c r="IDZ7178" s="111"/>
      <c r="IEA7178" s="111"/>
      <c r="IEB7178" s="111"/>
      <c r="IEC7178" s="111"/>
      <c r="IED7178" s="111"/>
      <c r="IEE7178" s="111"/>
      <c r="IEF7178" s="111"/>
      <c r="IEG7178" s="111"/>
      <c r="IEH7178" s="111"/>
      <c r="IEI7178" s="111"/>
      <c r="IEJ7178" s="111"/>
      <c r="IEK7178" s="111"/>
      <c r="IEL7178" s="111"/>
      <c r="IEM7178" s="111"/>
      <c r="IEN7178" s="111"/>
      <c r="IEO7178" s="111"/>
      <c r="IEP7178" s="111"/>
      <c r="IEQ7178" s="111"/>
      <c r="IER7178" s="111"/>
      <c r="IES7178" s="111"/>
      <c r="IET7178" s="111"/>
      <c r="IEU7178" s="111"/>
      <c r="IEV7178" s="111"/>
      <c r="IEW7178" s="111"/>
      <c r="IEX7178" s="111"/>
      <c r="IEY7178" s="111"/>
      <c r="IEZ7178" s="111"/>
      <c r="IFA7178" s="111"/>
      <c r="IFB7178" s="111"/>
      <c r="IFC7178" s="111"/>
      <c r="IFD7178" s="111"/>
      <c r="IFE7178" s="111"/>
      <c r="IFF7178" s="111"/>
      <c r="IFG7178" s="111"/>
      <c r="IFH7178" s="111"/>
      <c r="IFI7178" s="111"/>
      <c r="IFJ7178" s="111"/>
      <c r="IFK7178" s="111"/>
      <c r="IFL7178" s="111"/>
      <c r="IFM7178" s="111"/>
      <c r="IFN7178" s="111"/>
      <c r="IFO7178" s="111"/>
      <c r="IFP7178" s="111"/>
      <c r="IFQ7178" s="111"/>
      <c r="IFR7178" s="111"/>
      <c r="IFS7178" s="111"/>
      <c r="IFT7178" s="111"/>
      <c r="IFU7178" s="111"/>
      <c r="IFV7178" s="111"/>
      <c r="IFW7178" s="111"/>
      <c r="IFX7178" s="111"/>
      <c r="IFY7178" s="111"/>
      <c r="IFZ7178" s="111"/>
      <c r="IGA7178" s="111"/>
      <c r="IGB7178" s="111"/>
      <c r="IGC7178" s="111"/>
      <c r="IGD7178" s="111"/>
      <c r="IGE7178" s="111"/>
      <c r="IGF7178" s="111"/>
      <c r="IGG7178" s="111"/>
      <c r="IGH7178" s="111"/>
      <c r="IGI7178" s="111"/>
      <c r="IGJ7178" s="111"/>
      <c r="IGK7178" s="111"/>
      <c r="IGL7178" s="111"/>
      <c r="IGM7178" s="111"/>
      <c r="IGN7178" s="111"/>
      <c r="IGO7178" s="111"/>
      <c r="IGP7178" s="111"/>
      <c r="IGQ7178" s="111"/>
      <c r="IGR7178" s="111"/>
      <c r="IGS7178" s="111"/>
      <c r="IGT7178" s="111"/>
      <c r="IGU7178" s="111"/>
      <c r="IGV7178" s="111"/>
      <c r="IGW7178" s="111"/>
      <c r="IGX7178" s="111"/>
      <c r="IGY7178" s="111"/>
      <c r="IGZ7178" s="111"/>
      <c r="IHA7178" s="111"/>
      <c r="IHB7178" s="111"/>
      <c r="IHC7178" s="111"/>
      <c r="IHD7178" s="111"/>
      <c r="IHE7178" s="111"/>
      <c r="IHF7178" s="111"/>
      <c r="IHG7178" s="111"/>
      <c r="IHH7178" s="111"/>
      <c r="IHI7178" s="111"/>
      <c r="IHJ7178" s="111"/>
      <c r="IHK7178" s="111"/>
      <c r="IHL7178" s="111"/>
      <c r="IHM7178" s="111"/>
      <c r="IHN7178" s="111"/>
      <c r="IHO7178" s="111"/>
      <c r="IHP7178" s="111"/>
      <c r="IHQ7178" s="111"/>
      <c r="IHR7178" s="111"/>
      <c r="IHS7178" s="111"/>
      <c r="IHT7178" s="111"/>
      <c r="IHU7178" s="111"/>
      <c r="IHV7178" s="111"/>
      <c r="IHW7178" s="111"/>
      <c r="IHX7178" s="111"/>
      <c r="IHY7178" s="111"/>
      <c r="IHZ7178" s="111"/>
      <c r="IIA7178" s="111"/>
      <c r="IIB7178" s="111"/>
      <c r="IIC7178" s="111"/>
      <c r="IID7178" s="111"/>
      <c r="IIE7178" s="111"/>
      <c r="IIF7178" s="111"/>
      <c r="IIG7178" s="111"/>
      <c r="IIH7178" s="111"/>
      <c r="III7178" s="111"/>
      <c r="IIJ7178" s="111"/>
      <c r="IIK7178" s="111"/>
      <c r="IIL7178" s="111"/>
      <c r="IIM7178" s="111"/>
      <c r="IIN7178" s="111"/>
      <c r="IIO7178" s="111"/>
      <c r="IIP7178" s="111"/>
      <c r="IIQ7178" s="111"/>
      <c r="IIR7178" s="111"/>
      <c r="IIS7178" s="111"/>
      <c r="IIT7178" s="111"/>
      <c r="IIU7178" s="111"/>
      <c r="IIV7178" s="111"/>
      <c r="IIW7178" s="111"/>
      <c r="IIX7178" s="111"/>
      <c r="IIY7178" s="111"/>
      <c r="IIZ7178" s="111"/>
      <c r="IJA7178" s="111"/>
      <c r="IJB7178" s="111"/>
      <c r="IJC7178" s="111"/>
      <c r="IJD7178" s="111"/>
      <c r="IJE7178" s="111"/>
      <c r="IJF7178" s="111"/>
      <c r="IJG7178" s="111"/>
      <c r="IJH7178" s="111"/>
      <c r="IJI7178" s="111"/>
      <c r="IJJ7178" s="111"/>
      <c r="IJK7178" s="111"/>
      <c r="IJL7178" s="111"/>
      <c r="IJM7178" s="111"/>
      <c r="IJN7178" s="111"/>
      <c r="IJO7178" s="111"/>
      <c r="IJP7178" s="111"/>
      <c r="IJQ7178" s="111"/>
      <c r="IJR7178" s="111"/>
      <c r="IJS7178" s="111"/>
      <c r="IJT7178" s="111"/>
      <c r="IJU7178" s="111"/>
      <c r="IJV7178" s="111"/>
      <c r="IJW7178" s="111"/>
      <c r="IJX7178" s="111"/>
      <c r="IJY7178" s="111"/>
      <c r="IJZ7178" s="111"/>
      <c r="IKA7178" s="111"/>
      <c r="IKB7178" s="111"/>
      <c r="IKC7178" s="111"/>
      <c r="IKD7178" s="111"/>
      <c r="IKE7178" s="111"/>
      <c r="IKF7178" s="111"/>
      <c r="IKG7178" s="111"/>
      <c r="IKH7178" s="111"/>
      <c r="IKI7178" s="111"/>
      <c r="IKJ7178" s="111"/>
      <c r="IKK7178" s="111"/>
      <c r="IKL7178" s="111"/>
      <c r="IKM7178" s="111"/>
      <c r="IKN7178" s="111"/>
      <c r="IKO7178" s="111"/>
      <c r="IKP7178" s="111"/>
      <c r="IKQ7178" s="111"/>
      <c r="IKR7178" s="111"/>
      <c r="IKS7178" s="111"/>
      <c r="IKT7178" s="111"/>
      <c r="IKU7178" s="111"/>
      <c r="IKV7178" s="111"/>
      <c r="IKW7178" s="111"/>
      <c r="IKX7178" s="111"/>
      <c r="IKY7178" s="111"/>
      <c r="IKZ7178" s="111"/>
      <c r="ILA7178" s="111"/>
      <c r="ILB7178" s="111"/>
      <c r="ILC7178" s="111"/>
      <c r="ILD7178" s="111"/>
      <c r="ILE7178" s="111"/>
      <c r="ILF7178" s="111"/>
      <c r="ILG7178" s="111"/>
      <c r="ILH7178" s="111"/>
      <c r="ILI7178" s="111"/>
      <c r="ILJ7178" s="111"/>
      <c r="ILK7178" s="111"/>
      <c r="ILL7178" s="111"/>
      <c r="ILM7178" s="111"/>
      <c r="ILN7178" s="111"/>
      <c r="ILO7178" s="111"/>
      <c r="ILP7178" s="111"/>
      <c r="ILQ7178" s="111"/>
      <c r="ILR7178" s="111"/>
      <c r="ILS7178" s="111"/>
      <c r="ILT7178" s="111"/>
      <c r="ILU7178" s="111"/>
      <c r="ILV7178" s="111"/>
      <c r="ILW7178" s="111"/>
      <c r="ILX7178" s="111"/>
      <c r="ILY7178" s="111"/>
      <c r="ILZ7178" s="111"/>
      <c r="IMA7178" s="111"/>
      <c r="IMB7178" s="111"/>
      <c r="IMC7178" s="111"/>
      <c r="IMD7178" s="111"/>
      <c r="IME7178" s="111"/>
      <c r="IMF7178" s="111"/>
      <c r="IMG7178" s="111"/>
      <c r="IMH7178" s="111"/>
      <c r="IMI7178" s="111"/>
      <c r="IMJ7178" s="111"/>
      <c r="IMK7178" s="111"/>
      <c r="IML7178" s="111"/>
      <c r="IMM7178" s="111"/>
      <c r="IMN7178" s="111"/>
      <c r="IMO7178" s="111"/>
      <c r="IMP7178" s="111"/>
      <c r="IMQ7178" s="111"/>
      <c r="IMR7178" s="111"/>
      <c r="IMS7178" s="111"/>
      <c r="IMT7178" s="111"/>
      <c r="IMU7178" s="111"/>
      <c r="IMV7178" s="111"/>
      <c r="IMW7178" s="111"/>
      <c r="IMX7178" s="111"/>
      <c r="IMY7178" s="111"/>
      <c r="IMZ7178" s="111"/>
      <c r="INA7178" s="111"/>
      <c r="INB7178" s="111"/>
      <c r="INC7178" s="111"/>
      <c r="IND7178" s="111"/>
      <c r="INE7178" s="111"/>
      <c r="INF7178" s="111"/>
      <c r="ING7178" s="111"/>
      <c r="INH7178" s="111"/>
      <c r="INI7178" s="111"/>
      <c r="INJ7178" s="111"/>
      <c r="INK7178" s="111"/>
      <c r="INL7178" s="111"/>
      <c r="INM7178" s="111"/>
      <c r="INN7178" s="111"/>
      <c r="INO7178" s="111"/>
      <c r="INP7178" s="111"/>
      <c r="INQ7178" s="111"/>
      <c r="INR7178" s="111"/>
      <c r="INS7178" s="111"/>
      <c r="INT7178" s="111"/>
      <c r="INU7178" s="111"/>
      <c r="INV7178" s="111"/>
      <c r="INW7178" s="111"/>
      <c r="INX7178" s="111"/>
      <c r="INY7178" s="111"/>
      <c r="INZ7178" s="111"/>
      <c r="IOA7178" s="111"/>
      <c r="IOB7178" s="111"/>
      <c r="IOC7178" s="111"/>
      <c r="IOD7178" s="111"/>
      <c r="IOE7178" s="111"/>
      <c r="IOF7178" s="111"/>
      <c r="IOG7178" s="111"/>
      <c r="IOH7178" s="111"/>
      <c r="IOI7178" s="111"/>
      <c r="IOJ7178" s="111"/>
      <c r="IOK7178" s="111"/>
      <c r="IOL7178" s="111"/>
      <c r="IOM7178" s="111"/>
      <c r="ION7178" s="111"/>
      <c r="IOO7178" s="111"/>
      <c r="IOP7178" s="111"/>
      <c r="IOQ7178" s="111"/>
      <c r="IOR7178" s="111"/>
      <c r="IOS7178" s="111"/>
      <c r="IOT7178" s="111"/>
      <c r="IOU7178" s="111"/>
      <c r="IOV7178" s="111"/>
      <c r="IOW7178" s="111"/>
      <c r="IOX7178" s="111"/>
      <c r="IOY7178" s="111"/>
      <c r="IOZ7178" s="111"/>
      <c r="IPA7178" s="111"/>
      <c r="IPB7178" s="111"/>
      <c r="IPC7178" s="111"/>
      <c r="IPD7178" s="111"/>
      <c r="IPE7178" s="111"/>
      <c r="IPF7178" s="111"/>
      <c r="IPG7178" s="111"/>
      <c r="IPH7178" s="111"/>
      <c r="IPI7178" s="111"/>
      <c r="IPJ7178" s="111"/>
      <c r="IPK7178" s="111"/>
      <c r="IPL7178" s="111"/>
      <c r="IPM7178" s="111"/>
      <c r="IPN7178" s="111"/>
      <c r="IPO7178" s="111"/>
      <c r="IPP7178" s="111"/>
      <c r="IPQ7178" s="111"/>
      <c r="IPR7178" s="111"/>
      <c r="IPS7178" s="111"/>
      <c r="IPT7178" s="111"/>
      <c r="IPU7178" s="111"/>
      <c r="IPV7178" s="111"/>
      <c r="IPW7178" s="111"/>
      <c r="IPX7178" s="111"/>
      <c r="IPY7178" s="111"/>
      <c r="IPZ7178" s="111"/>
      <c r="IQA7178" s="111"/>
      <c r="IQB7178" s="111"/>
      <c r="IQC7178" s="111"/>
      <c r="IQD7178" s="111"/>
      <c r="IQE7178" s="111"/>
      <c r="IQF7178" s="111"/>
      <c r="IQG7178" s="111"/>
      <c r="IQH7178" s="111"/>
      <c r="IQI7178" s="111"/>
      <c r="IQJ7178" s="111"/>
      <c r="IQK7178" s="111"/>
      <c r="IQL7178" s="111"/>
      <c r="IQM7178" s="111"/>
      <c r="IQN7178" s="111"/>
      <c r="IQO7178" s="111"/>
      <c r="IQP7178" s="111"/>
      <c r="IQQ7178" s="111"/>
      <c r="IQR7178" s="111"/>
      <c r="IQS7178" s="111"/>
      <c r="IQT7178" s="111"/>
      <c r="IQU7178" s="111"/>
      <c r="IQV7178" s="111"/>
      <c r="IQW7178" s="111"/>
      <c r="IQX7178" s="111"/>
      <c r="IQY7178" s="111"/>
      <c r="IQZ7178" s="111"/>
      <c r="IRA7178" s="111"/>
      <c r="IRB7178" s="111"/>
      <c r="IRC7178" s="111"/>
      <c r="IRD7178" s="111"/>
      <c r="IRE7178" s="111"/>
      <c r="IRF7178" s="111"/>
      <c r="IRG7178" s="111"/>
      <c r="IRH7178" s="111"/>
      <c r="IRI7178" s="111"/>
      <c r="IRJ7178" s="111"/>
      <c r="IRK7178" s="111"/>
      <c r="IRL7178" s="111"/>
      <c r="IRM7178" s="111"/>
      <c r="IRN7178" s="111"/>
      <c r="IRO7178" s="111"/>
      <c r="IRP7178" s="111"/>
      <c r="IRQ7178" s="111"/>
      <c r="IRR7178" s="111"/>
      <c r="IRS7178" s="111"/>
      <c r="IRT7178" s="111"/>
      <c r="IRU7178" s="111"/>
      <c r="IRV7178" s="111"/>
      <c r="IRW7178" s="111"/>
      <c r="IRX7178" s="111"/>
      <c r="IRY7178" s="111"/>
      <c r="IRZ7178" s="111"/>
      <c r="ISA7178" s="111"/>
      <c r="ISB7178" s="111"/>
      <c r="ISC7178" s="111"/>
      <c r="ISD7178" s="111"/>
      <c r="ISE7178" s="111"/>
      <c r="ISF7178" s="111"/>
      <c r="ISG7178" s="111"/>
      <c r="ISH7178" s="111"/>
      <c r="ISI7178" s="111"/>
      <c r="ISJ7178" s="111"/>
      <c r="ISK7178" s="111"/>
      <c r="ISL7178" s="111"/>
      <c r="ISM7178" s="111"/>
      <c r="ISN7178" s="111"/>
      <c r="ISO7178" s="111"/>
      <c r="ISP7178" s="111"/>
      <c r="ISQ7178" s="111"/>
      <c r="ISR7178" s="111"/>
      <c r="ISS7178" s="111"/>
      <c r="IST7178" s="111"/>
      <c r="ISU7178" s="111"/>
      <c r="ISV7178" s="111"/>
      <c r="ISW7178" s="111"/>
      <c r="ISX7178" s="111"/>
      <c r="ISY7178" s="111"/>
      <c r="ISZ7178" s="111"/>
      <c r="ITA7178" s="111"/>
      <c r="ITB7178" s="111"/>
      <c r="ITC7178" s="111"/>
      <c r="ITD7178" s="111"/>
      <c r="ITE7178" s="111"/>
      <c r="ITF7178" s="111"/>
      <c r="ITG7178" s="111"/>
      <c r="ITH7178" s="111"/>
      <c r="ITI7178" s="111"/>
      <c r="ITJ7178" s="111"/>
      <c r="ITK7178" s="111"/>
      <c r="ITL7178" s="111"/>
      <c r="ITM7178" s="111"/>
      <c r="ITN7178" s="111"/>
      <c r="ITO7178" s="111"/>
      <c r="ITP7178" s="111"/>
      <c r="ITQ7178" s="111"/>
      <c r="ITR7178" s="111"/>
      <c r="ITS7178" s="111"/>
      <c r="ITT7178" s="111"/>
      <c r="ITU7178" s="111"/>
      <c r="ITV7178" s="111"/>
      <c r="ITW7178" s="111"/>
      <c r="ITX7178" s="111"/>
      <c r="ITY7178" s="111"/>
      <c r="ITZ7178" s="111"/>
      <c r="IUA7178" s="111"/>
      <c r="IUB7178" s="111"/>
      <c r="IUC7178" s="111"/>
      <c r="IUD7178" s="111"/>
      <c r="IUE7178" s="111"/>
      <c r="IUF7178" s="111"/>
      <c r="IUG7178" s="111"/>
      <c r="IUH7178" s="111"/>
      <c r="IUI7178" s="111"/>
      <c r="IUJ7178" s="111"/>
      <c r="IUK7178" s="111"/>
      <c r="IUL7178" s="111"/>
      <c r="IUM7178" s="111"/>
      <c r="IUN7178" s="111"/>
      <c r="IUO7178" s="111"/>
      <c r="IUP7178" s="111"/>
      <c r="IUQ7178" s="111"/>
      <c r="IUR7178" s="111"/>
      <c r="IUS7178" s="111"/>
      <c r="IUT7178" s="111"/>
      <c r="IUU7178" s="111"/>
      <c r="IUV7178" s="111"/>
      <c r="IUW7178" s="111"/>
      <c r="IUX7178" s="111"/>
      <c r="IUY7178" s="111"/>
      <c r="IUZ7178" s="111"/>
      <c r="IVA7178" s="111"/>
      <c r="IVB7178" s="111"/>
      <c r="IVC7178" s="111"/>
      <c r="IVD7178" s="111"/>
      <c r="IVE7178" s="111"/>
      <c r="IVF7178" s="111"/>
      <c r="IVG7178" s="111"/>
      <c r="IVH7178" s="111"/>
      <c r="IVI7178" s="111"/>
      <c r="IVJ7178" s="111"/>
      <c r="IVK7178" s="111"/>
      <c r="IVL7178" s="111"/>
      <c r="IVM7178" s="111"/>
      <c r="IVN7178" s="111"/>
      <c r="IVO7178" s="111"/>
      <c r="IVP7178" s="111"/>
      <c r="IVQ7178" s="111"/>
      <c r="IVR7178" s="111"/>
      <c r="IVS7178" s="111"/>
      <c r="IVT7178" s="111"/>
      <c r="IVU7178" s="111"/>
      <c r="IVV7178" s="111"/>
      <c r="IVW7178" s="111"/>
      <c r="IVX7178" s="111"/>
      <c r="IVY7178" s="111"/>
      <c r="IVZ7178" s="111"/>
      <c r="IWA7178" s="111"/>
      <c r="IWB7178" s="111"/>
      <c r="IWC7178" s="111"/>
      <c r="IWD7178" s="111"/>
      <c r="IWE7178" s="111"/>
      <c r="IWF7178" s="111"/>
      <c r="IWG7178" s="111"/>
      <c r="IWH7178" s="111"/>
      <c r="IWI7178" s="111"/>
      <c r="IWJ7178" s="111"/>
      <c r="IWK7178" s="111"/>
      <c r="IWL7178" s="111"/>
      <c r="IWM7178" s="111"/>
      <c r="IWN7178" s="111"/>
      <c r="IWO7178" s="111"/>
      <c r="IWP7178" s="111"/>
      <c r="IWQ7178" s="111"/>
      <c r="IWR7178" s="111"/>
      <c r="IWS7178" s="111"/>
      <c r="IWT7178" s="111"/>
      <c r="IWU7178" s="111"/>
      <c r="IWV7178" s="111"/>
      <c r="IWW7178" s="111"/>
      <c r="IWX7178" s="111"/>
      <c r="IWY7178" s="111"/>
      <c r="IWZ7178" s="111"/>
      <c r="IXA7178" s="111"/>
      <c r="IXB7178" s="111"/>
      <c r="IXC7178" s="111"/>
      <c r="IXD7178" s="111"/>
      <c r="IXE7178" s="111"/>
      <c r="IXF7178" s="111"/>
      <c r="IXG7178" s="111"/>
      <c r="IXH7178" s="111"/>
      <c r="IXI7178" s="111"/>
      <c r="IXJ7178" s="111"/>
      <c r="IXK7178" s="111"/>
      <c r="IXL7178" s="111"/>
      <c r="IXM7178" s="111"/>
      <c r="IXN7178" s="111"/>
      <c r="IXO7178" s="111"/>
      <c r="IXP7178" s="111"/>
      <c r="IXQ7178" s="111"/>
      <c r="IXR7178" s="111"/>
      <c r="IXS7178" s="111"/>
      <c r="IXT7178" s="111"/>
      <c r="IXU7178" s="111"/>
      <c r="IXV7178" s="111"/>
      <c r="IXW7178" s="111"/>
      <c r="IXX7178" s="111"/>
      <c r="IXY7178" s="111"/>
      <c r="IXZ7178" s="111"/>
      <c r="IYA7178" s="111"/>
      <c r="IYB7178" s="111"/>
      <c r="IYC7178" s="111"/>
      <c r="IYD7178" s="111"/>
      <c r="IYE7178" s="111"/>
      <c r="IYF7178" s="111"/>
      <c r="IYG7178" s="111"/>
      <c r="IYH7178" s="111"/>
      <c r="IYI7178" s="111"/>
      <c r="IYJ7178" s="111"/>
      <c r="IYK7178" s="111"/>
      <c r="IYL7178" s="111"/>
      <c r="IYM7178" s="111"/>
      <c r="IYN7178" s="111"/>
      <c r="IYO7178" s="111"/>
      <c r="IYP7178" s="111"/>
      <c r="IYQ7178" s="111"/>
      <c r="IYR7178" s="111"/>
      <c r="IYS7178" s="111"/>
      <c r="IYT7178" s="111"/>
      <c r="IYU7178" s="111"/>
      <c r="IYV7178" s="111"/>
      <c r="IYW7178" s="111"/>
      <c r="IYX7178" s="111"/>
      <c r="IYY7178" s="111"/>
      <c r="IYZ7178" s="111"/>
      <c r="IZA7178" s="111"/>
      <c r="IZB7178" s="111"/>
      <c r="IZC7178" s="111"/>
      <c r="IZD7178" s="111"/>
      <c r="IZE7178" s="111"/>
      <c r="IZF7178" s="111"/>
      <c r="IZG7178" s="111"/>
      <c r="IZH7178" s="111"/>
      <c r="IZI7178" s="111"/>
      <c r="IZJ7178" s="111"/>
      <c r="IZK7178" s="111"/>
      <c r="IZL7178" s="111"/>
      <c r="IZM7178" s="111"/>
      <c r="IZN7178" s="111"/>
      <c r="IZO7178" s="111"/>
      <c r="IZP7178" s="111"/>
      <c r="IZQ7178" s="111"/>
      <c r="IZR7178" s="111"/>
      <c r="IZS7178" s="111"/>
      <c r="IZT7178" s="111"/>
      <c r="IZU7178" s="111"/>
      <c r="IZV7178" s="111"/>
      <c r="IZW7178" s="111"/>
      <c r="IZX7178" s="111"/>
      <c r="IZY7178" s="111"/>
      <c r="IZZ7178" s="111"/>
      <c r="JAA7178" s="111"/>
      <c r="JAB7178" s="111"/>
      <c r="JAC7178" s="111"/>
      <c r="JAD7178" s="111"/>
      <c r="JAE7178" s="111"/>
      <c r="JAF7178" s="111"/>
      <c r="JAG7178" s="111"/>
      <c r="JAH7178" s="111"/>
      <c r="JAI7178" s="111"/>
      <c r="JAJ7178" s="111"/>
      <c r="JAK7178" s="111"/>
      <c r="JAL7178" s="111"/>
      <c r="JAM7178" s="111"/>
      <c r="JAN7178" s="111"/>
      <c r="JAO7178" s="111"/>
      <c r="JAP7178" s="111"/>
      <c r="JAQ7178" s="111"/>
      <c r="JAR7178" s="111"/>
      <c r="JAS7178" s="111"/>
      <c r="JAT7178" s="111"/>
      <c r="JAU7178" s="111"/>
      <c r="JAV7178" s="111"/>
      <c r="JAW7178" s="111"/>
      <c r="JAX7178" s="111"/>
      <c r="JAY7178" s="111"/>
      <c r="JAZ7178" s="111"/>
      <c r="JBA7178" s="111"/>
      <c r="JBB7178" s="111"/>
      <c r="JBC7178" s="111"/>
      <c r="JBD7178" s="111"/>
      <c r="JBE7178" s="111"/>
      <c r="JBF7178" s="111"/>
      <c r="JBG7178" s="111"/>
      <c r="JBH7178" s="111"/>
      <c r="JBI7178" s="111"/>
      <c r="JBJ7178" s="111"/>
      <c r="JBK7178" s="111"/>
      <c r="JBL7178" s="111"/>
      <c r="JBM7178" s="111"/>
      <c r="JBN7178" s="111"/>
      <c r="JBO7178" s="111"/>
      <c r="JBP7178" s="111"/>
      <c r="JBQ7178" s="111"/>
      <c r="JBR7178" s="111"/>
      <c r="JBS7178" s="111"/>
      <c r="JBT7178" s="111"/>
      <c r="JBU7178" s="111"/>
      <c r="JBV7178" s="111"/>
      <c r="JBW7178" s="111"/>
      <c r="JBX7178" s="111"/>
      <c r="JBY7178" s="111"/>
      <c r="JBZ7178" s="111"/>
      <c r="JCA7178" s="111"/>
      <c r="JCB7178" s="111"/>
      <c r="JCC7178" s="111"/>
      <c r="JCD7178" s="111"/>
      <c r="JCE7178" s="111"/>
      <c r="JCF7178" s="111"/>
      <c r="JCG7178" s="111"/>
      <c r="JCH7178" s="111"/>
      <c r="JCI7178" s="111"/>
      <c r="JCJ7178" s="111"/>
      <c r="JCK7178" s="111"/>
      <c r="JCL7178" s="111"/>
      <c r="JCM7178" s="111"/>
      <c r="JCN7178" s="111"/>
      <c r="JCO7178" s="111"/>
      <c r="JCP7178" s="111"/>
      <c r="JCQ7178" s="111"/>
      <c r="JCR7178" s="111"/>
      <c r="JCS7178" s="111"/>
      <c r="JCT7178" s="111"/>
      <c r="JCU7178" s="111"/>
      <c r="JCV7178" s="111"/>
      <c r="JCW7178" s="111"/>
      <c r="JCX7178" s="111"/>
      <c r="JCY7178" s="111"/>
      <c r="JCZ7178" s="111"/>
      <c r="JDA7178" s="111"/>
      <c r="JDB7178" s="111"/>
      <c r="JDC7178" s="111"/>
      <c r="JDD7178" s="111"/>
      <c r="JDE7178" s="111"/>
      <c r="JDF7178" s="111"/>
      <c r="JDG7178" s="111"/>
      <c r="JDH7178" s="111"/>
      <c r="JDI7178" s="111"/>
      <c r="JDJ7178" s="111"/>
      <c r="JDK7178" s="111"/>
      <c r="JDL7178" s="111"/>
      <c r="JDM7178" s="111"/>
      <c r="JDN7178" s="111"/>
      <c r="JDO7178" s="111"/>
      <c r="JDP7178" s="111"/>
      <c r="JDQ7178" s="111"/>
      <c r="JDR7178" s="111"/>
      <c r="JDS7178" s="111"/>
      <c r="JDT7178" s="111"/>
      <c r="JDU7178" s="111"/>
      <c r="JDV7178" s="111"/>
      <c r="JDW7178" s="111"/>
      <c r="JDX7178" s="111"/>
      <c r="JDY7178" s="111"/>
      <c r="JDZ7178" s="111"/>
      <c r="JEA7178" s="111"/>
      <c r="JEB7178" s="111"/>
      <c r="JEC7178" s="111"/>
      <c r="JED7178" s="111"/>
      <c r="JEE7178" s="111"/>
      <c r="JEF7178" s="111"/>
      <c r="JEG7178" s="111"/>
      <c r="JEH7178" s="111"/>
      <c r="JEI7178" s="111"/>
      <c r="JEJ7178" s="111"/>
      <c r="JEK7178" s="111"/>
      <c r="JEL7178" s="111"/>
      <c r="JEM7178" s="111"/>
      <c r="JEN7178" s="111"/>
      <c r="JEO7178" s="111"/>
      <c r="JEP7178" s="111"/>
      <c r="JEQ7178" s="111"/>
      <c r="JER7178" s="111"/>
      <c r="JES7178" s="111"/>
      <c r="JET7178" s="111"/>
      <c r="JEU7178" s="111"/>
      <c r="JEV7178" s="111"/>
      <c r="JEW7178" s="111"/>
      <c r="JEX7178" s="111"/>
      <c r="JEY7178" s="111"/>
      <c r="JEZ7178" s="111"/>
      <c r="JFA7178" s="111"/>
      <c r="JFB7178" s="111"/>
      <c r="JFC7178" s="111"/>
      <c r="JFD7178" s="111"/>
      <c r="JFE7178" s="111"/>
      <c r="JFF7178" s="111"/>
      <c r="JFG7178" s="111"/>
      <c r="JFH7178" s="111"/>
      <c r="JFI7178" s="111"/>
      <c r="JFJ7178" s="111"/>
      <c r="JFK7178" s="111"/>
      <c r="JFL7178" s="111"/>
      <c r="JFM7178" s="111"/>
      <c r="JFN7178" s="111"/>
      <c r="JFO7178" s="111"/>
      <c r="JFP7178" s="111"/>
      <c r="JFQ7178" s="111"/>
      <c r="JFR7178" s="111"/>
      <c r="JFS7178" s="111"/>
      <c r="JFT7178" s="111"/>
      <c r="JFU7178" s="111"/>
      <c r="JFV7178" s="111"/>
      <c r="JFW7178" s="111"/>
      <c r="JFX7178" s="111"/>
      <c r="JFY7178" s="111"/>
      <c r="JFZ7178" s="111"/>
      <c r="JGA7178" s="111"/>
      <c r="JGB7178" s="111"/>
      <c r="JGC7178" s="111"/>
      <c r="JGD7178" s="111"/>
      <c r="JGE7178" s="111"/>
      <c r="JGF7178" s="111"/>
      <c r="JGG7178" s="111"/>
      <c r="JGH7178" s="111"/>
      <c r="JGI7178" s="111"/>
      <c r="JGJ7178" s="111"/>
      <c r="JGK7178" s="111"/>
      <c r="JGL7178" s="111"/>
      <c r="JGM7178" s="111"/>
      <c r="JGN7178" s="111"/>
      <c r="JGO7178" s="111"/>
      <c r="JGP7178" s="111"/>
      <c r="JGQ7178" s="111"/>
      <c r="JGR7178" s="111"/>
      <c r="JGS7178" s="111"/>
      <c r="JGT7178" s="111"/>
      <c r="JGU7178" s="111"/>
      <c r="JGV7178" s="111"/>
      <c r="JGW7178" s="111"/>
      <c r="JGX7178" s="111"/>
      <c r="JGY7178" s="111"/>
      <c r="JGZ7178" s="111"/>
      <c r="JHA7178" s="111"/>
      <c r="JHB7178" s="111"/>
      <c r="JHC7178" s="111"/>
      <c r="JHD7178" s="111"/>
      <c r="JHE7178" s="111"/>
      <c r="JHF7178" s="111"/>
      <c r="JHG7178" s="111"/>
      <c r="JHH7178" s="111"/>
      <c r="JHI7178" s="111"/>
      <c r="JHJ7178" s="111"/>
      <c r="JHK7178" s="111"/>
      <c r="JHL7178" s="111"/>
      <c r="JHM7178" s="111"/>
      <c r="JHN7178" s="111"/>
      <c r="JHO7178" s="111"/>
      <c r="JHP7178" s="111"/>
      <c r="JHQ7178" s="111"/>
      <c r="JHR7178" s="111"/>
      <c r="JHS7178" s="111"/>
      <c r="JHT7178" s="111"/>
      <c r="JHU7178" s="111"/>
      <c r="JHV7178" s="111"/>
      <c r="JHW7178" s="111"/>
      <c r="JHX7178" s="111"/>
      <c r="JHY7178" s="111"/>
      <c r="JHZ7178" s="111"/>
      <c r="JIA7178" s="111"/>
      <c r="JIB7178" s="111"/>
      <c r="JIC7178" s="111"/>
      <c r="JID7178" s="111"/>
      <c r="JIE7178" s="111"/>
      <c r="JIF7178" s="111"/>
      <c r="JIG7178" s="111"/>
      <c r="JIH7178" s="111"/>
      <c r="JII7178" s="111"/>
      <c r="JIJ7178" s="111"/>
      <c r="JIK7178" s="111"/>
      <c r="JIL7178" s="111"/>
      <c r="JIM7178" s="111"/>
      <c r="JIN7178" s="111"/>
      <c r="JIO7178" s="111"/>
      <c r="JIP7178" s="111"/>
      <c r="JIQ7178" s="111"/>
      <c r="JIR7178" s="111"/>
      <c r="JIS7178" s="111"/>
      <c r="JIT7178" s="111"/>
      <c r="JIU7178" s="111"/>
      <c r="JIV7178" s="111"/>
      <c r="JIW7178" s="111"/>
      <c r="JIX7178" s="111"/>
      <c r="JIY7178" s="111"/>
      <c r="JIZ7178" s="111"/>
      <c r="JJA7178" s="111"/>
      <c r="JJB7178" s="111"/>
      <c r="JJC7178" s="111"/>
      <c r="JJD7178" s="111"/>
      <c r="JJE7178" s="111"/>
      <c r="JJF7178" s="111"/>
      <c r="JJG7178" s="111"/>
      <c r="JJH7178" s="111"/>
      <c r="JJI7178" s="111"/>
      <c r="JJJ7178" s="111"/>
      <c r="JJK7178" s="111"/>
      <c r="JJL7178" s="111"/>
      <c r="JJM7178" s="111"/>
      <c r="JJN7178" s="111"/>
      <c r="JJO7178" s="111"/>
      <c r="JJP7178" s="111"/>
      <c r="JJQ7178" s="111"/>
      <c r="JJR7178" s="111"/>
      <c r="JJS7178" s="111"/>
      <c r="JJT7178" s="111"/>
      <c r="JJU7178" s="111"/>
      <c r="JJV7178" s="111"/>
      <c r="JJW7178" s="111"/>
      <c r="JJX7178" s="111"/>
      <c r="JJY7178" s="111"/>
      <c r="JJZ7178" s="111"/>
      <c r="JKA7178" s="111"/>
      <c r="JKB7178" s="111"/>
      <c r="JKC7178" s="111"/>
      <c r="JKD7178" s="111"/>
      <c r="JKE7178" s="111"/>
      <c r="JKF7178" s="111"/>
      <c r="JKG7178" s="111"/>
      <c r="JKH7178" s="111"/>
      <c r="JKI7178" s="111"/>
      <c r="JKJ7178" s="111"/>
      <c r="JKK7178" s="111"/>
      <c r="JKL7178" s="111"/>
      <c r="JKM7178" s="111"/>
      <c r="JKN7178" s="111"/>
      <c r="JKO7178" s="111"/>
      <c r="JKP7178" s="111"/>
      <c r="JKQ7178" s="111"/>
      <c r="JKR7178" s="111"/>
      <c r="JKS7178" s="111"/>
      <c r="JKT7178" s="111"/>
      <c r="JKU7178" s="111"/>
      <c r="JKV7178" s="111"/>
      <c r="JKW7178" s="111"/>
      <c r="JKX7178" s="111"/>
      <c r="JKY7178" s="111"/>
      <c r="JKZ7178" s="111"/>
      <c r="JLA7178" s="111"/>
      <c r="JLB7178" s="111"/>
      <c r="JLC7178" s="111"/>
      <c r="JLD7178" s="111"/>
      <c r="JLE7178" s="111"/>
      <c r="JLF7178" s="111"/>
      <c r="JLG7178" s="111"/>
      <c r="JLH7178" s="111"/>
      <c r="JLI7178" s="111"/>
      <c r="JLJ7178" s="111"/>
      <c r="JLK7178" s="111"/>
      <c r="JLL7178" s="111"/>
      <c r="JLM7178" s="111"/>
      <c r="JLN7178" s="111"/>
      <c r="JLO7178" s="111"/>
      <c r="JLP7178" s="111"/>
      <c r="JLQ7178" s="111"/>
      <c r="JLR7178" s="111"/>
      <c r="JLS7178" s="111"/>
      <c r="JLT7178" s="111"/>
      <c r="JLU7178" s="111"/>
      <c r="JLV7178" s="111"/>
      <c r="JLW7178" s="111"/>
      <c r="JLX7178" s="111"/>
      <c r="JLY7178" s="111"/>
      <c r="JLZ7178" s="111"/>
      <c r="JMA7178" s="111"/>
      <c r="JMB7178" s="111"/>
      <c r="JMC7178" s="111"/>
      <c r="JMD7178" s="111"/>
      <c r="JME7178" s="111"/>
      <c r="JMF7178" s="111"/>
      <c r="JMG7178" s="111"/>
      <c r="JMH7178" s="111"/>
      <c r="JMI7178" s="111"/>
      <c r="JMJ7178" s="111"/>
      <c r="JMK7178" s="111"/>
      <c r="JML7178" s="111"/>
      <c r="JMM7178" s="111"/>
      <c r="JMN7178" s="111"/>
      <c r="JMO7178" s="111"/>
      <c r="JMP7178" s="111"/>
      <c r="JMQ7178" s="111"/>
      <c r="JMR7178" s="111"/>
      <c r="JMS7178" s="111"/>
      <c r="JMT7178" s="111"/>
      <c r="JMU7178" s="111"/>
      <c r="JMV7178" s="111"/>
      <c r="JMW7178" s="111"/>
      <c r="JMX7178" s="111"/>
      <c r="JMY7178" s="111"/>
      <c r="JMZ7178" s="111"/>
      <c r="JNA7178" s="111"/>
      <c r="JNB7178" s="111"/>
      <c r="JNC7178" s="111"/>
      <c r="JND7178" s="111"/>
      <c r="JNE7178" s="111"/>
      <c r="JNF7178" s="111"/>
      <c r="JNG7178" s="111"/>
      <c r="JNH7178" s="111"/>
      <c r="JNI7178" s="111"/>
      <c r="JNJ7178" s="111"/>
      <c r="JNK7178" s="111"/>
      <c r="JNL7178" s="111"/>
      <c r="JNM7178" s="111"/>
      <c r="JNN7178" s="111"/>
      <c r="JNO7178" s="111"/>
      <c r="JNP7178" s="111"/>
      <c r="JNQ7178" s="111"/>
      <c r="JNR7178" s="111"/>
      <c r="JNS7178" s="111"/>
      <c r="JNT7178" s="111"/>
      <c r="JNU7178" s="111"/>
      <c r="JNV7178" s="111"/>
      <c r="JNW7178" s="111"/>
      <c r="JNX7178" s="111"/>
      <c r="JNY7178" s="111"/>
      <c r="JNZ7178" s="111"/>
      <c r="JOA7178" s="111"/>
      <c r="JOB7178" s="111"/>
      <c r="JOC7178" s="111"/>
      <c r="JOD7178" s="111"/>
      <c r="JOE7178" s="111"/>
      <c r="JOF7178" s="111"/>
      <c r="JOG7178" s="111"/>
      <c r="JOH7178" s="111"/>
      <c r="JOI7178" s="111"/>
      <c r="JOJ7178" s="111"/>
      <c r="JOK7178" s="111"/>
      <c r="JOL7178" s="111"/>
      <c r="JOM7178" s="111"/>
      <c r="JON7178" s="111"/>
      <c r="JOO7178" s="111"/>
      <c r="JOP7178" s="111"/>
      <c r="JOQ7178" s="111"/>
      <c r="JOR7178" s="111"/>
      <c r="JOS7178" s="111"/>
      <c r="JOT7178" s="111"/>
      <c r="JOU7178" s="111"/>
      <c r="JOV7178" s="111"/>
      <c r="JOW7178" s="111"/>
      <c r="JOX7178" s="111"/>
      <c r="JOY7178" s="111"/>
      <c r="JOZ7178" s="111"/>
      <c r="JPA7178" s="111"/>
      <c r="JPB7178" s="111"/>
      <c r="JPC7178" s="111"/>
      <c r="JPD7178" s="111"/>
      <c r="JPE7178" s="111"/>
      <c r="JPF7178" s="111"/>
      <c r="JPG7178" s="111"/>
      <c r="JPH7178" s="111"/>
      <c r="JPI7178" s="111"/>
      <c r="JPJ7178" s="111"/>
      <c r="JPK7178" s="111"/>
      <c r="JPL7178" s="111"/>
      <c r="JPM7178" s="111"/>
      <c r="JPN7178" s="111"/>
      <c r="JPO7178" s="111"/>
      <c r="JPP7178" s="111"/>
      <c r="JPQ7178" s="111"/>
      <c r="JPR7178" s="111"/>
      <c r="JPS7178" s="111"/>
      <c r="JPT7178" s="111"/>
      <c r="JPU7178" s="111"/>
      <c r="JPV7178" s="111"/>
      <c r="JPW7178" s="111"/>
      <c r="JPX7178" s="111"/>
      <c r="JPY7178" s="111"/>
      <c r="JPZ7178" s="111"/>
      <c r="JQA7178" s="111"/>
      <c r="JQB7178" s="111"/>
      <c r="JQC7178" s="111"/>
      <c r="JQD7178" s="111"/>
      <c r="JQE7178" s="111"/>
      <c r="JQF7178" s="111"/>
      <c r="JQG7178" s="111"/>
      <c r="JQH7178" s="111"/>
      <c r="JQI7178" s="111"/>
      <c r="JQJ7178" s="111"/>
      <c r="JQK7178" s="111"/>
      <c r="JQL7178" s="111"/>
      <c r="JQM7178" s="111"/>
      <c r="JQN7178" s="111"/>
      <c r="JQO7178" s="111"/>
      <c r="JQP7178" s="111"/>
      <c r="JQQ7178" s="111"/>
      <c r="JQR7178" s="111"/>
      <c r="JQS7178" s="111"/>
      <c r="JQT7178" s="111"/>
      <c r="JQU7178" s="111"/>
      <c r="JQV7178" s="111"/>
      <c r="JQW7178" s="111"/>
      <c r="JQX7178" s="111"/>
      <c r="JQY7178" s="111"/>
      <c r="JQZ7178" s="111"/>
      <c r="JRA7178" s="111"/>
      <c r="JRB7178" s="111"/>
      <c r="JRC7178" s="111"/>
      <c r="JRD7178" s="111"/>
      <c r="JRE7178" s="111"/>
      <c r="JRF7178" s="111"/>
      <c r="JRG7178" s="111"/>
      <c r="JRH7178" s="111"/>
      <c r="JRI7178" s="111"/>
      <c r="JRJ7178" s="111"/>
      <c r="JRK7178" s="111"/>
      <c r="JRL7178" s="111"/>
      <c r="JRM7178" s="111"/>
      <c r="JRN7178" s="111"/>
      <c r="JRO7178" s="111"/>
      <c r="JRP7178" s="111"/>
      <c r="JRQ7178" s="111"/>
      <c r="JRR7178" s="111"/>
      <c r="JRS7178" s="111"/>
      <c r="JRT7178" s="111"/>
      <c r="JRU7178" s="111"/>
      <c r="JRV7178" s="111"/>
      <c r="JRW7178" s="111"/>
      <c r="JRX7178" s="111"/>
      <c r="JRY7178" s="111"/>
      <c r="JRZ7178" s="111"/>
      <c r="JSA7178" s="111"/>
      <c r="JSB7178" s="111"/>
      <c r="JSC7178" s="111"/>
      <c r="JSD7178" s="111"/>
      <c r="JSE7178" s="111"/>
      <c r="JSF7178" s="111"/>
      <c r="JSG7178" s="111"/>
      <c r="JSH7178" s="111"/>
      <c r="JSI7178" s="111"/>
      <c r="JSJ7178" s="111"/>
      <c r="JSK7178" s="111"/>
      <c r="JSL7178" s="111"/>
      <c r="JSM7178" s="111"/>
      <c r="JSN7178" s="111"/>
      <c r="JSO7178" s="111"/>
      <c r="JSP7178" s="111"/>
      <c r="JSQ7178" s="111"/>
      <c r="JSR7178" s="111"/>
      <c r="JSS7178" s="111"/>
      <c r="JST7178" s="111"/>
      <c r="JSU7178" s="111"/>
      <c r="JSV7178" s="111"/>
      <c r="JSW7178" s="111"/>
      <c r="JSX7178" s="111"/>
      <c r="JSY7178" s="111"/>
      <c r="JSZ7178" s="111"/>
      <c r="JTA7178" s="111"/>
      <c r="JTB7178" s="111"/>
      <c r="JTC7178" s="111"/>
      <c r="JTD7178" s="111"/>
      <c r="JTE7178" s="111"/>
      <c r="JTF7178" s="111"/>
      <c r="JTG7178" s="111"/>
      <c r="JTH7178" s="111"/>
      <c r="JTI7178" s="111"/>
      <c r="JTJ7178" s="111"/>
      <c r="JTK7178" s="111"/>
      <c r="JTL7178" s="111"/>
      <c r="JTM7178" s="111"/>
      <c r="JTN7178" s="111"/>
      <c r="JTO7178" s="111"/>
      <c r="JTP7178" s="111"/>
      <c r="JTQ7178" s="111"/>
      <c r="JTR7178" s="111"/>
      <c r="JTS7178" s="111"/>
      <c r="JTT7178" s="111"/>
      <c r="JTU7178" s="111"/>
      <c r="JTV7178" s="111"/>
      <c r="JTW7178" s="111"/>
      <c r="JTX7178" s="111"/>
      <c r="JTY7178" s="111"/>
      <c r="JTZ7178" s="111"/>
      <c r="JUA7178" s="111"/>
      <c r="JUB7178" s="111"/>
      <c r="JUC7178" s="111"/>
      <c r="JUD7178" s="111"/>
      <c r="JUE7178" s="111"/>
      <c r="JUF7178" s="111"/>
      <c r="JUG7178" s="111"/>
      <c r="JUH7178" s="111"/>
      <c r="JUI7178" s="111"/>
      <c r="JUJ7178" s="111"/>
      <c r="JUK7178" s="111"/>
      <c r="JUL7178" s="111"/>
      <c r="JUM7178" s="111"/>
      <c r="JUN7178" s="111"/>
      <c r="JUO7178" s="111"/>
      <c r="JUP7178" s="111"/>
      <c r="JUQ7178" s="111"/>
      <c r="JUR7178" s="111"/>
      <c r="JUS7178" s="111"/>
      <c r="JUT7178" s="111"/>
      <c r="JUU7178" s="111"/>
      <c r="JUV7178" s="111"/>
      <c r="JUW7178" s="111"/>
      <c r="JUX7178" s="111"/>
      <c r="JUY7178" s="111"/>
      <c r="JUZ7178" s="111"/>
      <c r="JVA7178" s="111"/>
      <c r="JVB7178" s="111"/>
      <c r="JVC7178" s="111"/>
      <c r="JVD7178" s="111"/>
      <c r="JVE7178" s="111"/>
      <c r="JVF7178" s="111"/>
      <c r="JVG7178" s="111"/>
      <c r="JVH7178" s="111"/>
      <c r="JVI7178" s="111"/>
      <c r="JVJ7178" s="111"/>
      <c r="JVK7178" s="111"/>
      <c r="JVL7178" s="111"/>
      <c r="JVM7178" s="111"/>
      <c r="JVN7178" s="111"/>
      <c r="JVO7178" s="111"/>
      <c r="JVP7178" s="111"/>
      <c r="JVQ7178" s="111"/>
      <c r="JVR7178" s="111"/>
      <c r="JVS7178" s="111"/>
      <c r="JVT7178" s="111"/>
      <c r="JVU7178" s="111"/>
      <c r="JVV7178" s="111"/>
      <c r="JVW7178" s="111"/>
      <c r="JVX7178" s="111"/>
      <c r="JVY7178" s="111"/>
      <c r="JVZ7178" s="111"/>
      <c r="JWA7178" s="111"/>
      <c r="JWB7178" s="111"/>
      <c r="JWC7178" s="111"/>
      <c r="JWD7178" s="111"/>
      <c r="JWE7178" s="111"/>
      <c r="JWF7178" s="111"/>
      <c r="JWG7178" s="111"/>
      <c r="JWH7178" s="111"/>
      <c r="JWI7178" s="111"/>
      <c r="JWJ7178" s="111"/>
      <c r="JWK7178" s="111"/>
      <c r="JWL7178" s="111"/>
      <c r="JWM7178" s="111"/>
      <c r="JWN7178" s="111"/>
      <c r="JWO7178" s="111"/>
      <c r="JWP7178" s="111"/>
      <c r="JWQ7178" s="111"/>
      <c r="JWR7178" s="111"/>
      <c r="JWS7178" s="111"/>
      <c r="JWT7178" s="111"/>
      <c r="JWU7178" s="111"/>
      <c r="JWV7178" s="111"/>
      <c r="JWW7178" s="111"/>
      <c r="JWX7178" s="111"/>
      <c r="JWY7178" s="111"/>
      <c r="JWZ7178" s="111"/>
      <c r="JXA7178" s="111"/>
      <c r="JXB7178" s="111"/>
      <c r="JXC7178" s="111"/>
      <c r="JXD7178" s="111"/>
      <c r="JXE7178" s="111"/>
      <c r="JXF7178" s="111"/>
      <c r="JXG7178" s="111"/>
      <c r="JXH7178" s="111"/>
      <c r="JXI7178" s="111"/>
      <c r="JXJ7178" s="111"/>
      <c r="JXK7178" s="111"/>
      <c r="JXL7178" s="111"/>
      <c r="JXM7178" s="111"/>
      <c r="JXN7178" s="111"/>
      <c r="JXO7178" s="111"/>
      <c r="JXP7178" s="111"/>
      <c r="JXQ7178" s="111"/>
      <c r="JXR7178" s="111"/>
      <c r="JXS7178" s="111"/>
      <c r="JXT7178" s="111"/>
      <c r="JXU7178" s="111"/>
      <c r="JXV7178" s="111"/>
      <c r="JXW7178" s="111"/>
      <c r="JXX7178" s="111"/>
      <c r="JXY7178" s="111"/>
      <c r="JXZ7178" s="111"/>
      <c r="JYA7178" s="111"/>
      <c r="JYB7178" s="111"/>
      <c r="JYC7178" s="111"/>
      <c r="JYD7178" s="111"/>
      <c r="JYE7178" s="111"/>
      <c r="JYF7178" s="111"/>
      <c r="JYG7178" s="111"/>
      <c r="JYH7178" s="111"/>
      <c r="JYI7178" s="111"/>
      <c r="JYJ7178" s="111"/>
      <c r="JYK7178" s="111"/>
      <c r="JYL7178" s="111"/>
      <c r="JYM7178" s="111"/>
      <c r="JYN7178" s="111"/>
      <c r="JYO7178" s="111"/>
      <c r="JYP7178" s="111"/>
      <c r="JYQ7178" s="111"/>
      <c r="JYR7178" s="111"/>
      <c r="JYS7178" s="111"/>
      <c r="JYT7178" s="111"/>
      <c r="JYU7178" s="111"/>
      <c r="JYV7178" s="111"/>
      <c r="JYW7178" s="111"/>
      <c r="JYX7178" s="111"/>
      <c r="JYY7178" s="111"/>
      <c r="JYZ7178" s="111"/>
      <c r="JZA7178" s="111"/>
      <c r="JZB7178" s="111"/>
      <c r="JZC7178" s="111"/>
      <c r="JZD7178" s="111"/>
      <c r="JZE7178" s="111"/>
      <c r="JZF7178" s="111"/>
      <c r="JZG7178" s="111"/>
      <c r="JZH7178" s="111"/>
      <c r="JZI7178" s="111"/>
      <c r="JZJ7178" s="111"/>
      <c r="JZK7178" s="111"/>
      <c r="JZL7178" s="111"/>
      <c r="JZM7178" s="111"/>
      <c r="JZN7178" s="111"/>
      <c r="JZO7178" s="111"/>
      <c r="JZP7178" s="111"/>
      <c r="JZQ7178" s="111"/>
      <c r="JZR7178" s="111"/>
      <c r="JZS7178" s="111"/>
      <c r="JZT7178" s="111"/>
      <c r="JZU7178" s="111"/>
      <c r="JZV7178" s="111"/>
      <c r="JZW7178" s="111"/>
      <c r="JZX7178" s="111"/>
      <c r="JZY7178" s="111"/>
      <c r="JZZ7178" s="111"/>
      <c r="KAA7178" s="111"/>
      <c r="KAB7178" s="111"/>
      <c r="KAC7178" s="111"/>
      <c r="KAD7178" s="111"/>
      <c r="KAE7178" s="111"/>
      <c r="KAF7178" s="111"/>
      <c r="KAG7178" s="111"/>
      <c r="KAH7178" s="111"/>
      <c r="KAI7178" s="111"/>
      <c r="KAJ7178" s="111"/>
      <c r="KAK7178" s="111"/>
      <c r="KAL7178" s="111"/>
      <c r="KAM7178" s="111"/>
      <c r="KAN7178" s="111"/>
      <c r="KAO7178" s="111"/>
      <c r="KAP7178" s="111"/>
      <c r="KAQ7178" s="111"/>
      <c r="KAR7178" s="111"/>
      <c r="KAS7178" s="111"/>
      <c r="KAT7178" s="111"/>
      <c r="KAU7178" s="111"/>
      <c r="KAV7178" s="111"/>
      <c r="KAW7178" s="111"/>
      <c r="KAX7178" s="111"/>
      <c r="KAY7178" s="111"/>
      <c r="KAZ7178" s="111"/>
      <c r="KBA7178" s="111"/>
      <c r="KBB7178" s="111"/>
      <c r="KBC7178" s="111"/>
      <c r="KBD7178" s="111"/>
      <c r="KBE7178" s="111"/>
      <c r="KBF7178" s="111"/>
      <c r="KBG7178" s="111"/>
      <c r="KBH7178" s="111"/>
      <c r="KBI7178" s="111"/>
      <c r="KBJ7178" s="111"/>
      <c r="KBK7178" s="111"/>
      <c r="KBL7178" s="111"/>
      <c r="KBM7178" s="111"/>
      <c r="KBN7178" s="111"/>
      <c r="KBO7178" s="111"/>
      <c r="KBP7178" s="111"/>
      <c r="KBQ7178" s="111"/>
      <c r="KBR7178" s="111"/>
      <c r="KBS7178" s="111"/>
      <c r="KBT7178" s="111"/>
      <c r="KBU7178" s="111"/>
      <c r="KBV7178" s="111"/>
      <c r="KBW7178" s="111"/>
      <c r="KBX7178" s="111"/>
      <c r="KBY7178" s="111"/>
      <c r="KBZ7178" s="111"/>
      <c r="KCA7178" s="111"/>
      <c r="KCB7178" s="111"/>
      <c r="KCC7178" s="111"/>
      <c r="KCD7178" s="111"/>
      <c r="KCE7178" s="111"/>
      <c r="KCF7178" s="111"/>
      <c r="KCG7178" s="111"/>
      <c r="KCH7178" s="111"/>
      <c r="KCI7178" s="111"/>
      <c r="KCJ7178" s="111"/>
      <c r="KCK7178" s="111"/>
      <c r="KCL7178" s="111"/>
      <c r="KCM7178" s="111"/>
      <c r="KCN7178" s="111"/>
      <c r="KCO7178" s="111"/>
      <c r="KCP7178" s="111"/>
      <c r="KCQ7178" s="111"/>
      <c r="KCR7178" s="111"/>
      <c r="KCS7178" s="111"/>
      <c r="KCT7178" s="111"/>
      <c r="KCU7178" s="111"/>
      <c r="KCV7178" s="111"/>
      <c r="KCW7178" s="111"/>
      <c r="KCX7178" s="111"/>
      <c r="KCY7178" s="111"/>
      <c r="KCZ7178" s="111"/>
      <c r="KDA7178" s="111"/>
      <c r="KDB7178" s="111"/>
      <c r="KDC7178" s="111"/>
      <c r="KDD7178" s="111"/>
      <c r="KDE7178" s="111"/>
      <c r="KDF7178" s="111"/>
      <c r="KDG7178" s="111"/>
      <c r="KDH7178" s="111"/>
      <c r="KDI7178" s="111"/>
      <c r="KDJ7178" s="111"/>
      <c r="KDK7178" s="111"/>
      <c r="KDL7178" s="111"/>
      <c r="KDM7178" s="111"/>
      <c r="KDN7178" s="111"/>
      <c r="KDO7178" s="111"/>
      <c r="KDP7178" s="111"/>
      <c r="KDQ7178" s="111"/>
      <c r="KDR7178" s="111"/>
      <c r="KDS7178" s="111"/>
      <c r="KDT7178" s="111"/>
      <c r="KDU7178" s="111"/>
      <c r="KDV7178" s="111"/>
      <c r="KDW7178" s="111"/>
      <c r="KDX7178" s="111"/>
      <c r="KDY7178" s="111"/>
      <c r="KDZ7178" s="111"/>
      <c r="KEA7178" s="111"/>
      <c r="KEB7178" s="111"/>
      <c r="KEC7178" s="111"/>
      <c r="KED7178" s="111"/>
      <c r="KEE7178" s="111"/>
      <c r="KEF7178" s="111"/>
      <c r="KEG7178" s="111"/>
      <c r="KEH7178" s="111"/>
      <c r="KEI7178" s="111"/>
      <c r="KEJ7178" s="111"/>
      <c r="KEK7178" s="111"/>
      <c r="KEL7178" s="111"/>
      <c r="KEM7178" s="111"/>
      <c r="KEN7178" s="111"/>
      <c r="KEO7178" s="111"/>
      <c r="KEP7178" s="111"/>
      <c r="KEQ7178" s="111"/>
      <c r="KER7178" s="111"/>
      <c r="KES7178" s="111"/>
      <c r="KET7178" s="111"/>
      <c r="KEU7178" s="111"/>
      <c r="KEV7178" s="111"/>
      <c r="KEW7178" s="111"/>
      <c r="KEX7178" s="111"/>
      <c r="KEY7178" s="111"/>
      <c r="KEZ7178" s="111"/>
      <c r="KFA7178" s="111"/>
      <c r="KFB7178" s="111"/>
      <c r="KFC7178" s="111"/>
      <c r="KFD7178" s="111"/>
      <c r="KFE7178" s="111"/>
      <c r="KFF7178" s="111"/>
      <c r="KFG7178" s="111"/>
      <c r="KFH7178" s="111"/>
      <c r="KFI7178" s="111"/>
      <c r="KFJ7178" s="111"/>
      <c r="KFK7178" s="111"/>
      <c r="KFL7178" s="111"/>
      <c r="KFM7178" s="111"/>
      <c r="KFN7178" s="111"/>
      <c r="KFO7178" s="111"/>
      <c r="KFP7178" s="111"/>
      <c r="KFQ7178" s="111"/>
      <c r="KFR7178" s="111"/>
      <c r="KFS7178" s="111"/>
      <c r="KFT7178" s="111"/>
      <c r="KFU7178" s="111"/>
      <c r="KFV7178" s="111"/>
      <c r="KFW7178" s="111"/>
      <c r="KFX7178" s="111"/>
      <c r="KFY7178" s="111"/>
      <c r="KFZ7178" s="111"/>
      <c r="KGA7178" s="111"/>
      <c r="KGB7178" s="111"/>
      <c r="KGC7178" s="111"/>
      <c r="KGD7178" s="111"/>
      <c r="KGE7178" s="111"/>
      <c r="KGF7178" s="111"/>
      <c r="KGG7178" s="111"/>
      <c r="KGH7178" s="111"/>
      <c r="KGI7178" s="111"/>
      <c r="KGJ7178" s="111"/>
      <c r="KGK7178" s="111"/>
      <c r="KGL7178" s="111"/>
      <c r="KGM7178" s="111"/>
      <c r="KGN7178" s="111"/>
      <c r="KGO7178" s="111"/>
      <c r="KGP7178" s="111"/>
      <c r="KGQ7178" s="111"/>
      <c r="KGR7178" s="111"/>
      <c r="KGS7178" s="111"/>
      <c r="KGT7178" s="111"/>
      <c r="KGU7178" s="111"/>
      <c r="KGV7178" s="111"/>
      <c r="KGW7178" s="111"/>
      <c r="KGX7178" s="111"/>
      <c r="KGY7178" s="111"/>
      <c r="KGZ7178" s="111"/>
      <c r="KHA7178" s="111"/>
      <c r="KHB7178" s="111"/>
      <c r="KHC7178" s="111"/>
      <c r="KHD7178" s="111"/>
      <c r="KHE7178" s="111"/>
      <c r="KHF7178" s="111"/>
      <c r="KHG7178" s="111"/>
      <c r="KHH7178" s="111"/>
      <c r="KHI7178" s="111"/>
      <c r="KHJ7178" s="111"/>
      <c r="KHK7178" s="111"/>
      <c r="KHL7178" s="111"/>
      <c r="KHM7178" s="111"/>
      <c r="KHN7178" s="111"/>
      <c r="KHO7178" s="111"/>
      <c r="KHP7178" s="111"/>
      <c r="KHQ7178" s="111"/>
      <c r="KHR7178" s="111"/>
      <c r="KHS7178" s="111"/>
      <c r="KHT7178" s="111"/>
      <c r="KHU7178" s="111"/>
      <c r="KHV7178" s="111"/>
      <c r="KHW7178" s="111"/>
      <c r="KHX7178" s="111"/>
      <c r="KHY7178" s="111"/>
      <c r="KHZ7178" s="111"/>
      <c r="KIA7178" s="111"/>
      <c r="KIB7178" s="111"/>
      <c r="KIC7178" s="111"/>
      <c r="KID7178" s="111"/>
      <c r="KIE7178" s="111"/>
      <c r="KIF7178" s="111"/>
      <c r="KIG7178" s="111"/>
      <c r="KIH7178" s="111"/>
      <c r="KII7178" s="111"/>
      <c r="KIJ7178" s="111"/>
      <c r="KIK7178" s="111"/>
      <c r="KIL7178" s="111"/>
      <c r="KIM7178" s="111"/>
      <c r="KIN7178" s="111"/>
      <c r="KIO7178" s="111"/>
      <c r="KIP7178" s="111"/>
      <c r="KIQ7178" s="111"/>
      <c r="KIR7178" s="111"/>
      <c r="KIS7178" s="111"/>
      <c r="KIT7178" s="111"/>
      <c r="KIU7178" s="111"/>
      <c r="KIV7178" s="111"/>
      <c r="KIW7178" s="111"/>
      <c r="KIX7178" s="111"/>
      <c r="KIY7178" s="111"/>
      <c r="KIZ7178" s="111"/>
      <c r="KJA7178" s="111"/>
      <c r="KJB7178" s="111"/>
      <c r="KJC7178" s="111"/>
      <c r="KJD7178" s="111"/>
      <c r="KJE7178" s="111"/>
      <c r="KJF7178" s="111"/>
      <c r="KJG7178" s="111"/>
      <c r="KJH7178" s="111"/>
      <c r="KJI7178" s="111"/>
      <c r="KJJ7178" s="111"/>
      <c r="KJK7178" s="111"/>
      <c r="KJL7178" s="111"/>
      <c r="KJM7178" s="111"/>
      <c r="KJN7178" s="111"/>
      <c r="KJO7178" s="111"/>
      <c r="KJP7178" s="111"/>
      <c r="KJQ7178" s="111"/>
      <c r="KJR7178" s="111"/>
      <c r="KJS7178" s="111"/>
      <c r="KJT7178" s="111"/>
      <c r="KJU7178" s="111"/>
      <c r="KJV7178" s="111"/>
      <c r="KJW7178" s="111"/>
      <c r="KJX7178" s="111"/>
      <c r="KJY7178" s="111"/>
      <c r="KJZ7178" s="111"/>
      <c r="KKA7178" s="111"/>
      <c r="KKB7178" s="111"/>
      <c r="KKC7178" s="111"/>
      <c r="KKD7178" s="111"/>
      <c r="KKE7178" s="111"/>
      <c r="KKF7178" s="111"/>
      <c r="KKG7178" s="111"/>
      <c r="KKH7178" s="111"/>
      <c r="KKI7178" s="111"/>
      <c r="KKJ7178" s="111"/>
      <c r="KKK7178" s="111"/>
      <c r="KKL7178" s="111"/>
      <c r="KKM7178" s="111"/>
      <c r="KKN7178" s="111"/>
      <c r="KKO7178" s="111"/>
      <c r="KKP7178" s="111"/>
      <c r="KKQ7178" s="111"/>
      <c r="KKR7178" s="111"/>
      <c r="KKS7178" s="111"/>
      <c r="KKT7178" s="111"/>
      <c r="KKU7178" s="111"/>
      <c r="KKV7178" s="111"/>
      <c r="KKW7178" s="111"/>
      <c r="KKX7178" s="111"/>
      <c r="KKY7178" s="111"/>
      <c r="KKZ7178" s="111"/>
      <c r="KLA7178" s="111"/>
      <c r="KLB7178" s="111"/>
      <c r="KLC7178" s="111"/>
      <c r="KLD7178" s="111"/>
      <c r="KLE7178" s="111"/>
      <c r="KLF7178" s="111"/>
      <c r="KLG7178" s="111"/>
      <c r="KLH7178" s="111"/>
      <c r="KLI7178" s="111"/>
      <c r="KLJ7178" s="111"/>
      <c r="KLK7178" s="111"/>
      <c r="KLL7178" s="111"/>
      <c r="KLM7178" s="111"/>
      <c r="KLN7178" s="111"/>
      <c r="KLO7178" s="111"/>
      <c r="KLP7178" s="111"/>
      <c r="KLQ7178" s="111"/>
      <c r="KLR7178" s="111"/>
      <c r="KLS7178" s="111"/>
      <c r="KLT7178" s="111"/>
      <c r="KLU7178" s="111"/>
      <c r="KLV7178" s="111"/>
      <c r="KLW7178" s="111"/>
      <c r="KLX7178" s="111"/>
      <c r="KLY7178" s="111"/>
      <c r="KLZ7178" s="111"/>
      <c r="KMA7178" s="111"/>
      <c r="KMB7178" s="111"/>
      <c r="KMC7178" s="111"/>
      <c r="KMD7178" s="111"/>
      <c r="KME7178" s="111"/>
      <c r="KMF7178" s="111"/>
      <c r="KMG7178" s="111"/>
      <c r="KMH7178" s="111"/>
      <c r="KMI7178" s="111"/>
      <c r="KMJ7178" s="111"/>
      <c r="KMK7178" s="111"/>
      <c r="KML7178" s="111"/>
      <c r="KMM7178" s="111"/>
      <c r="KMN7178" s="111"/>
      <c r="KMO7178" s="111"/>
      <c r="KMP7178" s="111"/>
      <c r="KMQ7178" s="111"/>
      <c r="KMR7178" s="111"/>
      <c r="KMS7178" s="111"/>
      <c r="KMT7178" s="111"/>
      <c r="KMU7178" s="111"/>
      <c r="KMV7178" s="111"/>
      <c r="KMW7178" s="111"/>
      <c r="KMX7178" s="111"/>
      <c r="KMY7178" s="111"/>
      <c r="KMZ7178" s="111"/>
      <c r="KNA7178" s="111"/>
      <c r="KNB7178" s="111"/>
      <c r="KNC7178" s="111"/>
      <c r="KND7178" s="111"/>
      <c r="KNE7178" s="111"/>
      <c r="KNF7178" s="111"/>
      <c r="KNG7178" s="111"/>
      <c r="KNH7178" s="111"/>
      <c r="KNI7178" s="111"/>
      <c r="KNJ7178" s="111"/>
      <c r="KNK7178" s="111"/>
      <c r="KNL7178" s="111"/>
      <c r="KNM7178" s="111"/>
      <c r="KNN7178" s="111"/>
      <c r="KNO7178" s="111"/>
      <c r="KNP7178" s="111"/>
      <c r="KNQ7178" s="111"/>
      <c r="KNR7178" s="111"/>
      <c r="KNS7178" s="111"/>
      <c r="KNT7178" s="111"/>
      <c r="KNU7178" s="111"/>
      <c r="KNV7178" s="111"/>
      <c r="KNW7178" s="111"/>
      <c r="KNX7178" s="111"/>
      <c r="KNY7178" s="111"/>
      <c r="KNZ7178" s="111"/>
      <c r="KOA7178" s="111"/>
      <c r="KOB7178" s="111"/>
      <c r="KOC7178" s="111"/>
      <c r="KOD7178" s="111"/>
      <c r="KOE7178" s="111"/>
      <c r="KOF7178" s="111"/>
      <c r="KOG7178" s="111"/>
      <c r="KOH7178" s="111"/>
      <c r="KOI7178" s="111"/>
      <c r="KOJ7178" s="111"/>
      <c r="KOK7178" s="111"/>
      <c r="KOL7178" s="111"/>
      <c r="KOM7178" s="111"/>
      <c r="KON7178" s="111"/>
      <c r="KOO7178" s="111"/>
      <c r="KOP7178" s="111"/>
      <c r="KOQ7178" s="111"/>
      <c r="KOR7178" s="111"/>
      <c r="KOS7178" s="111"/>
      <c r="KOT7178" s="111"/>
      <c r="KOU7178" s="111"/>
      <c r="KOV7178" s="111"/>
      <c r="KOW7178" s="111"/>
      <c r="KOX7178" s="111"/>
      <c r="KOY7178" s="111"/>
      <c r="KOZ7178" s="111"/>
      <c r="KPA7178" s="111"/>
      <c r="KPB7178" s="111"/>
      <c r="KPC7178" s="111"/>
      <c r="KPD7178" s="111"/>
      <c r="KPE7178" s="111"/>
      <c r="KPF7178" s="111"/>
      <c r="KPG7178" s="111"/>
      <c r="KPH7178" s="111"/>
      <c r="KPI7178" s="111"/>
      <c r="KPJ7178" s="111"/>
      <c r="KPK7178" s="111"/>
      <c r="KPL7178" s="111"/>
      <c r="KPM7178" s="111"/>
      <c r="KPN7178" s="111"/>
      <c r="KPO7178" s="111"/>
      <c r="KPP7178" s="111"/>
      <c r="KPQ7178" s="111"/>
      <c r="KPR7178" s="111"/>
      <c r="KPS7178" s="111"/>
      <c r="KPT7178" s="111"/>
      <c r="KPU7178" s="111"/>
      <c r="KPV7178" s="111"/>
      <c r="KPW7178" s="111"/>
      <c r="KPX7178" s="111"/>
      <c r="KPY7178" s="111"/>
      <c r="KPZ7178" s="111"/>
      <c r="KQA7178" s="111"/>
      <c r="KQB7178" s="111"/>
      <c r="KQC7178" s="111"/>
      <c r="KQD7178" s="111"/>
      <c r="KQE7178" s="111"/>
      <c r="KQF7178" s="111"/>
      <c r="KQG7178" s="111"/>
      <c r="KQH7178" s="111"/>
      <c r="KQI7178" s="111"/>
      <c r="KQJ7178" s="111"/>
      <c r="KQK7178" s="111"/>
      <c r="KQL7178" s="111"/>
      <c r="KQM7178" s="111"/>
      <c r="KQN7178" s="111"/>
      <c r="KQO7178" s="111"/>
      <c r="KQP7178" s="111"/>
      <c r="KQQ7178" s="111"/>
      <c r="KQR7178" s="111"/>
      <c r="KQS7178" s="111"/>
      <c r="KQT7178" s="111"/>
      <c r="KQU7178" s="111"/>
      <c r="KQV7178" s="111"/>
      <c r="KQW7178" s="111"/>
      <c r="KQX7178" s="111"/>
      <c r="KQY7178" s="111"/>
      <c r="KQZ7178" s="111"/>
      <c r="KRA7178" s="111"/>
      <c r="KRB7178" s="111"/>
      <c r="KRC7178" s="111"/>
      <c r="KRD7178" s="111"/>
      <c r="KRE7178" s="111"/>
      <c r="KRF7178" s="111"/>
      <c r="KRG7178" s="111"/>
      <c r="KRH7178" s="111"/>
      <c r="KRI7178" s="111"/>
      <c r="KRJ7178" s="111"/>
      <c r="KRK7178" s="111"/>
      <c r="KRL7178" s="111"/>
      <c r="KRM7178" s="111"/>
      <c r="KRN7178" s="111"/>
      <c r="KRO7178" s="111"/>
      <c r="KRP7178" s="111"/>
      <c r="KRQ7178" s="111"/>
      <c r="KRR7178" s="111"/>
      <c r="KRS7178" s="111"/>
      <c r="KRT7178" s="111"/>
      <c r="KRU7178" s="111"/>
      <c r="KRV7178" s="111"/>
      <c r="KRW7178" s="111"/>
      <c r="KRX7178" s="111"/>
      <c r="KRY7178" s="111"/>
      <c r="KRZ7178" s="111"/>
      <c r="KSA7178" s="111"/>
      <c r="KSB7178" s="111"/>
      <c r="KSC7178" s="111"/>
      <c r="KSD7178" s="111"/>
      <c r="KSE7178" s="111"/>
      <c r="KSF7178" s="111"/>
      <c r="KSG7178" s="111"/>
      <c r="KSH7178" s="111"/>
      <c r="KSI7178" s="111"/>
      <c r="KSJ7178" s="111"/>
      <c r="KSK7178" s="111"/>
      <c r="KSL7178" s="111"/>
      <c r="KSM7178" s="111"/>
      <c r="KSN7178" s="111"/>
      <c r="KSO7178" s="111"/>
      <c r="KSP7178" s="111"/>
      <c r="KSQ7178" s="111"/>
      <c r="KSR7178" s="111"/>
      <c r="KSS7178" s="111"/>
      <c r="KST7178" s="111"/>
      <c r="KSU7178" s="111"/>
      <c r="KSV7178" s="111"/>
      <c r="KSW7178" s="111"/>
      <c r="KSX7178" s="111"/>
      <c r="KSY7178" s="111"/>
      <c r="KSZ7178" s="111"/>
      <c r="KTA7178" s="111"/>
      <c r="KTB7178" s="111"/>
      <c r="KTC7178" s="111"/>
      <c r="KTD7178" s="111"/>
      <c r="KTE7178" s="111"/>
      <c r="KTF7178" s="111"/>
      <c r="KTG7178" s="111"/>
      <c r="KTH7178" s="111"/>
      <c r="KTI7178" s="111"/>
      <c r="KTJ7178" s="111"/>
      <c r="KTK7178" s="111"/>
      <c r="KTL7178" s="111"/>
      <c r="KTM7178" s="111"/>
      <c r="KTN7178" s="111"/>
      <c r="KTO7178" s="111"/>
      <c r="KTP7178" s="111"/>
      <c r="KTQ7178" s="111"/>
      <c r="KTR7178" s="111"/>
      <c r="KTS7178" s="111"/>
      <c r="KTT7178" s="111"/>
      <c r="KTU7178" s="111"/>
      <c r="KTV7178" s="111"/>
      <c r="KTW7178" s="111"/>
      <c r="KTX7178" s="111"/>
      <c r="KTY7178" s="111"/>
      <c r="KTZ7178" s="111"/>
      <c r="KUA7178" s="111"/>
      <c r="KUB7178" s="111"/>
      <c r="KUC7178" s="111"/>
      <c r="KUD7178" s="111"/>
      <c r="KUE7178" s="111"/>
      <c r="KUF7178" s="111"/>
      <c r="KUG7178" s="111"/>
      <c r="KUH7178" s="111"/>
      <c r="KUI7178" s="111"/>
      <c r="KUJ7178" s="111"/>
      <c r="KUK7178" s="111"/>
      <c r="KUL7178" s="111"/>
      <c r="KUM7178" s="111"/>
      <c r="KUN7178" s="111"/>
      <c r="KUO7178" s="111"/>
      <c r="KUP7178" s="111"/>
      <c r="KUQ7178" s="111"/>
      <c r="KUR7178" s="111"/>
      <c r="KUS7178" s="111"/>
      <c r="KUT7178" s="111"/>
      <c r="KUU7178" s="111"/>
      <c r="KUV7178" s="111"/>
      <c r="KUW7178" s="111"/>
      <c r="KUX7178" s="111"/>
      <c r="KUY7178" s="111"/>
      <c r="KUZ7178" s="111"/>
      <c r="KVA7178" s="111"/>
      <c r="KVB7178" s="111"/>
      <c r="KVC7178" s="111"/>
      <c r="KVD7178" s="111"/>
      <c r="KVE7178" s="111"/>
      <c r="KVF7178" s="111"/>
      <c r="KVG7178" s="111"/>
      <c r="KVH7178" s="111"/>
      <c r="KVI7178" s="111"/>
      <c r="KVJ7178" s="111"/>
      <c r="KVK7178" s="111"/>
      <c r="KVL7178" s="111"/>
      <c r="KVM7178" s="111"/>
      <c r="KVN7178" s="111"/>
      <c r="KVO7178" s="111"/>
      <c r="KVP7178" s="111"/>
      <c r="KVQ7178" s="111"/>
      <c r="KVR7178" s="111"/>
      <c r="KVS7178" s="111"/>
      <c r="KVT7178" s="111"/>
      <c r="KVU7178" s="111"/>
      <c r="KVV7178" s="111"/>
      <c r="KVW7178" s="111"/>
      <c r="KVX7178" s="111"/>
      <c r="KVY7178" s="111"/>
      <c r="KVZ7178" s="111"/>
      <c r="KWA7178" s="111"/>
      <c r="KWB7178" s="111"/>
      <c r="KWC7178" s="111"/>
      <c r="KWD7178" s="111"/>
      <c r="KWE7178" s="111"/>
      <c r="KWF7178" s="111"/>
      <c r="KWG7178" s="111"/>
      <c r="KWH7178" s="111"/>
      <c r="KWI7178" s="111"/>
      <c r="KWJ7178" s="111"/>
      <c r="KWK7178" s="111"/>
      <c r="KWL7178" s="111"/>
      <c r="KWM7178" s="111"/>
      <c r="KWN7178" s="111"/>
      <c r="KWO7178" s="111"/>
      <c r="KWP7178" s="111"/>
      <c r="KWQ7178" s="111"/>
      <c r="KWR7178" s="111"/>
      <c r="KWS7178" s="111"/>
      <c r="KWT7178" s="111"/>
      <c r="KWU7178" s="111"/>
      <c r="KWV7178" s="111"/>
      <c r="KWW7178" s="111"/>
      <c r="KWX7178" s="111"/>
      <c r="KWY7178" s="111"/>
      <c r="KWZ7178" s="111"/>
      <c r="KXA7178" s="111"/>
      <c r="KXB7178" s="111"/>
      <c r="KXC7178" s="111"/>
      <c r="KXD7178" s="111"/>
      <c r="KXE7178" s="111"/>
      <c r="KXF7178" s="111"/>
      <c r="KXG7178" s="111"/>
      <c r="KXH7178" s="111"/>
      <c r="KXI7178" s="111"/>
      <c r="KXJ7178" s="111"/>
      <c r="KXK7178" s="111"/>
      <c r="KXL7178" s="111"/>
      <c r="KXM7178" s="111"/>
      <c r="KXN7178" s="111"/>
      <c r="KXO7178" s="111"/>
      <c r="KXP7178" s="111"/>
      <c r="KXQ7178" s="111"/>
      <c r="KXR7178" s="111"/>
      <c r="KXS7178" s="111"/>
      <c r="KXT7178" s="111"/>
      <c r="KXU7178" s="111"/>
      <c r="KXV7178" s="111"/>
      <c r="KXW7178" s="111"/>
      <c r="KXX7178" s="111"/>
      <c r="KXY7178" s="111"/>
      <c r="KXZ7178" s="111"/>
      <c r="KYA7178" s="111"/>
      <c r="KYB7178" s="111"/>
      <c r="KYC7178" s="111"/>
      <c r="KYD7178" s="111"/>
      <c r="KYE7178" s="111"/>
      <c r="KYF7178" s="111"/>
      <c r="KYG7178" s="111"/>
      <c r="KYH7178" s="111"/>
      <c r="KYI7178" s="111"/>
      <c r="KYJ7178" s="111"/>
      <c r="KYK7178" s="111"/>
      <c r="KYL7178" s="111"/>
      <c r="KYM7178" s="111"/>
      <c r="KYN7178" s="111"/>
      <c r="KYO7178" s="111"/>
      <c r="KYP7178" s="111"/>
      <c r="KYQ7178" s="111"/>
      <c r="KYR7178" s="111"/>
      <c r="KYS7178" s="111"/>
      <c r="KYT7178" s="111"/>
      <c r="KYU7178" s="111"/>
      <c r="KYV7178" s="111"/>
      <c r="KYW7178" s="111"/>
      <c r="KYX7178" s="111"/>
      <c r="KYY7178" s="111"/>
      <c r="KYZ7178" s="111"/>
      <c r="KZA7178" s="111"/>
      <c r="KZB7178" s="111"/>
      <c r="KZC7178" s="111"/>
      <c r="KZD7178" s="111"/>
      <c r="KZE7178" s="111"/>
      <c r="KZF7178" s="111"/>
      <c r="KZG7178" s="111"/>
      <c r="KZH7178" s="111"/>
      <c r="KZI7178" s="111"/>
      <c r="KZJ7178" s="111"/>
      <c r="KZK7178" s="111"/>
      <c r="KZL7178" s="111"/>
      <c r="KZM7178" s="111"/>
      <c r="KZN7178" s="111"/>
      <c r="KZO7178" s="111"/>
      <c r="KZP7178" s="111"/>
      <c r="KZQ7178" s="111"/>
      <c r="KZR7178" s="111"/>
      <c r="KZS7178" s="111"/>
      <c r="KZT7178" s="111"/>
      <c r="KZU7178" s="111"/>
      <c r="KZV7178" s="111"/>
      <c r="KZW7178" s="111"/>
      <c r="KZX7178" s="111"/>
      <c r="KZY7178" s="111"/>
      <c r="KZZ7178" s="111"/>
      <c r="LAA7178" s="111"/>
      <c r="LAB7178" s="111"/>
      <c r="LAC7178" s="111"/>
      <c r="LAD7178" s="111"/>
      <c r="LAE7178" s="111"/>
      <c r="LAF7178" s="111"/>
      <c r="LAG7178" s="111"/>
      <c r="LAH7178" s="111"/>
      <c r="LAI7178" s="111"/>
      <c r="LAJ7178" s="111"/>
      <c r="LAK7178" s="111"/>
      <c r="LAL7178" s="111"/>
      <c r="LAM7178" s="111"/>
      <c r="LAN7178" s="111"/>
      <c r="LAO7178" s="111"/>
      <c r="LAP7178" s="111"/>
      <c r="LAQ7178" s="111"/>
      <c r="LAR7178" s="111"/>
      <c r="LAS7178" s="111"/>
      <c r="LAT7178" s="111"/>
      <c r="LAU7178" s="111"/>
      <c r="LAV7178" s="111"/>
      <c r="LAW7178" s="111"/>
      <c r="LAX7178" s="111"/>
      <c r="LAY7178" s="111"/>
      <c r="LAZ7178" s="111"/>
      <c r="LBA7178" s="111"/>
      <c r="LBB7178" s="111"/>
      <c r="LBC7178" s="111"/>
      <c r="LBD7178" s="111"/>
      <c r="LBE7178" s="111"/>
      <c r="LBF7178" s="111"/>
      <c r="LBG7178" s="111"/>
      <c r="LBH7178" s="111"/>
      <c r="LBI7178" s="111"/>
      <c r="LBJ7178" s="111"/>
      <c r="LBK7178" s="111"/>
      <c r="LBL7178" s="111"/>
      <c r="LBM7178" s="111"/>
      <c r="LBN7178" s="111"/>
      <c r="LBO7178" s="111"/>
      <c r="LBP7178" s="111"/>
      <c r="LBQ7178" s="111"/>
      <c r="LBR7178" s="111"/>
      <c r="LBS7178" s="111"/>
      <c r="LBT7178" s="111"/>
      <c r="LBU7178" s="111"/>
      <c r="LBV7178" s="111"/>
      <c r="LBW7178" s="111"/>
      <c r="LBX7178" s="111"/>
      <c r="LBY7178" s="111"/>
      <c r="LBZ7178" s="111"/>
      <c r="LCA7178" s="111"/>
      <c r="LCB7178" s="111"/>
      <c r="LCC7178" s="111"/>
      <c r="LCD7178" s="111"/>
      <c r="LCE7178" s="111"/>
      <c r="LCF7178" s="111"/>
      <c r="LCG7178" s="111"/>
      <c r="LCH7178" s="111"/>
      <c r="LCI7178" s="111"/>
      <c r="LCJ7178" s="111"/>
      <c r="LCK7178" s="111"/>
      <c r="LCL7178" s="111"/>
      <c r="LCM7178" s="111"/>
      <c r="LCN7178" s="111"/>
      <c r="LCO7178" s="111"/>
      <c r="LCP7178" s="111"/>
      <c r="LCQ7178" s="111"/>
      <c r="LCR7178" s="111"/>
      <c r="LCS7178" s="111"/>
      <c r="LCT7178" s="111"/>
      <c r="LCU7178" s="111"/>
      <c r="LCV7178" s="111"/>
      <c r="LCW7178" s="111"/>
      <c r="LCX7178" s="111"/>
      <c r="LCY7178" s="111"/>
      <c r="LCZ7178" s="111"/>
      <c r="LDA7178" s="111"/>
      <c r="LDB7178" s="111"/>
      <c r="LDC7178" s="111"/>
      <c r="LDD7178" s="111"/>
      <c r="LDE7178" s="111"/>
      <c r="LDF7178" s="111"/>
      <c r="LDG7178" s="111"/>
      <c r="LDH7178" s="111"/>
      <c r="LDI7178" s="111"/>
      <c r="LDJ7178" s="111"/>
      <c r="LDK7178" s="111"/>
      <c r="LDL7178" s="111"/>
      <c r="LDM7178" s="111"/>
      <c r="LDN7178" s="111"/>
      <c r="LDO7178" s="111"/>
      <c r="LDP7178" s="111"/>
      <c r="LDQ7178" s="111"/>
      <c r="LDR7178" s="111"/>
      <c r="LDS7178" s="111"/>
      <c r="LDT7178" s="111"/>
      <c r="LDU7178" s="111"/>
      <c r="LDV7178" s="111"/>
      <c r="LDW7178" s="111"/>
      <c r="LDX7178" s="111"/>
      <c r="LDY7178" s="111"/>
      <c r="LDZ7178" s="111"/>
      <c r="LEA7178" s="111"/>
      <c r="LEB7178" s="111"/>
      <c r="LEC7178" s="111"/>
      <c r="LED7178" s="111"/>
      <c r="LEE7178" s="111"/>
      <c r="LEF7178" s="111"/>
      <c r="LEG7178" s="111"/>
      <c r="LEH7178" s="111"/>
      <c r="LEI7178" s="111"/>
      <c r="LEJ7178" s="111"/>
      <c r="LEK7178" s="111"/>
      <c r="LEL7178" s="111"/>
      <c r="LEM7178" s="111"/>
      <c r="LEN7178" s="111"/>
      <c r="LEO7178" s="111"/>
      <c r="LEP7178" s="111"/>
      <c r="LEQ7178" s="111"/>
      <c r="LER7178" s="111"/>
      <c r="LES7178" s="111"/>
      <c r="LET7178" s="111"/>
      <c r="LEU7178" s="111"/>
      <c r="LEV7178" s="111"/>
      <c r="LEW7178" s="111"/>
      <c r="LEX7178" s="111"/>
      <c r="LEY7178" s="111"/>
      <c r="LEZ7178" s="111"/>
      <c r="LFA7178" s="111"/>
      <c r="LFB7178" s="111"/>
      <c r="LFC7178" s="111"/>
      <c r="LFD7178" s="111"/>
      <c r="LFE7178" s="111"/>
      <c r="LFF7178" s="111"/>
      <c r="LFG7178" s="111"/>
      <c r="LFH7178" s="111"/>
      <c r="LFI7178" s="111"/>
      <c r="LFJ7178" s="111"/>
      <c r="LFK7178" s="111"/>
      <c r="LFL7178" s="111"/>
      <c r="LFM7178" s="111"/>
      <c r="LFN7178" s="111"/>
      <c r="LFO7178" s="111"/>
      <c r="LFP7178" s="111"/>
      <c r="LFQ7178" s="111"/>
      <c r="LFR7178" s="111"/>
      <c r="LFS7178" s="111"/>
      <c r="LFT7178" s="111"/>
      <c r="LFU7178" s="111"/>
      <c r="LFV7178" s="111"/>
      <c r="LFW7178" s="111"/>
      <c r="LFX7178" s="111"/>
      <c r="LFY7178" s="111"/>
      <c r="LFZ7178" s="111"/>
      <c r="LGA7178" s="111"/>
      <c r="LGB7178" s="111"/>
      <c r="LGC7178" s="111"/>
      <c r="LGD7178" s="111"/>
      <c r="LGE7178" s="111"/>
      <c r="LGF7178" s="111"/>
      <c r="LGG7178" s="111"/>
      <c r="LGH7178" s="111"/>
      <c r="LGI7178" s="111"/>
      <c r="LGJ7178" s="111"/>
      <c r="LGK7178" s="111"/>
      <c r="LGL7178" s="111"/>
      <c r="LGM7178" s="111"/>
      <c r="LGN7178" s="111"/>
      <c r="LGO7178" s="111"/>
      <c r="LGP7178" s="111"/>
      <c r="LGQ7178" s="111"/>
      <c r="LGR7178" s="111"/>
      <c r="LGS7178" s="111"/>
      <c r="LGT7178" s="111"/>
      <c r="LGU7178" s="111"/>
      <c r="LGV7178" s="111"/>
      <c r="LGW7178" s="111"/>
      <c r="LGX7178" s="111"/>
      <c r="LGY7178" s="111"/>
      <c r="LGZ7178" s="111"/>
      <c r="LHA7178" s="111"/>
      <c r="LHB7178" s="111"/>
      <c r="LHC7178" s="111"/>
      <c r="LHD7178" s="111"/>
      <c r="LHE7178" s="111"/>
      <c r="LHF7178" s="111"/>
      <c r="LHG7178" s="111"/>
      <c r="LHH7178" s="111"/>
      <c r="LHI7178" s="111"/>
      <c r="LHJ7178" s="111"/>
      <c r="LHK7178" s="111"/>
      <c r="LHL7178" s="111"/>
      <c r="LHM7178" s="111"/>
      <c r="LHN7178" s="111"/>
      <c r="LHO7178" s="111"/>
      <c r="LHP7178" s="111"/>
      <c r="LHQ7178" s="111"/>
      <c r="LHR7178" s="111"/>
      <c r="LHS7178" s="111"/>
      <c r="LHT7178" s="111"/>
      <c r="LHU7178" s="111"/>
      <c r="LHV7178" s="111"/>
      <c r="LHW7178" s="111"/>
      <c r="LHX7178" s="111"/>
      <c r="LHY7178" s="111"/>
      <c r="LHZ7178" s="111"/>
      <c r="LIA7178" s="111"/>
      <c r="LIB7178" s="111"/>
      <c r="LIC7178" s="111"/>
      <c r="LID7178" s="111"/>
      <c r="LIE7178" s="111"/>
      <c r="LIF7178" s="111"/>
      <c r="LIG7178" s="111"/>
      <c r="LIH7178" s="111"/>
      <c r="LII7178" s="111"/>
      <c r="LIJ7178" s="111"/>
      <c r="LIK7178" s="111"/>
      <c r="LIL7178" s="111"/>
      <c r="LIM7178" s="111"/>
      <c r="LIN7178" s="111"/>
      <c r="LIO7178" s="111"/>
      <c r="LIP7178" s="111"/>
      <c r="LIQ7178" s="111"/>
      <c r="LIR7178" s="111"/>
      <c r="LIS7178" s="111"/>
      <c r="LIT7178" s="111"/>
      <c r="LIU7178" s="111"/>
      <c r="LIV7178" s="111"/>
      <c r="LIW7178" s="111"/>
      <c r="LIX7178" s="111"/>
      <c r="LIY7178" s="111"/>
      <c r="LIZ7178" s="111"/>
      <c r="LJA7178" s="111"/>
      <c r="LJB7178" s="111"/>
      <c r="LJC7178" s="111"/>
      <c r="LJD7178" s="111"/>
      <c r="LJE7178" s="111"/>
      <c r="LJF7178" s="111"/>
      <c r="LJG7178" s="111"/>
      <c r="LJH7178" s="111"/>
      <c r="LJI7178" s="111"/>
      <c r="LJJ7178" s="111"/>
      <c r="LJK7178" s="111"/>
      <c r="LJL7178" s="111"/>
      <c r="LJM7178" s="111"/>
      <c r="LJN7178" s="111"/>
      <c r="LJO7178" s="111"/>
      <c r="LJP7178" s="111"/>
      <c r="LJQ7178" s="111"/>
      <c r="LJR7178" s="111"/>
      <c r="LJS7178" s="111"/>
      <c r="LJT7178" s="111"/>
      <c r="LJU7178" s="111"/>
      <c r="LJV7178" s="111"/>
      <c r="LJW7178" s="111"/>
      <c r="LJX7178" s="111"/>
      <c r="LJY7178" s="111"/>
      <c r="LJZ7178" s="111"/>
      <c r="LKA7178" s="111"/>
      <c r="LKB7178" s="111"/>
      <c r="LKC7178" s="111"/>
      <c r="LKD7178" s="111"/>
      <c r="LKE7178" s="111"/>
      <c r="LKF7178" s="111"/>
      <c r="LKG7178" s="111"/>
      <c r="LKH7178" s="111"/>
      <c r="LKI7178" s="111"/>
      <c r="LKJ7178" s="111"/>
      <c r="LKK7178" s="111"/>
      <c r="LKL7178" s="111"/>
      <c r="LKM7178" s="111"/>
      <c r="LKN7178" s="111"/>
      <c r="LKO7178" s="111"/>
      <c r="LKP7178" s="111"/>
      <c r="LKQ7178" s="111"/>
      <c r="LKR7178" s="111"/>
      <c r="LKS7178" s="111"/>
      <c r="LKT7178" s="111"/>
      <c r="LKU7178" s="111"/>
      <c r="LKV7178" s="111"/>
      <c r="LKW7178" s="111"/>
      <c r="LKX7178" s="111"/>
      <c r="LKY7178" s="111"/>
      <c r="LKZ7178" s="111"/>
      <c r="LLA7178" s="111"/>
      <c r="LLB7178" s="111"/>
      <c r="LLC7178" s="111"/>
      <c r="LLD7178" s="111"/>
      <c r="LLE7178" s="111"/>
      <c r="LLF7178" s="111"/>
      <c r="LLG7178" s="111"/>
      <c r="LLH7178" s="111"/>
      <c r="LLI7178" s="111"/>
      <c r="LLJ7178" s="111"/>
      <c r="LLK7178" s="111"/>
      <c r="LLL7178" s="111"/>
      <c r="LLM7178" s="111"/>
      <c r="LLN7178" s="111"/>
      <c r="LLO7178" s="111"/>
      <c r="LLP7178" s="111"/>
      <c r="LLQ7178" s="111"/>
      <c r="LLR7178" s="111"/>
      <c r="LLS7178" s="111"/>
      <c r="LLT7178" s="111"/>
      <c r="LLU7178" s="111"/>
      <c r="LLV7178" s="111"/>
      <c r="LLW7178" s="111"/>
      <c r="LLX7178" s="111"/>
      <c r="LLY7178" s="111"/>
      <c r="LLZ7178" s="111"/>
      <c r="LMA7178" s="111"/>
      <c r="LMB7178" s="111"/>
      <c r="LMC7178" s="111"/>
      <c r="LMD7178" s="111"/>
      <c r="LME7178" s="111"/>
      <c r="LMF7178" s="111"/>
      <c r="LMG7178" s="111"/>
      <c r="LMH7178" s="111"/>
      <c r="LMI7178" s="111"/>
      <c r="LMJ7178" s="111"/>
      <c r="LMK7178" s="111"/>
      <c r="LML7178" s="111"/>
      <c r="LMM7178" s="111"/>
      <c r="LMN7178" s="111"/>
      <c r="LMO7178" s="111"/>
      <c r="LMP7178" s="111"/>
      <c r="LMQ7178" s="111"/>
      <c r="LMR7178" s="111"/>
      <c r="LMS7178" s="111"/>
      <c r="LMT7178" s="111"/>
      <c r="LMU7178" s="111"/>
      <c r="LMV7178" s="111"/>
      <c r="LMW7178" s="111"/>
      <c r="LMX7178" s="111"/>
      <c r="LMY7178" s="111"/>
      <c r="LMZ7178" s="111"/>
      <c r="LNA7178" s="111"/>
      <c r="LNB7178" s="111"/>
      <c r="LNC7178" s="111"/>
      <c r="LND7178" s="111"/>
      <c r="LNE7178" s="111"/>
      <c r="LNF7178" s="111"/>
      <c r="LNG7178" s="111"/>
      <c r="LNH7178" s="111"/>
      <c r="LNI7178" s="111"/>
      <c r="LNJ7178" s="111"/>
      <c r="LNK7178" s="111"/>
      <c r="LNL7178" s="111"/>
      <c r="LNM7178" s="111"/>
      <c r="LNN7178" s="111"/>
      <c r="LNO7178" s="111"/>
      <c r="LNP7178" s="111"/>
      <c r="LNQ7178" s="111"/>
      <c r="LNR7178" s="111"/>
      <c r="LNS7178" s="111"/>
      <c r="LNT7178" s="111"/>
      <c r="LNU7178" s="111"/>
      <c r="LNV7178" s="111"/>
      <c r="LNW7178" s="111"/>
      <c r="LNX7178" s="111"/>
      <c r="LNY7178" s="111"/>
      <c r="LNZ7178" s="111"/>
      <c r="LOA7178" s="111"/>
      <c r="LOB7178" s="111"/>
      <c r="LOC7178" s="111"/>
      <c r="LOD7178" s="111"/>
      <c r="LOE7178" s="111"/>
      <c r="LOF7178" s="111"/>
      <c r="LOG7178" s="111"/>
      <c r="LOH7178" s="111"/>
      <c r="LOI7178" s="111"/>
      <c r="LOJ7178" s="111"/>
      <c r="LOK7178" s="111"/>
      <c r="LOL7178" s="111"/>
      <c r="LOM7178" s="111"/>
      <c r="LON7178" s="111"/>
      <c r="LOO7178" s="111"/>
      <c r="LOP7178" s="111"/>
      <c r="LOQ7178" s="111"/>
      <c r="LOR7178" s="111"/>
      <c r="LOS7178" s="111"/>
      <c r="LOT7178" s="111"/>
      <c r="LOU7178" s="111"/>
      <c r="LOV7178" s="111"/>
      <c r="LOW7178" s="111"/>
      <c r="LOX7178" s="111"/>
      <c r="LOY7178" s="111"/>
      <c r="LOZ7178" s="111"/>
      <c r="LPA7178" s="111"/>
      <c r="LPB7178" s="111"/>
      <c r="LPC7178" s="111"/>
      <c r="LPD7178" s="111"/>
      <c r="LPE7178" s="111"/>
      <c r="LPF7178" s="111"/>
      <c r="LPG7178" s="111"/>
      <c r="LPH7178" s="111"/>
      <c r="LPI7178" s="111"/>
      <c r="LPJ7178" s="111"/>
      <c r="LPK7178" s="111"/>
      <c r="LPL7178" s="111"/>
      <c r="LPM7178" s="111"/>
      <c r="LPN7178" s="111"/>
      <c r="LPO7178" s="111"/>
      <c r="LPP7178" s="111"/>
      <c r="LPQ7178" s="111"/>
      <c r="LPR7178" s="111"/>
      <c r="LPS7178" s="111"/>
      <c r="LPT7178" s="111"/>
      <c r="LPU7178" s="111"/>
      <c r="LPV7178" s="111"/>
      <c r="LPW7178" s="111"/>
      <c r="LPX7178" s="111"/>
      <c r="LPY7178" s="111"/>
      <c r="LPZ7178" s="111"/>
      <c r="LQA7178" s="111"/>
      <c r="LQB7178" s="111"/>
      <c r="LQC7178" s="111"/>
      <c r="LQD7178" s="111"/>
      <c r="LQE7178" s="111"/>
      <c r="LQF7178" s="111"/>
      <c r="LQG7178" s="111"/>
      <c r="LQH7178" s="111"/>
      <c r="LQI7178" s="111"/>
      <c r="LQJ7178" s="111"/>
      <c r="LQK7178" s="111"/>
      <c r="LQL7178" s="111"/>
      <c r="LQM7178" s="111"/>
      <c r="LQN7178" s="111"/>
      <c r="LQO7178" s="111"/>
      <c r="LQP7178" s="111"/>
      <c r="LQQ7178" s="111"/>
      <c r="LQR7178" s="111"/>
      <c r="LQS7178" s="111"/>
      <c r="LQT7178" s="111"/>
      <c r="LQU7178" s="111"/>
      <c r="LQV7178" s="111"/>
      <c r="LQW7178" s="111"/>
      <c r="LQX7178" s="111"/>
      <c r="LQY7178" s="111"/>
      <c r="LQZ7178" s="111"/>
      <c r="LRA7178" s="111"/>
      <c r="LRB7178" s="111"/>
      <c r="LRC7178" s="111"/>
      <c r="LRD7178" s="111"/>
      <c r="LRE7178" s="111"/>
      <c r="LRF7178" s="111"/>
      <c r="LRG7178" s="111"/>
      <c r="LRH7178" s="111"/>
      <c r="LRI7178" s="111"/>
      <c r="LRJ7178" s="111"/>
      <c r="LRK7178" s="111"/>
      <c r="LRL7178" s="111"/>
      <c r="LRM7178" s="111"/>
      <c r="LRN7178" s="111"/>
      <c r="LRO7178" s="111"/>
      <c r="LRP7178" s="111"/>
      <c r="LRQ7178" s="111"/>
      <c r="LRR7178" s="111"/>
      <c r="LRS7178" s="111"/>
      <c r="LRT7178" s="111"/>
      <c r="LRU7178" s="111"/>
      <c r="LRV7178" s="111"/>
      <c r="LRW7178" s="111"/>
      <c r="LRX7178" s="111"/>
      <c r="LRY7178" s="111"/>
      <c r="LRZ7178" s="111"/>
      <c r="LSA7178" s="111"/>
      <c r="LSB7178" s="111"/>
      <c r="LSC7178" s="111"/>
      <c r="LSD7178" s="111"/>
      <c r="LSE7178" s="111"/>
      <c r="LSF7178" s="111"/>
      <c r="LSG7178" s="111"/>
      <c r="LSH7178" s="111"/>
      <c r="LSI7178" s="111"/>
      <c r="LSJ7178" s="111"/>
      <c r="LSK7178" s="111"/>
      <c r="LSL7178" s="111"/>
      <c r="LSM7178" s="111"/>
      <c r="LSN7178" s="111"/>
      <c r="LSO7178" s="111"/>
      <c r="LSP7178" s="111"/>
      <c r="LSQ7178" s="111"/>
      <c r="LSR7178" s="111"/>
      <c r="LSS7178" s="111"/>
      <c r="LST7178" s="111"/>
      <c r="LSU7178" s="111"/>
      <c r="LSV7178" s="111"/>
      <c r="LSW7178" s="111"/>
      <c r="LSX7178" s="111"/>
      <c r="LSY7178" s="111"/>
      <c r="LSZ7178" s="111"/>
      <c r="LTA7178" s="111"/>
      <c r="LTB7178" s="111"/>
      <c r="LTC7178" s="111"/>
      <c r="LTD7178" s="111"/>
      <c r="LTE7178" s="111"/>
      <c r="LTF7178" s="111"/>
      <c r="LTG7178" s="111"/>
      <c r="LTH7178" s="111"/>
      <c r="LTI7178" s="111"/>
      <c r="LTJ7178" s="111"/>
      <c r="LTK7178" s="111"/>
      <c r="LTL7178" s="111"/>
      <c r="LTM7178" s="111"/>
      <c r="LTN7178" s="111"/>
      <c r="LTO7178" s="111"/>
      <c r="LTP7178" s="111"/>
      <c r="LTQ7178" s="111"/>
      <c r="LTR7178" s="111"/>
      <c r="LTS7178" s="111"/>
      <c r="LTT7178" s="111"/>
      <c r="LTU7178" s="111"/>
      <c r="LTV7178" s="111"/>
      <c r="LTW7178" s="111"/>
      <c r="LTX7178" s="111"/>
      <c r="LTY7178" s="111"/>
      <c r="LTZ7178" s="111"/>
      <c r="LUA7178" s="111"/>
      <c r="LUB7178" s="111"/>
      <c r="LUC7178" s="111"/>
      <c r="LUD7178" s="111"/>
      <c r="LUE7178" s="111"/>
      <c r="LUF7178" s="111"/>
      <c r="LUG7178" s="111"/>
      <c r="LUH7178" s="111"/>
      <c r="LUI7178" s="111"/>
      <c r="LUJ7178" s="111"/>
      <c r="LUK7178" s="111"/>
      <c r="LUL7178" s="111"/>
      <c r="LUM7178" s="111"/>
      <c r="LUN7178" s="111"/>
      <c r="LUO7178" s="111"/>
      <c r="LUP7178" s="111"/>
      <c r="LUQ7178" s="111"/>
      <c r="LUR7178" s="111"/>
      <c r="LUS7178" s="111"/>
      <c r="LUT7178" s="111"/>
      <c r="LUU7178" s="111"/>
      <c r="LUV7178" s="111"/>
      <c r="LUW7178" s="111"/>
      <c r="LUX7178" s="111"/>
      <c r="LUY7178" s="111"/>
      <c r="LUZ7178" s="111"/>
      <c r="LVA7178" s="111"/>
      <c r="LVB7178" s="111"/>
      <c r="LVC7178" s="111"/>
      <c r="LVD7178" s="111"/>
      <c r="LVE7178" s="111"/>
      <c r="LVF7178" s="111"/>
      <c r="LVG7178" s="111"/>
      <c r="LVH7178" s="111"/>
      <c r="LVI7178" s="111"/>
      <c r="LVJ7178" s="111"/>
      <c r="LVK7178" s="111"/>
      <c r="LVL7178" s="111"/>
      <c r="LVM7178" s="111"/>
      <c r="LVN7178" s="111"/>
      <c r="LVO7178" s="111"/>
      <c r="LVP7178" s="111"/>
      <c r="LVQ7178" s="111"/>
      <c r="LVR7178" s="111"/>
      <c r="LVS7178" s="111"/>
      <c r="LVT7178" s="111"/>
      <c r="LVU7178" s="111"/>
      <c r="LVV7178" s="111"/>
      <c r="LVW7178" s="111"/>
      <c r="LVX7178" s="111"/>
      <c r="LVY7178" s="111"/>
      <c r="LVZ7178" s="111"/>
      <c r="LWA7178" s="111"/>
      <c r="LWB7178" s="111"/>
      <c r="LWC7178" s="111"/>
      <c r="LWD7178" s="111"/>
      <c r="LWE7178" s="111"/>
      <c r="LWF7178" s="111"/>
      <c r="LWG7178" s="111"/>
      <c r="LWH7178" s="111"/>
      <c r="LWI7178" s="111"/>
      <c r="LWJ7178" s="111"/>
      <c r="LWK7178" s="111"/>
      <c r="LWL7178" s="111"/>
      <c r="LWM7178" s="111"/>
      <c r="LWN7178" s="111"/>
      <c r="LWO7178" s="111"/>
      <c r="LWP7178" s="111"/>
      <c r="LWQ7178" s="111"/>
      <c r="LWR7178" s="111"/>
      <c r="LWS7178" s="111"/>
      <c r="LWT7178" s="111"/>
      <c r="LWU7178" s="111"/>
      <c r="LWV7178" s="111"/>
      <c r="LWW7178" s="111"/>
      <c r="LWX7178" s="111"/>
      <c r="LWY7178" s="111"/>
      <c r="LWZ7178" s="111"/>
      <c r="LXA7178" s="111"/>
      <c r="LXB7178" s="111"/>
      <c r="LXC7178" s="111"/>
      <c r="LXD7178" s="111"/>
      <c r="LXE7178" s="111"/>
      <c r="LXF7178" s="111"/>
      <c r="LXG7178" s="111"/>
      <c r="LXH7178" s="111"/>
      <c r="LXI7178" s="111"/>
      <c r="LXJ7178" s="111"/>
      <c r="LXK7178" s="111"/>
      <c r="LXL7178" s="111"/>
      <c r="LXM7178" s="111"/>
      <c r="LXN7178" s="111"/>
      <c r="LXO7178" s="111"/>
      <c r="LXP7178" s="111"/>
      <c r="LXQ7178" s="111"/>
      <c r="LXR7178" s="111"/>
      <c r="LXS7178" s="111"/>
      <c r="LXT7178" s="111"/>
      <c r="LXU7178" s="111"/>
      <c r="LXV7178" s="111"/>
      <c r="LXW7178" s="111"/>
      <c r="LXX7178" s="111"/>
      <c r="LXY7178" s="111"/>
      <c r="LXZ7178" s="111"/>
      <c r="LYA7178" s="111"/>
      <c r="LYB7178" s="111"/>
      <c r="LYC7178" s="111"/>
      <c r="LYD7178" s="111"/>
      <c r="LYE7178" s="111"/>
      <c r="LYF7178" s="111"/>
      <c r="LYG7178" s="111"/>
      <c r="LYH7178" s="111"/>
      <c r="LYI7178" s="111"/>
      <c r="LYJ7178" s="111"/>
      <c r="LYK7178" s="111"/>
      <c r="LYL7178" s="111"/>
      <c r="LYM7178" s="111"/>
      <c r="LYN7178" s="111"/>
      <c r="LYO7178" s="111"/>
      <c r="LYP7178" s="111"/>
      <c r="LYQ7178" s="111"/>
      <c r="LYR7178" s="111"/>
      <c r="LYS7178" s="111"/>
      <c r="LYT7178" s="111"/>
      <c r="LYU7178" s="111"/>
      <c r="LYV7178" s="111"/>
      <c r="LYW7178" s="111"/>
      <c r="LYX7178" s="111"/>
      <c r="LYY7178" s="111"/>
      <c r="LYZ7178" s="111"/>
      <c r="LZA7178" s="111"/>
      <c r="LZB7178" s="111"/>
      <c r="LZC7178" s="111"/>
      <c r="LZD7178" s="111"/>
      <c r="LZE7178" s="111"/>
      <c r="LZF7178" s="111"/>
      <c r="LZG7178" s="111"/>
      <c r="LZH7178" s="111"/>
      <c r="LZI7178" s="111"/>
      <c r="LZJ7178" s="111"/>
      <c r="LZK7178" s="111"/>
      <c r="LZL7178" s="111"/>
      <c r="LZM7178" s="111"/>
      <c r="LZN7178" s="111"/>
      <c r="LZO7178" s="111"/>
      <c r="LZP7178" s="111"/>
      <c r="LZQ7178" s="111"/>
      <c r="LZR7178" s="111"/>
      <c r="LZS7178" s="111"/>
      <c r="LZT7178" s="111"/>
      <c r="LZU7178" s="111"/>
      <c r="LZV7178" s="111"/>
      <c r="LZW7178" s="111"/>
      <c r="LZX7178" s="111"/>
      <c r="LZY7178" s="111"/>
      <c r="LZZ7178" s="111"/>
      <c r="MAA7178" s="111"/>
      <c r="MAB7178" s="111"/>
      <c r="MAC7178" s="111"/>
      <c r="MAD7178" s="111"/>
      <c r="MAE7178" s="111"/>
      <c r="MAF7178" s="111"/>
      <c r="MAG7178" s="111"/>
      <c r="MAH7178" s="111"/>
      <c r="MAI7178" s="111"/>
      <c r="MAJ7178" s="111"/>
      <c r="MAK7178" s="111"/>
      <c r="MAL7178" s="111"/>
      <c r="MAM7178" s="111"/>
      <c r="MAN7178" s="111"/>
      <c r="MAO7178" s="111"/>
      <c r="MAP7178" s="111"/>
      <c r="MAQ7178" s="111"/>
      <c r="MAR7178" s="111"/>
      <c r="MAS7178" s="111"/>
      <c r="MAT7178" s="111"/>
      <c r="MAU7178" s="111"/>
      <c r="MAV7178" s="111"/>
      <c r="MAW7178" s="111"/>
      <c r="MAX7178" s="111"/>
      <c r="MAY7178" s="111"/>
      <c r="MAZ7178" s="111"/>
      <c r="MBA7178" s="111"/>
      <c r="MBB7178" s="111"/>
      <c r="MBC7178" s="111"/>
      <c r="MBD7178" s="111"/>
      <c r="MBE7178" s="111"/>
      <c r="MBF7178" s="111"/>
      <c r="MBG7178" s="111"/>
      <c r="MBH7178" s="111"/>
      <c r="MBI7178" s="111"/>
      <c r="MBJ7178" s="111"/>
      <c r="MBK7178" s="111"/>
      <c r="MBL7178" s="111"/>
      <c r="MBM7178" s="111"/>
      <c r="MBN7178" s="111"/>
      <c r="MBO7178" s="111"/>
      <c r="MBP7178" s="111"/>
      <c r="MBQ7178" s="111"/>
      <c r="MBR7178" s="111"/>
      <c r="MBS7178" s="111"/>
      <c r="MBT7178" s="111"/>
      <c r="MBU7178" s="111"/>
      <c r="MBV7178" s="111"/>
      <c r="MBW7178" s="111"/>
      <c r="MBX7178" s="111"/>
      <c r="MBY7178" s="111"/>
      <c r="MBZ7178" s="111"/>
      <c r="MCA7178" s="111"/>
      <c r="MCB7178" s="111"/>
      <c r="MCC7178" s="111"/>
      <c r="MCD7178" s="111"/>
      <c r="MCE7178" s="111"/>
      <c r="MCF7178" s="111"/>
      <c r="MCG7178" s="111"/>
      <c r="MCH7178" s="111"/>
      <c r="MCI7178" s="111"/>
      <c r="MCJ7178" s="111"/>
      <c r="MCK7178" s="111"/>
      <c r="MCL7178" s="111"/>
      <c r="MCM7178" s="111"/>
      <c r="MCN7178" s="111"/>
      <c r="MCO7178" s="111"/>
      <c r="MCP7178" s="111"/>
      <c r="MCQ7178" s="111"/>
      <c r="MCR7178" s="111"/>
      <c r="MCS7178" s="111"/>
      <c r="MCT7178" s="111"/>
      <c r="MCU7178" s="111"/>
      <c r="MCV7178" s="111"/>
      <c r="MCW7178" s="111"/>
      <c r="MCX7178" s="111"/>
      <c r="MCY7178" s="111"/>
      <c r="MCZ7178" s="111"/>
      <c r="MDA7178" s="111"/>
      <c r="MDB7178" s="111"/>
      <c r="MDC7178" s="111"/>
      <c r="MDD7178" s="111"/>
      <c r="MDE7178" s="111"/>
      <c r="MDF7178" s="111"/>
      <c r="MDG7178" s="111"/>
      <c r="MDH7178" s="111"/>
      <c r="MDI7178" s="111"/>
      <c r="MDJ7178" s="111"/>
      <c r="MDK7178" s="111"/>
      <c r="MDL7178" s="111"/>
      <c r="MDM7178" s="111"/>
      <c r="MDN7178" s="111"/>
      <c r="MDO7178" s="111"/>
      <c r="MDP7178" s="111"/>
      <c r="MDQ7178" s="111"/>
      <c r="MDR7178" s="111"/>
      <c r="MDS7178" s="111"/>
      <c r="MDT7178" s="111"/>
      <c r="MDU7178" s="111"/>
      <c r="MDV7178" s="111"/>
      <c r="MDW7178" s="111"/>
      <c r="MDX7178" s="111"/>
      <c r="MDY7178" s="111"/>
      <c r="MDZ7178" s="111"/>
      <c r="MEA7178" s="111"/>
      <c r="MEB7178" s="111"/>
      <c r="MEC7178" s="111"/>
      <c r="MED7178" s="111"/>
      <c r="MEE7178" s="111"/>
      <c r="MEF7178" s="111"/>
      <c r="MEG7178" s="111"/>
      <c r="MEH7178" s="111"/>
      <c r="MEI7178" s="111"/>
      <c r="MEJ7178" s="111"/>
      <c r="MEK7178" s="111"/>
      <c r="MEL7178" s="111"/>
      <c r="MEM7178" s="111"/>
      <c r="MEN7178" s="111"/>
      <c r="MEO7178" s="111"/>
      <c r="MEP7178" s="111"/>
      <c r="MEQ7178" s="111"/>
      <c r="MER7178" s="111"/>
      <c r="MES7178" s="111"/>
      <c r="MET7178" s="111"/>
      <c r="MEU7178" s="111"/>
      <c r="MEV7178" s="111"/>
      <c r="MEW7178" s="111"/>
      <c r="MEX7178" s="111"/>
      <c r="MEY7178" s="111"/>
      <c r="MEZ7178" s="111"/>
      <c r="MFA7178" s="111"/>
      <c r="MFB7178" s="111"/>
      <c r="MFC7178" s="111"/>
      <c r="MFD7178" s="111"/>
      <c r="MFE7178" s="111"/>
      <c r="MFF7178" s="111"/>
      <c r="MFG7178" s="111"/>
      <c r="MFH7178" s="111"/>
      <c r="MFI7178" s="111"/>
      <c r="MFJ7178" s="111"/>
      <c r="MFK7178" s="111"/>
      <c r="MFL7178" s="111"/>
      <c r="MFM7178" s="111"/>
      <c r="MFN7178" s="111"/>
      <c r="MFO7178" s="111"/>
      <c r="MFP7178" s="111"/>
      <c r="MFQ7178" s="111"/>
      <c r="MFR7178" s="111"/>
      <c r="MFS7178" s="111"/>
      <c r="MFT7178" s="111"/>
      <c r="MFU7178" s="111"/>
      <c r="MFV7178" s="111"/>
      <c r="MFW7178" s="111"/>
      <c r="MFX7178" s="111"/>
      <c r="MFY7178" s="111"/>
      <c r="MFZ7178" s="111"/>
      <c r="MGA7178" s="111"/>
      <c r="MGB7178" s="111"/>
      <c r="MGC7178" s="111"/>
      <c r="MGD7178" s="111"/>
      <c r="MGE7178" s="111"/>
      <c r="MGF7178" s="111"/>
      <c r="MGG7178" s="111"/>
      <c r="MGH7178" s="111"/>
      <c r="MGI7178" s="111"/>
      <c r="MGJ7178" s="111"/>
      <c r="MGK7178" s="111"/>
      <c r="MGL7178" s="111"/>
      <c r="MGM7178" s="111"/>
      <c r="MGN7178" s="111"/>
      <c r="MGO7178" s="111"/>
      <c r="MGP7178" s="111"/>
      <c r="MGQ7178" s="111"/>
      <c r="MGR7178" s="111"/>
      <c r="MGS7178" s="111"/>
      <c r="MGT7178" s="111"/>
      <c r="MGU7178" s="111"/>
      <c r="MGV7178" s="111"/>
      <c r="MGW7178" s="111"/>
      <c r="MGX7178" s="111"/>
      <c r="MGY7178" s="111"/>
      <c r="MGZ7178" s="111"/>
      <c r="MHA7178" s="111"/>
      <c r="MHB7178" s="111"/>
      <c r="MHC7178" s="111"/>
      <c r="MHD7178" s="111"/>
      <c r="MHE7178" s="111"/>
      <c r="MHF7178" s="111"/>
      <c r="MHG7178" s="111"/>
      <c r="MHH7178" s="111"/>
      <c r="MHI7178" s="111"/>
      <c r="MHJ7178" s="111"/>
      <c r="MHK7178" s="111"/>
      <c r="MHL7178" s="111"/>
      <c r="MHM7178" s="111"/>
      <c r="MHN7178" s="111"/>
      <c r="MHO7178" s="111"/>
      <c r="MHP7178" s="111"/>
      <c r="MHQ7178" s="111"/>
      <c r="MHR7178" s="111"/>
      <c r="MHS7178" s="111"/>
      <c r="MHT7178" s="111"/>
      <c r="MHU7178" s="111"/>
      <c r="MHV7178" s="111"/>
      <c r="MHW7178" s="111"/>
      <c r="MHX7178" s="111"/>
      <c r="MHY7178" s="111"/>
      <c r="MHZ7178" s="111"/>
      <c r="MIA7178" s="111"/>
      <c r="MIB7178" s="111"/>
      <c r="MIC7178" s="111"/>
      <c r="MID7178" s="111"/>
      <c r="MIE7178" s="111"/>
      <c r="MIF7178" s="111"/>
      <c r="MIG7178" s="111"/>
      <c r="MIH7178" s="111"/>
      <c r="MII7178" s="111"/>
      <c r="MIJ7178" s="111"/>
      <c r="MIK7178" s="111"/>
      <c r="MIL7178" s="111"/>
      <c r="MIM7178" s="111"/>
      <c r="MIN7178" s="111"/>
      <c r="MIO7178" s="111"/>
      <c r="MIP7178" s="111"/>
      <c r="MIQ7178" s="111"/>
      <c r="MIR7178" s="111"/>
      <c r="MIS7178" s="111"/>
      <c r="MIT7178" s="111"/>
      <c r="MIU7178" s="111"/>
      <c r="MIV7178" s="111"/>
      <c r="MIW7178" s="111"/>
      <c r="MIX7178" s="111"/>
      <c r="MIY7178" s="111"/>
      <c r="MIZ7178" s="111"/>
      <c r="MJA7178" s="111"/>
      <c r="MJB7178" s="111"/>
      <c r="MJC7178" s="111"/>
      <c r="MJD7178" s="111"/>
      <c r="MJE7178" s="111"/>
      <c r="MJF7178" s="111"/>
      <c r="MJG7178" s="111"/>
      <c r="MJH7178" s="111"/>
      <c r="MJI7178" s="111"/>
      <c r="MJJ7178" s="111"/>
      <c r="MJK7178" s="111"/>
      <c r="MJL7178" s="111"/>
      <c r="MJM7178" s="111"/>
      <c r="MJN7178" s="111"/>
      <c r="MJO7178" s="111"/>
      <c r="MJP7178" s="111"/>
      <c r="MJQ7178" s="111"/>
      <c r="MJR7178" s="111"/>
      <c r="MJS7178" s="111"/>
      <c r="MJT7178" s="111"/>
      <c r="MJU7178" s="111"/>
      <c r="MJV7178" s="111"/>
      <c r="MJW7178" s="111"/>
      <c r="MJX7178" s="111"/>
      <c r="MJY7178" s="111"/>
      <c r="MJZ7178" s="111"/>
      <c r="MKA7178" s="111"/>
      <c r="MKB7178" s="111"/>
      <c r="MKC7178" s="111"/>
      <c r="MKD7178" s="111"/>
      <c r="MKE7178" s="111"/>
      <c r="MKF7178" s="111"/>
      <c r="MKG7178" s="111"/>
      <c r="MKH7178" s="111"/>
      <c r="MKI7178" s="111"/>
      <c r="MKJ7178" s="111"/>
      <c r="MKK7178" s="111"/>
      <c r="MKL7178" s="111"/>
      <c r="MKM7178" s="111"/>
      <c r="MKN7178" s="111"/>
      <c r="MKO7178" s="111"/>
      <c r="MKP7178" s="111"/>
      <c r="MKQ7178" s="111"/>
      <c r="MKR7178" s="111"/>
      <c r="MKS7178" s="111"/>
      <c r="MKT7178" s="111"/>
      <c r="MKU7178" s="111"/>
      <c r="MKV7178" s="111"/>
      <c r="MKW7178" s="111"/>
      <c r="MKX7178" s="111"/>
      <c r="MKY7178" s="111"/>
      <c r="MKZ7178" s="111"/>
      <c r="MLA7178" s="111"/>
      <c r="MLB7178" s="111"/>
      <c r="MLC7178" s="111"/>
      <c r="MLD7178" s="111"/>
      <c r="MLE7178" s="111"/>
      <c r="MLF7178" s="111"/>
      <c r="MLG7178" s="111"/>
      <c r="MLH7178" s="111"/>
      <c r="MLI7178" s="111"/>
      <c r="MLJ7178" s="111"/>
      <c r="MLK7178" s="111"/>
      <c r="MLL7178" s="111"/>
      <c r="MLM7178" s="111"/>
      <c r="MLN7178" s="111"/>
      <c r="MLO7178" s="111"/>
      <c r="MLP7178" s="111"/>
      <c r="MLQ7178" s="111"/>
      <c r="MLR7178" s="111"/>
      <c r="MLS7178" s="111"/>
      <c r="MLT7178" s="111"/>
      <c r="MLU7178" s="111"/>
      <c r="MLV7178" s="111"/>
      <c r="MLW7178" s="111"/>
      <c r="MLX7178" s="111"/>
      <c r="MLY7178" s="111"/>
      <c r="MLZ7178" s="111"/>
      <c r="MMA7178" s="111"/>
      <c r="MMB7178" s="111"/>
      <c r="MMC7178" s="111"/>
      <c r="MMD7178" s="111"/>
      <c r="MME7178" s="111"/>
      <c r="MMF7178" s="111"/>
      <c r="MMG7178" s="111"/>
      <c r="MMH7178" s="111"/>
      <c r="MMI7178" s="111"/>
      <c r="MMJ7178" s="111"/>
      <c r="MMK7178" s="111"/>
      <c r="MML7178" s="111"/>
      <c r="MMM7178" s="111"/>
      <c r="MMN7178" s="111"/>
      <c r="MMO7178" s="111"/>
      <c r="MMP7178" s="111"/>
      <c r="MMQ7178" s="111"/>
      <c r="MMR7178" s="111"/>
      <c r="MMS7178" s="111"/>
      <c r="MMT7178" s="111"/>
      <c r="MMU7178" s="111"/>
      <c r="MMV7178" s="111"/>
      <c r="MMW7178" s="111"/>
      <c r="MMX7178" s="111"/>
      <c r="MMY7178" s="111"/>
      <c r="MMZ7178" s="111"/>
      <c r="MNA7178" s="111"/>
      <c r="MNB7178" s="111"/>
      <c r="MNC7178" s="111"/>
      <c r="MND7178" s="111"/>
      <c r="MNE7178" s="111"/>
      <c r="MNF7178" s="111"/>
      <c r="MNG7178" s="111"/>
      <c r="MNH7178" s="111"/>
      <c r="MNI7178" s="111"/>
      <c r="MNJ7178" s="111"/>
      <c r="MNK7178" s="111"/>
      <c r="MNL7178" s="111"/>
      <c r="MNM7178" s="111"/>
      <c r="MNN7178" s="111"/>
      <c r="MNO7178" s="111"/>
      <c r="MNP7178" s="111"/>
      <c r="MNQ7178" s="111"/>
      <c r="MNR7178" s="111"/>
      <c r="MNS7178" s="111"/>
      <c r="MNT7178" s="111"/>
      <c r="MNU7178" s="111"/>
      <c r="MNV7178" s="111"/>
      <c r="MNW7178" s="111"/>
      <c r="MNX7178" s="111"/>
      <c r="MNY7178" s="111"/>
      <c r="MNZ7178" s="111"/>
      <c r="MOA7178" s="111"/>
      <c r="MOB7178" s="111"/>
      <c r="MOC7178" s="111"/>
      <c r="MOD7178" s="111"/>
      <c r="MOE7178" s="111"/>
      <c r="MOF7178" s="111"/>
      <c r="MOG7178" s="111"/>
      <c r="MOH7178" s="111"/>
      <c r="MOI7178" s="111"/>
      <c r="MOJ7178" s="111"/>
      <c r="MOK7178" s="111"/>
      <c r="MOL7178" s="111"/>
      <c r="MOM7178" s="111"/>
      <c r="MON7178" s="111"/>
      <c r="MOO7178" s="111"/>
      <c r="MOP7178" s="111"/>
      <c r="MOQ7178" s="111"/>
      <c r="MOR7178" s="111"/>
      <c r="MOS7178" s="111"/>
      <c r="MOT7178" s="111"/>
      <c r="MOU7178" s="111"/>
      <c r="MOV7178" s="111"/>
      <c r="MOW7178" s="111"/>
      <c r="MOX7178" s="111"/>
      <c r="MOY7178" s="111"/>
      <c r="MOZ7178" s="111"/>
      <c r="MPA7178" s="111"/>
      <c r="MPB7178" s="111"/>
      <c r="MPC7178" s="111"/>
      <c r="MPD7178" s="111"/>
      <c r="MPE7178" s="111"/>
      <c r="MPF7178" s="111"/>
      <c r="MPG7178" s="111"/>
      <c r="MPH7178" s="111"/>
      <c r="MPI7178" s="111"/>
      <c r="MPJ7178" s="111"/>
      <c r="MPK7178" s="111"/>
      <c r="MPL7178" s="111"/>
      <c r="MPM7178" s="111"/>
      <c r="MPN7178" s="111"/>
      <c r="MPO7178" s="111"/>
      <c r="MPP7178" s="111"/>
      <c r="MPQ7178" s="111"/>
      <c r="MPR7178" s="111"/>
      <c r="MPS7178" s="111"/>
      <c r="MPT7178" s="111"/>
      <c r="MPU7178" s="111"/>
      <c r="MPV7178" s="111"/>
      <c r="MPW7178" s="111"/>
      <c r="MPX7178" s="111"/>
      <c r="MPY7178" s="111"/>
      <c r="MPZ7178" s="111"/>
      <c r="MQA7178" s="111"/>
      <c r="MQB7178" s="111"/>
      <c r="MQC7178" s="111"/>
      <c r="MQD7178" s="111"/>
      <c r="MQE7178" s="111"/>
      <c r="MQF7178" s="111"/>
      <c r="MQG7178" s="111"/>
      <c r="MQH7178" s="111"/>
      <c r="MQI7178" s="111"/>
      <c r="MQJ7178" s="111"/>
      <c r="MQK7178" s="111"/>
      <c r="MQL7178" s="111"/>
      <c r="MQM7178" s="111"/>
      <c r="MQN7178" s="111"/>
      <c r="MQO7178" s="111"/>
      <c r="MQP7178" s="111"/>
      <c r="MQQ7178" s="111"/>
      <c r="MQR7178" s="111"/>
      <c r="MQS7178" s="111"/>
      <c r="MQT7178" s="111"/>
      <c r="MQU7178" s="111"/>
      <c r="MQV7178" s="111"/>
      <c r="MQW7178" s="111"/>
      <c r="MQX7178" s="111"/>
      <c r="MQY7178" s="111"/>
      <c r="MQZ7178" s="111"/>
      <c r="MRA7178" s="111"/>
      <c r="MRB7178" s="111"/>
      <c r="MRC7178" s="111"/>
      <c r="MRD7178" s="111"/>
      <c r="MRE7178" s="111"/>
      <c r="MRF7178" s="111"/>
      <c r="MRG7178" s="111"/>
      <c r="MRH7178" s="111"/>
      <c r="MRI7178" s="111"/>
      <c r="MRJ7178" s="111"/>
      <c r="MRK7178" s="111"/>
      <c r="MRL7178" s="111"/>
      <c r="MRM7178" s="111"/>
      <c r="MRN7178" s="111"/>
      <c r="MRO7178" s="111"/>
      <c r="MRP7178" s="111"/>
      <c r="MRQ7178" s="111"/>
      <c r="MRR7178" s="111"/>
      <c r="MRS7178" s="111"/>
      <c r="MRT7178" s="111"/>
      <c r="MRU7178" s="111"/>
      <c r="MRV7178" s="111"/>
      <c r="MRW7178" s="111"/>
      <c r="MRX7178" s="111"/>
      <c r="MRY7178" s="111"/>
      <c r="MRZ7178" s="111"/>
      <c r="MSA7178" s="111"/>
      <c r="MSB7178" s="111"/>
      <c r="MSC7178" s="111"/>
      <c r="MSD7178" s="111"/>
      <c r="MSE7178" s="111"/>
      <c r="MSF7178" s="111"/>
      <c r="MSG7178" s="111"/>
      <c r="MSH7178" s="111"/>
      <c r="MSI7178" s="111"/>
      <c r="MSJ7178" s="111"/>
      <c r="MSK7178" s="111"/>
      <c r="MSL7178" s="111"/>
      <c r="MSM7178" s="111"/>
      <c r="MSN7178" s="111"/>
      <c r="MSO7178" s="111"/>
      <c r="MSP7178" s="111"/>
      <c r="MSQ7178" s="111"/>
      <c r="MSR7178" s="111"/>
      <c r="MSS7178" s="111"/>
      <c r="MST7178" s="111"/>
      <c r="MSU7178" s="111"/>
      <c r="MSV7178" s="111"/>
      <c r="MSW7178" s="111"/>
      <c r="MSX7178" s="111"/>
      <c r="MSY7178" s="111"/>
      <c r="MSZ7178" s="111"/>
      <c r="MTA7178" s="111"/>
      <c r="MTB7178" s="111"/>
      <c r="MTC7178" s="111"/>
      <c r="MTD7178" s="111"/>
      <c r="MTE7178" s="111"/>
      <c r="MTF7178" s="111"/>
      <c r="MTG7178" s="111"/>
      <c r="MTH7178" s="111"/>
      <c r="MTI7178" s="111"/>
      <c r="MTJ7178" s="111"/>
      <c r="MTK7178" s="111"/>
      <c r="MTL7178" s="111"/>
      <c r="MTM7178" s="111"/>
      <c r="MTN7178" s="111"/>
      <c r="MTO7178" s="111"/>
      <c r="MTP7178" s="111"/>
      <c r="MTQ7178" s="111"/>
      <c r="MTR7178" s="111"/>
      <c r="MTS7178" s="111"/>
      <c r="MTT7178" s="111"/>
      <c r="MTU7178" s="111"/>
      <c r="MTV7178" s="111"/>
      <c r="MTW7178" s="111"/>
      <c r="MTX7178" s="111"/>
      <c r="MTY7178" s="111"/>
      <c r="MTZ7178" s="111"/>
      <c r="MUA7178" s="111"/>
      <c r="MUB7178" s="111"/>
      <c r="MUC7178" s="111"/>
      <c r="MUD7178" s="111"/>
      <c r="MUE7178" s="111"/>
      <c r="MUF7178" s="111"/>
      <c r="MUG7178" s="111"/>
      <c r="MUH7178" s="111"/>
      <c r="MUI7178" s="111"/>
      <c r="MUJ7178" s="111"/>
      <c r="MUK7178" s="111"/>
      <c r="MUL7178" s="111"/>
      <c r="MUM7178" s="111"/>
      <c r="MUN7178" s="111"/>
      <c r="MUO7178" s="111"/>
      <c r="MUP7178" s="111"/>
      <c r="MUQ7178" s="111"/>
      <c r="MUR7178" s="111"/>
      <c r="MUS7178" s="111"/>
      <c r="MUT7178" s="111"/>
      <c r="MUU7178" s="111"/>
      <c r="MUV7178" s="111"/>
      <c r="MUW7178" s="111"/>
      <c r="MUX7178" s="111"/>
      <c r="MUY7178" s="111"/>
      <c r="MUZ7178" s="111"/>
      <c r="MVA7178" s="111"/>
      <c r="MVB7178" s="111"/>
      <c r="MVC7178" s="111"/>
      <c r="MVD7178" s="111"/>
      <c r="MVE7178" s="111"/>
      <c r="MVF7178" s="111"/>
      <c r="MVG7178" s="111"/>
      <c r="MVH7178" s="111"/>
      <c r="MVI7178" s="111"/>
      <c r="MVJ7178" s="111"/>
      <c r="MVK7178" s="111"/>
      <c r="MVL7178" s="111"/>
      <c r="MVM7178" s="111"/>
      <c r="MVN7178" s="111"/>
      <c r="MVO7178" s="111"/>
      <c r="MVP7178" s="111"/>
      <c r="MVQ7178" s="111"/>
      <c r="MVR7178" s="111"/>
      <c r="MVS7178" s="111"/>
      <c r="MVT7178" s="111"/>
      <c r="MVU7178" s="111"/>
      <c r="MVV7178" s="111"/>
      <c r="MVW7178" s="111"/>
      <c r="MVX7178" s="111"/>
      <c r="MVY7178" s="111"/>
      <c r="MVZ7178" s="111"/>
      <c r="MWA7178" s="111"/>
      <c r="MWB7178" s="111"/>
      <c r="MWC7178" s="111"/>
      <c r="MWD7178" s="111"/>
      <c r="MWE7178" s="111"/>
      <c r="MWF7178" s="111"/>
      <c r="MWG7178" s="111"/>
      <c r="MWH7178" s="111"/>
      <c r="MWI7178" s="111"/>
      <c r="MWJ7178" s="111"/>
      <c r="MWK7178" s="111"/>
      <c r="MWL7178" s="111"/>
      <c r="MWM7178" s="111"/>
      <c r="MWN7178" s="111"/>
      <c r="MWO7178" s="111"/>
      <c r="MWP7178" s="111"/>
      <c r="MWQ7178" s="111"/>
      <c r="MWR7178" s="111"/>
      <c r="MWS7178" s="111"/>
      <c r="MWT7178" s="111"/>
      <c r="MWU7178" s="111"/>
      <c r="MWV7178" s="111"/>
      <c r="MWW7178" s="111"/>
      <c r="MWX7178" s="111"/>
      <c r="MWY7178" s="111"/>
      <c r="MWZ7178" s="111"/>
      <c r="MXA7178" s="111"/>
      <c r="MXB7178" s="111"/>
      <c r="MXC7178" s="111"/>
      <c r="MXD7178" s="111"/>
      <c r="MXE7178" s="111"/>
      <c r="MXF7178" s="111"/>
      <c r="MXG7178" s="111"/>
      <c r="MXH7178" s="111"/>
      <c r="MXI7178" s="111"/>
      <c r="MXJ7178" s="111"/>
      <c r="MXK7178" s="111"/>
      <c r="MXL7178" s="111"/>
      <c r="MXM7178" s="111"/>
      <c r="MXN7178" s="111"/>
      <c r="MXO7178" s="111"/>
      <c r="MXP7178" s="111"/>
      <c r="MXQ7178" s="111"/>
      <c r="MXR7178" s="111"/>
      <c r="MXS7178" s="111"/>
      <c r="MXT7178" s="111"/>
      <c r="MXU7178" s="111"/>
      <c r="MXV7178" s="111"/>
      <c r="MXW7178" s="111"/>
      <c r="MXX7178" s="111"/>
      <c r="MXY7178" s="111"/>
      <c r="MXZ7178" s="111"/>
      <c r="MYA7178" s="111"/>
      <c r="MYB7178" s="111"/>
      <c r="MYC7178" s="111"/>
      <c r="MYD7178" s="111"/>
      <c r="MYE7178" s="111"/>
      <c r="MYF7178" s="111"/>
      <c r="MYG7178" s="111"/>
      <c r="MYH7178" s="111"/>
      <c r="MYI7178" s="111"/>
      <c r="MYJ7178" s="111"/>
      <c r="MYK7178" s="111"/>
      <c r="MYL7178" s="111"/>
      <c r="MYM7178" s="111"/>
      <c r="MYN7178" s="111"/>
      <c r="MYO7178" s="111"/>
      <c r="MYP7178" s="111"/>
      <c r="MYQ7178" s="111"/>
      <c r="MYR7178" s="111"/>
      <c r="MYS7178" s="111"/>
      <c r="MYT7178" s="111"/>
      <c r="MYU7178" s="111"/>
      <c r="MYV7178" s="111"/>
      <c r="MYW7178" s="111"/>
      <c r="MYX7178" s="111"/>
      <c r="MYY7178" s="111"/>
      <c r="MYZ7178" s="111"/>
      <c r="MZA7178" s="111"/>
      <c r="MZB7178" s="111"/>
      <c r="MZC7178" s="111"/>
      <c r="MZD7178" s="111"/>
      <c r="MZE7178" s="111"/>
      <c r="MZF7178" s="111"/>
      <c r="MZG7178" s="111"/>
      <c r="MZH7178" s="111"/>
      <c r="MZI7178" s="111"/>
      <c r="MZJ7178" s="111"/>
      <c r="MZK7178" s="111"/>
      <c r="MZL7178" s="111"/>
      <c r="MZM7178" s="111"/>
      <c r="MZN7178" s="111"/>
      <c r="MZO7178" s="111"/>
      <c r="MZP7178" s="111"/>
      <c r="MZQ7178" s="111"/>
      <c r="MZR7178" s="111"/>
      <c r="MZS7178" s="111"/>
      <c r="MZT7178" s="111"/>
      <c r="MZU7178" s="111"/>
      <c r="MZV7178" s="111"/>
      <c r="MZW7178" s="111"/>
      <c r="MZX7178" s="111"/>
      <c r="MZY7178" s="111"/>
      <c r="MZZ7178" s="111"/>
      <c r="NAA7178" s="111"/>
      <c r="NAB7178" s="111"/>
      <c r="NAC7178" s="111"/>
      <c r="NAD7178" s="111"/>
      <c r="NAE7178" s="111"/>
      <c r="NAF7178" s="111"/>
      <c r="NAG7178" s="111"/>
      <c r="NAH7178" s="111"/>
      <c r="NAI7178" s="111"/>
      <c r="NAJ7178" s="111"/>
      <c r="NAK7178" s="111"/>
      <c r="NAL7178" s="111"/>
      <c r="NAM7178" s="111"/>
      <c r="NAN7178" s="111"/>
      <c r="NAO7178" s="111"/>
      <c r="NAP7178" s="111"/>
      <c r="NAQ7178" s="111"/>
      <c r="NAR7178" s="111"/>
      <c r="NAS7178" s="111"/>
      <c r="NAT7178" s="111"/>
      <c r="NAU7178" s="111"/>
      <c r="NAV7178" s="111"/>
      <c r="NAW7178" s="111"/>
      <c r="NAX7178" s="111"/>
      <c r="NAY7178" s="111"/>
      <c r="NAZ7178" s="111"/>
      <c r="NBA7178" s="111"/>
      <c r="NBB7178" s="111"/>
      <c r="NBC7178" s="111"/>
      <c r="NBD7178" s="111"/>
      <c r="NBE7178" s="111"/>
      <c r="NBF7178" s="111"/>
      <c r="NBG7178" s="111"/>
      <c r="NBH7178" s="111"/>
      <c r="NBI7178" s="111"/>
      <c r="NBJ7178" s="111"/>
      <c r="NBK7178" s="111"/>
      <c r="NBL7178" s="111"/>
      <c r="NBM7178" s="111"/>
      <c r="NBN7178" s="111"/>
      <c r="NBO7178" s="111"/>
      <c r="NBP7178" s="111"/>
      <c r="NBQ7178" s="111"/>
      <c r="NBR7178" s="111"/>
      <c r="NBS7178" s="111"/>
      <c r="NBT7178" s="111"/>
      <c r="NBU7178" s="111"/>
      <c r="NBV7178" s="111"/>
      <c r="NBW7178" s="111"/>
      <c r="NBX7178" s="111"/>
      <c r="NBY7178" s="111"/>
      <c r="NBZ7178" s="111"/>
      <c r="NCA7178" s="111"/>
      <c r="NCB7178" s="111"/>
      <c r="NCC7178" s="111"/>
      <c r="NCD7178" s="111"/>
      <c r="NCE7178" s="111"/>
      <c r="NCF7178" s="111"/>
      <c r="NCG7178" s="111"/>
      <c r="NCH7178" s="111"/>
      <c r="NCI7178" s="111"/>
      <c r="NCJ7178" s="111"/>
      <c r="NCK7178" s="111"/>
      <c r="NCL7178" s="111"/>
      <c r="NCM7178" s="111"/>
      <c r="NCN7178" s="111"/>
      <c r="NCO7178" s="111"/>
      <c r="NCP7178" s="111"/>
      <c r="NCQ7178" s="111"/>
      <c r="NCR7178" s="111"/>
      <c r="NCS7178" s="111"/>
      <c r="NCT7178" s="111"/>
      <c r="NCU7178" s="111"/>
      <c r="NCV7178" s="111"/>
      <c r="NCW7178" s="111"/>
      <c r="NCX7178" s="111"/>
      <c r="NCY7178" s="111"/>
      <c r="NCZ7178" s="111"/>
      <c r="NDA7178" s="111"/>
      <c r="NDB7178" s="111"/>
      <c r="NDC7178" s="111"/>
      <c r="NDD7178" s="111"/>
      <c r="NDE7178" s="111"/>
      <c r="NDF7178" s="111"/>
      <c r="NDG7178" s="111"/>
      <c r="NDH7178" s="111"/>
      <c r="NDI7178" s="111"/>
      <c r="NDJ7178" s="111"/>
      <c r="NDK7178" s="111"/>
      <c r="NDL7178" s="111"/>
      <c r="NDM7178" s="111"/>
      <c r="NDN7178" s="111"/>
      <c r="NDO7178" s="111"/>
      <c r="NDP7178" s="111"/>
      <c r="NDQ7178" s="111"/>
      <c r="NDR7178" s="111"/>
      <c r="NDS7178" s="111"/>
      <c r="NDT7178" s="111"/>
      <c r="NDU7178" s="111"/>
      <c r="NDV7178" s="111"/>
      <c r="NDW7178" s="111"/>
      <c r="NDX7178" s="111"/>
      <c r="NDY7178" s="111"/>
      <c r="NDZ7178" s="111"/>
      <c r="NEA7178" s="111"/>
      <c r="NEB7178" s="111"/>
      <c r="NEC7178" s="111"/>
      <c r="NED7178" s="111"/>
      <c r="NEE7178" s="111"/>
      <c r="NEF7178" s="111"/>
      <c r="NEG7178" s="111"/>
      <c r="NEH7178" s="111"/>
      <c r="NEI7178" s="111"/>
      <c r="NEJ7178" s="111"/>
      <c r="NEK7178" s="111"/>
      <c r="NEL7178" s="111"/>
      <c r="NEM7178" s="111"/>
      <c r="NEN7178" s="111"/>
      <c r="NEO7178" s="111"/>
      <c r="NEP7178" s="111"/>
      <c r="NEQ7178" s="111"/>
      <c r="NER7178" s="111"/>
      <c r="NES7178" s="111"/>
      <c r="NET7178" s="111"/>
      <c r="NEU7178" s="111"/>
      <c r="NEV7178" s="111"/>
      <c r="NEW7178" s="111"/>
      <c r="NEX7178" s="111"/>
      <c r="NEY7178" s="111"/>
      <c r="NEZ7178" s="111"/>
      <c r="NFA7178" s="111"/>
      <c r="NFB7178" s="111"/>
      <c r="NFC7178" s="111"/>
      <c r="NFD7178" s="111"/>
      <c r="NFE7178" s="111"/>
      <c r="NFF7178" s="111"/>
      <c r="NFG7178" s="111"/>
      <c r="NFH7178" s="111"/>
      <c r="NFI7178" s="111"/>
      <c r="NFJ7178" s="111"/>
      <c r="NFK7178" s="111"/>
      <c r="NFL7178" s="111"/>
      <c r="NFM7178" s="111"/>
      <c r="NFN7178" s="111"/>
      <c r="NFO7178" s="111"/>
      <c r="NFP7178" s="111"/>
      <c r="NFQ7178" s="111"/>
      <c r="NFR7178" s="111"/>
      <c r="NFS7178" s="111"/>
      <c r="NFT7178" s="111"/>
      <c r="NFU7178" s="111"/>
      <c r="NFV7178" s="111"/>
      <c r="NFW7178" s="111"/>
      <c r="NFX7178" s="111"/>
      <c r="NFY7178" s="111"/>
      <c r="NFZ7178" s="111"/>
      <c r="NGA7178" s="111"/>
      <c r="NGB7178" s="111"/>
      <c r="NGC7178" s="111"/>
      <c r="NGD7178" s="111"/>
      <c r="NGE7178" s="111"/>
      <c r="NGF7178" s="111"/>
      <c r="NGG7178" s="111"/>
      <c r="NGH7178" s="111"/>
      <c r="NGI7178" s="111"/>
      <c r="NGJ7178" s="111"/>
      <c r="NGK7178" s="111"/>
      <c r="NGL7178" s="111"/>
      <c r="NGM7178" s="111"/>
      <c r="NGN7178" s="111"/>
      <c r="NGO7178" s="111"/>
      <c r="NGP7178" s="111"/>
      <c r="NGQ7178" s="111"/>
      <c r="NGR7178" s="111"/>
      <c r="NGS7178" s="111"/>
      <c r="NGT7178" s="111"/>
      <c r="NGU7178" s="111"/>
      <c r="NGV7178" s="111"/>
      <c r="NGW7178" s="111"/>
      <c r="NGX7178" s="111"/>
      <c r="NGY7178" s="111"/>
      <c r="NGZ7178" s="111"/>
      <c r="NHA7178" s="111"/>
      <c r="NHB7178" s="111"/>
      <c r="NHC7178" s="111"/>
      <c r="NHD7178" s="111"/>
      <c r="NHE7178" s="111"/>
      <c r="NHF7178" s="111"/>
      <c r="NHG7178" s="111"/>
      <c r="NHH7178" s="111"/>
      <c r="NHI7178" s="111"/>
      <c r="NHJ7178" s="111"/>
      <c r="NHK7178" s="111"/>
      <c r="NHL7178" s="111"/>
      <c r="NHM7178" s="111"/>
      <c r="NHN7178" s="111"/>
      <c r="NHO7178" s="111"/>
      <c r="NHP7178" s="111"/>
      <c r="NHQ7178" s="111"/>
      <c r="NHR7178" s="111"/>
      <c r="NHS7178" s="111"/>
      <c r="NHT7178" s="111"/>
      <c r="NHU7178" s="111"/>
      <c r="NHV7178" s="111"/>
      <c r="NHW7178" s="111"/>
      <c r="NHX7178" s="111"/>
      <c r="NHY7178" s="111"/>
      <c r="NHZ7178" s="111"/>
      <c r="NIA7178" s="111"/>
      <c r="NIB7178" s="111"/>
      <c r="NIC7178" s="111"/>
      <c r="NID7178" s="111"/>
      <c r="NIE7178" s="111"/>
      <c r="NIF7178" s="111"/>
      <c r="NIG7178" s="111"/>
      <c r="NIH7178" s="111"/>
      <c r="NII7178" s="111"/>
      <c r="NIJ7178" s="111"/>
      <c r="NIK7178" s="111"/>
      <c r="NIL7178" s="111"/>
      <c r="NIM7178" s="111"/>
      <c r="NIN7178" s="111"/>
      <c r="NIO7178" s="111"/>
      <c r="NIP7178" s="111"/>
      <c r="NIQ7178" s="111"/>
      <c r="NIR7178" s="111"/>
      <c r="NIS7178" s="111"/>
      <c r="NIT7178" s="111"/>
      <c r="NIU7178" s="111"/>
      <c r="NIV7178" s="111"/>
      <c r="NIW7178" s="111"/>
      <c r="NIX7178" s="111"/>
      <c r="NIY7178" s="111"/>
      <c r="NIZ7178" s="111"/>
      <c r="NJA7178" s="111"/>
      <c r="NJB7178" s="111"/>
      <c r="NJC7178" s="111"/>
      <c r="NJD7178" s="111"/>
      <c r="NJE7178" s="111"/>
      <c r="NJF7178" s="111"/>
      <c r="NJG7178" s="111"/>
      <c r="NJH7178" s="111"/>
      <c r="NJI7178" s="111"/>
      <c r="NJJ7178" s="111"/>
      <c r="NJK7178" s="111"/>
      <c r="NJL7178" s="111"/>
      <c r="NJM7178" s="111"/>
      <c r="NJN7178" s="111"/>
      <c r="NJO7178" s="111"/>
      <c r="NJP7178" s="111"/>
      <c r="NJQ7178" s="111"/>
      <c r="NJR7178" s="111"/>
      <c r="NJS7178" s="111"/>
      <c r="NJT7178" s="111"/>
      <c r="NJU7178" s="111"/>
      <c r="NJV7178" s="111"/>
      <c r="NJW7178" s="111"/>
      <c r="NJX7178" s="111"/>
      <c r="NJY7178" s="111"/>
      <c r="NJZ7178" s="111"/>
      <c r="NKA7178" s="111"/>
      <c r="NKB7178" s="111"/>
      <c r="NKC7178" s="111"/>
      <c r="NKD7178" s="111"/>
      <c r="NKE7178" s="111"/>
      <c r="NKF7178" s="111"/>
      <c r="NKG7178" s="111"/>
      <c r="NKH7178" s="111"/>
      <c r="NKI7178" s="111"/>
      <c r="NKJ7178" s="111"/>
      <c r="NKK7178" s="111"/>
      <c r="NKL7178" s="111"/>
      <c r="NKM7178" s="111"/>
      <c r="NKN7178" s="111"/>
      <c r="NKO7178" s="111"/>
      <c r="NKP7178" s="111"/>
      <c r="NKQ7178" s="111"/>
      <c r="NKR7178" s="111"/>
      <c r="NKS7178" s="111"/>
      <c r="NKT7178" s="111"/>
      <c r="NKU7178" s="111"/>
      <c r="NKV7178" s="111"/>
      <c r="NKW7178" s="111"/>
      <c r="NKX7178" s="111"/>
      <c r="NKY7178" s="111"/>
      <c r="NKZ7178" s="111"/>
      <c r="NLA7178" s="111"/>
      <c r="NLB7178" s="111"/>
      <c r="NLC7178" s="111"/>
      <c r="NLD7178" s="111"/>
      <c r="NLE7178" s="111"/>
      <c r="NLF7178" s="111"/>
      <c r="NLG7178" s="111"/>
      <c r="NLH7178" s="111"/>
      <c r="NLI7178" s="111"/>
      <c r="NLJ7178" s="111"/>
      <c r="NLK7178" s="111"/>
      <c r="NLL7178" s="111"/>
      <c r="NLM7178" s="111"/>
      <c r="NLN7178" s="111"/>
      <c r="NLO7178" s="111"/>
      <c r="NLP7178" s="111"/>
      <c r="NLQ7178" s="111"/>
      <c r="NLR7178" s="111"/>
      <c r="NLS7178" s="111"/>
      <c r="NLT7178" s="111"/>
      <c r="NLU7178" s="111"/>
      <c r="NLV7178" s="111"/>
      <c r="NLW7178" s="111"/>
      <c r="NLX7178" s="111"/>
      <c r="NLY7178" s="111"/>
      <c r="NLZ7178" s="111"/>
      <c r="NMA7178" s="111"/>
      <c r="NMB7178" s="111"/>
      <c r="NMC7178" s="111"/>
      <c r="NMD7178" s="111"/>
      <c r="NME7178" s="111"/>
      <c r="NMF7178" s="111"/>
      <c r="NMG7178" s="111"/>
      <c r="NMH7178" s="111"/>
      <c r="NMI7178" s="111"/>
      <c r="NMJ7178" s="111"/>
      <c r="NMK7178" s="111"/>
      <c r="NML7178" s="111"/>
      <c r="NMM7178" s="111"/>
      <c r="NMN7178" s="111"/>
      <c r="NMO7178" s="111"/>
      <c r="NMP7178" s="111"/>
      <c r="NMQ7178" s="111"/>
      <c r="NMR7178" s="111"/>
      <c r="NMS7178" s="111"/>
      <c r="NMT7178" s="111"/>
      <c r="NMU7178" s="111"/>
      <c r="NMV7178" s="111"/>
      <c r="NMW7178" s="111"/>
      <c r="NMX7178" s="111"/>
      <c r="NMY7178" s="111"/>
      <c r="NMZ7178" s="111"/>
      <c r="NNA7178" s="111"/>
      <c r="NNB7178" s="111"/>
      <c r="NNC7178" s="111"/>
      <c r="NND7178" s="111"/>
      <c r="NNE7178" s="111"/>
      <c r="NNF7178" s="111"/>
      <c r="NNG7178" s="111"/>
      <c r="NNH7178" s="111"/>
      <c r="NNI7178" s="111"/>
      <c r="NNJ7178" s="111"/>
      <c r="NNK7178" s="111"/>
      <c r="NNL7178" s="111"/>
      <c r="NNM7178" s="111"/>
      <c r="NNN7178" s="111"/>
      <c r="NNO7178" s="111"/>
      <c r="NNP7178" s="111"/>
      <c r="NNQ7178" s="111"/>
      <c r="NNR7178" s="111"/>
      <c r="NNS7178" s="111"/>
      <c r="NNT7178" s="111"/>
      <c r="NNU7178" s="111"/>
      <c r="NNV7178" s="111"/>
      <c r="NNW7178" s="111"/>
      <c r="NNX7178" s="111"/>
      <c r="NNY7178" s="111"/>
      <c r="NNZ7178" s="111"/>
      <c r="NOA7178" s="111"/>
      <c r="NOB7178" s="111"/>
      <c r="NOC7178" s="111"/>
      <c r="NOD7178" s="111"/>
      <c r="NOE7178" s="111"/>
      <c r="NOF7178" s="111"/>
      <c r="NOG7178" s="111"/>
      <c r="NOH7178" s="111"/>
      <c r="NOI7178" s="111"/>
      <c r="NOJ7178" s="111"/>
      <c r="NOK7178" s="111"/>
      <c r="NOL7178" s="111"/>
      <c r="NOM7178" s="111"/>
      <c r="NON7178" s="111"/>
      <c r="NOO7178" s="111"/>
      <c r="NOP7178" s="111"/>
      <c r="NOQ7178" s="111"/>
      <c r="NOR7178" s="111"/>
      <c r="NOS7178" s="111"/>
      <c r="NOT7178" s="111"/>
      <c r="NOU7178" s="111"/>
      <c r="NOV7178" s="111"/>
      <c r="NOW7178" s="111"/>
      <c r="NOX7178" s="111"/>
      <c r="NOY7178" s="111"/>
      <c r="NOZ7178" s="111"/>
      <c r="NPA7178" s="111"/>
      <c r="NPB7178" s="111"/>
      <c r="NPC7178" s="111"/>
      <c r="NPD7178" s="111"/>
      <c r="NPE7178" s="111"/>
      <c r="NPF7178" s="111"/>
      <c r="NPG7178" s="111"/>
      <c r="NPH7178" s="111"/>
      <c r="NPI7178" s="111"/>
      <c r="NPJ7178" s="111"/>
      <c r="NPK7178" s="111"/>
      <c r="NPL7178" s="111"/>
      <c r="NPM7178" s="111"/>
      <c r="NPN7178" s="111"/>
      <c r="NPO7178" s="111"/>
      <c r="NPP7178" s="111"/>
      <c r="NPQ7178" s="111"/>
      <c r="NPR7178" s="111"/>
      <c r="NPS7178" s="111"/>
      <c r="NPT7178" s="111"/>
      <c r="NPU7178" s="111"/>
      <c r="NPV7178" s="111"/>
      <c r="NPW7178" s="111"/>
      <c r="NPX7178" s="111"/>
      <c r="NPY7178" s="111"/>
      <c r="NPZ7178" s="111"/>
      <c r="NQA7178" s="111"/>
      <c r="NQB7178" s="111"/>
      <c r="NQC7178" s="111"/>
      <c r="NQD7178" s="111"/>
      <c r="NQE7178" s="111"/>
      <c r="NQF7178" s="111"/>
      <c r="NQG7178" s="111"/>
      <c r="NQH7178" s="111"/>
      <c r="NQI7178" s="111"/>
      <c r="NQJ7178" s="111"/>
      <c r="NQK7178" s="111"/>
      <c r="NQL7178" s="111"/>
      <c r="NQM7178" s="111"/>
      <c r="NQN7178" s="111"/>
      <c r="NQO7178" s="111"/>
      <c r="NQP7178" s="111"/>
      <c r="NQQ7178" s="111"/>
      <c r="NQR7178" s="111"/>
      <c r="NQS7178" s="111"/>
      <c r="NQT7178" s="111"/>
      <c r="NQU7178" s="111"/>
      <c r="NQV7178" s="111"/>
      <c r="NQW7178" s="111"/>
      <c r="NQX7178" s="111"/>
      <c r="NQY7178" s="111"/>
      <c r="NQZ7178" s="111"/>
      <c r="NRA7178" s="111"/>
      <c r="NRB7178" s="111"/>
      <c r="NRC7178" s="111"/>
      <c r="NRD7178" s="111"/>
      <c r="NRE7178" s="111"/>
      <c r="NRF7178" s="111"/>
      <c r="NRG7178" s="111"/>
      <c r="NRH7178" s="111"/>
      <c r="NRI7178" s="111"/>
      <c r="NRJ7178" s="111"/>
      <c r="NRK7178" s="111"/>
      <c r="NRL7178" s="111"/>
      <c r="NRM7178" s="111"/>
      <c r="NRN7178" s="111"/>
      <c r="NRO7178" s="111"/>
      <c r="NRP7178" s="111"/>
      <c r="NRQ7178" s="111"/>
      <c r="NRR7178" s="111"/>
      <c r="NRS7178" s="111"/>
      <c r="NRT7178" s="111"/>
      <c r="NRU7178" s="111"/>
      <c r="NRV7178" s="111"/>
      <c r="NRW7178" s="111"/>
      <c r="NRX7178" s="111"/>
      <c r="NRY7178" s="111"/>
      <c r="NRZ7178" s="111"/>
      <c r="NSA7178" s="111"/>
      <c r="NSB7178" s="111"/>
      <c r="NSC7178" s="111"/>
      <c r="NSD7178" s="111"/>
      <c r="NSE7178" s="111"/>
      <c r="NSF7178" s="111"/>
      <c r="NSG7178" s="111"/>
      <c r="NSH7178" s="111"/>
      <c r="NSI7178" s="111"/>
      <c r="NSJ7178" s="111"/>
      <c r="NSK7178" s="111"/>
      <c r="NSL7178" s="111"/>
      <c r="NSM7178" s="111"/>
      <c r="NSN7178" s="111"/>
      <c r="NSO7178" s="111"/>
      <c r="NSP7178" s="111"/>
      <c r="NSQ7178" s="111"/>
      <c r="NSR7178" s="111"/>
      <c r="NSS7178" s="111"/>
      <c r="NST7178" s="111"/>
      <c r="NSU7178" s="111"/>
      <c r="NSV7178" s="111"/>
      <c r="NSW7178" s="111"/>
      <c r="NSX7178" s="111"/>
      <c r="NSY7178" s="111"/>
      <c r="NSZ7178" s="111"/>
      <c r="NTA7178" s="111"/>
      <c r="NTB7178" s="111"/>
      <c r="NTC7178" s="111"/>
      <c r="NTD7178" s="111"/>
      <c r="NTE7178" s="111"/>
      <c r="NTF7178" s="111"/>
      <c r="NTG7178" s="111"/>
      <c r="NTH7178" s="111"/>
      <c r="NTI7178" s="111"/>
      <c r="NTJ7178" s="111"/>
      <c r="NTK7178" s="111"/>
      <c r="NTL7178" s="111"/>
      <c r="NTM7178" s="111"/>
      <c r="NTN7178" s="111"/>
      <c r="NTO7178" s="111"/>
      <c r="NTP7178" s="111"/>
      <c r="NTQ7178" s="111"/>
      <c r="NTR7178" s="111"/>
      <c r="NTS7178" s="111"/>
      <c r="NTT7178" s="111"/>
      <c r="NTU7178" s="111"/>
      <c r="NTV7178" s="111"/>
      <c r="NTW7178" s="111"/>
      <c r="NTX7178" s="111"/>
      <c r="NTY7178" s="111"/>
      <c r="NTZ7178" s="111"/>
      <c r="NUA7178" s="111"/>
      <c r="NUB7178" s="111"/>
      <c r="NUC7178" s="111"/>
      <c r="NUD7178" s="111"/>
      <c r="NUE7178" s="111"/>
      <c r="NUF7178" s="111"/>
      <c r="NUG7178" s="111"/>
      <c r="NUH7178" s="111"/>
      <c r="NUI7178" s="111"/>
      <c r="NUJ7178" s="111"/>
      <c r="NUK7178" s="111"/>
      <c r="NUL7178" s="111"/>
      <c r="NUM7178" s="111"/>
      <c r="NUN7178" s="111"/>
      <c r="NUO7178" s="111"/>
      <c r="NUP7178" s="111"/>
      <c r="NUQ7178" s="111"/>
      <c r="NUR7178" s="111"/>
      <c r="NUS7178" s="111"/>
      <c r="NUT7178" s="111"/>
      <c r="NUU7178" s="111"/>
      <c r="NUV7178" s="111"/>
      <c r="NUW7178" s="111"/>
      <c r="NUX7178" s="111"/>
      <c r="NUY7178" s="111"/>
      <c r="NUZ7178" s="111"/>
      <c r="NVA7178" s="111"/>
      <c r="NVB7178" s="111"/>
      <c r="NVC7178" s="111"/>
      <c r="NVD7178" s="111"/>
      <c r="NVE7178" s="111"/>
      <c r="NVF7178" s="111"/>
      <c r="NVG7178" s="111"/>
      <c r="NVH7178" s="111"/>
      <c r="NVI7178" s="111"/>
      <c r="NVJ7178" s="111"/>
      <c r="NVK7178" s="111"/>
      <c r="NVL7178" s="111"/>
      <c r="NVM7178" s="111"/>
      <c r="NVN7178" s="111"/>
      <c r="NVO7178" s="111"/>
      <c r="NVP7178" s="111"/>
      <c r="NVQ7178" s="111"/>
      <c r="NVR7178" s="111"/>
      <c r="NVS7178" s="111"/>
      <c r="NVT7178" s="111"/>
      <c r="NVU7178" s="111"/>
      <c r="NVV7178" s="111"/>
      <c r="NVW7178" s="111"/>
      <c r="NVX7178" s="111"/>
      <c r="NVY7178" s="111"/>
      <c r="NVZ7178" s="111"/>
      <c r="NWA7178" s="111"/>
      <c r="NWB7178" s="111"/>
      <c r="NWC7178" s="111"/>
      <c r="NWD7178" s="111"/>
      <c r="NWE7178" s="111"/>
      <c r="NWF7178" s="111"/>
      <c r="NWG7178" s="111"/>
      <c r="NWH7178" s="111"/>
      <c r="NWI7178" s="111"/>
      <c r="NWJ7178" s="111"/>
      <c r="NWK7178" s="111"/>
      <c r="NWL7178" s="111"/>
      <c r="NWM7178" s="111"/>
      <c r="NWN7178" s="111"/>
      <c r="NWO7178" s="111"/>
      <c r="NWP7178" s="111"/>
      <c r="NWQ7178" s="111"/>
      <c r="NWR7178" s="111"/>
      <c r="NWS7178" s="111"/>
      <c r="NWT7178" s="111"/>
      <c r="NWU7178" s="111"/>
      <c r="NWV7178" s="111"/>
      <c r="NWW7178" s="111"/>
      <c r="NWX7178" s="111"/>
      <c r="NWY7178" s="111"/>
      <c r="NWZ7178" s="111"/>
      <c r="NXA7178" s="111"/>
      <c r="NXB7178" s="111"/>
      <c r="NXC7178" s="111"/>
      <c r="NXD7178" s="111"/>
      <c r="NXE7178" s="111"/>
      <c r="NXF7178" s="111"/>
      <c r="NXG7178" s="111"/>
      <c r="NXH7178" s="111"/>
      <c r="NXI7178" s="111"/>
      <c r="NXJ7178" s="111"/>
      <c r="NXK7178" s="111"/>
      <c r="NXL7178" s="111"/>
      <c r="NXM7178" s="111"/>
      <c r="NXN7178" s="111"/>
      <c r="NXO7178" s="111"/>
      <c r="NXP7178" s="111"/>
      <c r="NXQ7178" s="111"/>
      <c r="NXR7178" s="111"/>
      <c r="NXS7178" s="111"/>
      <c r="NXT7178" s="111"/>
      <c r="NXU7178" s="111"/>
      <c r="NXV7178" s="111"/>
      <c r="NXW7178" s="111"/>
      <c r="NXX7178" s="111"/>
      <c r="NXY7178" s="111"/>
      <c r="NXZ7178" s="111"/>
      <c r="NYA7178" s="111"/>
      <c r="NYB7178" s="111"/>
      <c r="NYC7178" s="111"/>
      <c r="NYD7178" s="111"/>
      <c r="NYE7178" s="111"/>
      <c r="NYF7178" s="111"/>
      <c r="NYG7178" s="111"/>
      <c r="NYH7178" s="111"/>
      <c r="NYI7178" s="111"/>
      <c r="NYJ7178" s="111"/>
      <c r="NYK7178" s="111"/>
      <c r="NYL7178" s="111"/>
      <c r="NYM7178" s="111"/>
      <c r="NYN7178" s="111"/>
      <c r="NYO7178" s="111"/>
      <c r="NYP7178" s="111"/>
      <c r="NYQ7178" s="111"/>
      <c r="NYR7178" s="111"/>
      <c r="NYS7178" s="111"/>
      <c r="NYT7178" s="111"/>
      <c r="NYU7178" s="111"/>
      <c r="NYV7178" s="111"/>
      <c r="NYW7178" s="111"/>
      <c r="NYX7178" s="111"/>
      <c r="NYY7178" s="111"/>
      <c r="NYZ7178" s="111"/>
      <c r="NZA7178" s="111"/>
      <c r="NZB7178" s="111"/>
      <c r="NZC7178" s="111"/>
      <c r="NZD7178" s="111"/>
      <c r="NZE7178" s="111"/>
      <c r="NZF7178" s="111"/>
      <c r="NZG7178" s="111"/>
      <c r="NZH7178" s="111"/>
      <c r="NZI7178" s="111"/>
      <c r="NZJ7178" s="111"/>
      <c r="NZK7178" s="111"/>
      <c r="NZL7178" s="111"/>
      <c r="NZM7178" s="111"/>
      <c r="NZN7178" s="111"/>
      <c r="NZO7178" s="111"/>
      <c r="NZP7178" s="111"/>
      <c r="NZQ7178" s="111"/>
      <c r="NZR7178" s="111"/>
      <c r="NZS7178" s="111"/>
      <c r="NZT7178" s="111"/>
      <c r="NZU7178" s="111"/>
      <c r="NZV7178" s="111"/>
      <c r="NZW7178" s="111"/>
      <c r="NZX7178" s="111"/>
      <c r="NZY7178" s="111"/>
      <c r="NZZ7178" s="111"/>
      <c r="OAA7178" s="111"/>
      <c r="OAB7178" s="111"/>
      <c r="OAC7178" s="111"/>
      <c r="OAD7178" s="111"/>
      <c r="OAE7178" s="111"/>
      <c r="OAF7178" s="111"/>
      <c r="OAG7178" s="111"/>
      <c r="OAH7178" s="111"/>
      <c r="OAI7178" s="111"/>
      <c r="OAJ7178" s="111"/>
      <c r="OAK7178" s="111"/>
      <c r="OAL7178" s="111"/>
      <c r="OAM7178" s="111"/>
      <c r="OAN7178" s="111"/>
      <c r="OAO7178" s="111"/>
      <c r="OAP7178" s="111"/>
      <c r="OAQ7178" s="111"/>
      <c r="OAR7178" s="111"/>
      <c r="OAS7178" s="111"/>
      <c r="OAT7178" s="111"/>
      <c r="OAU7178" s="111"/>
      <c r="OAV7178" s="111"/>
      <c r="OAW7178" s="111"/>
      <c r="OAX7178" s="111"/>
      <c r="OAY7178" s="111"/>
      <c r="OAZ7178" s="111"/>
      <c r="OBA7178" s="111"/>
      <c r="OBB7178" s="111"/>
      <c r="OBC7178" s="111"/>
      <c r="OBD7178" s="111"/>
      <c r="OBE7178" s="111"/>
      <c r="OBF7178" s="111"/>
      <c r="OBG7178" s="111"/>
      <c r="OBH7178" s="111"/>
      <c r="OBI7178" s="111"/>
      <c r="OBJ7178" s="111"/>
      <c r="OBK7178" s="111"/>
      <c r="OBL7178" s="111"/>
      <c r="OBM7178" s="111"/>
      <c r="OBN7178" s="111"/>
      <c r="OBO7178" s="111"/>
      <c r="OBP7178" s="111"/>
      <c r="OBQ7178" s="111"/>
      <c r="OBR7178" s="111"/>
      <c r="OBS7178" s="111"/>
      <c r="OBT7178" s="111"/>
      <c r="OBU7178" s="111"/>
      <c r="OBV7178" s="111"/>
      <c r="OBW7178" s="111"/>
      <c r="OBX7178" s="111"/>
      <c r="OBY7178" s="111"/>
      <c r="OBZ7178" s="111"/>
      <c r="OCA7178" s="111"/>
      <c r="OCB7178" s="111"/>
      <c r="OCC7178" s="111"/>
      <c r="OCD7178" s="111"/>
      <c r="OCE7178" s="111"/>
      <c r="OCF7178" s="111"/>
      <c r="OCG7178" s="111"/>
      <c r="OCH7178" s="111"/>
      <c r="OCI7178" s="111"/>
      <c r="OCJ7178" s="111"/>
      <c r="OCK7178" s="111"/>
      <c r="OCL7178" s="111"/>
      <c r="OCM7178" s="111"/>
      <c r="OCN7178" s="111"/>
      <c r="OCO7178" s="111"/>
      <c r="OCP7178" s="111"/>
      <c r="OCQ7178" s="111"/>
      <c r="OCR7178" s="111"/>
      <c r="OCS7178" s="111"/>
      <c r="OCT7178" s="111"/>
      <c r="OCU7178" s="111"/>
      <c r="OCV7178" s="111"/>
      <c r="OCW7178" s="111"/>
      <c r="OCX7178" s="111"/>
      <c r="OCY7178" s="111"/>
      <c r="OCZ7178" s="111"/>
      <c r="ODA7178" s="111"/>
      <c r="ODB7178" s="111"/>
      <c r="ODC7178" s="111"/>
      <c r="ODD7178" s="111"/>
      <c r="ODE7178" s="111"/>
      <c r="ODF7178" s="111"/>
      <c r="ODG7178" s="111"/>
      <c r="ODH7178" s="111"/>
      <c r="ODI7178" s="111"/>
      <c r="ODJ7178" s="111"/>
      <c r="ODK7178" s="111"/>
      <c r="ODL7178" s="111"/>
      <c r="ODM7178" s="111"/>
      <c r="ODN7178" s="111"/>
      <c r="ODO7178" s="111"/>
      <c r="ODP7178" s="111"/>
      <c r="ODQ7178" s="111"/>
      <c r="ODR7178" s="111"/>
      <c r="ODS7178" s="111"/>
      <c r="ODT7178" s="111"/>
      <c r="ODU7178" s="111"/>
      <c r="ODV7178" s="111"/>
      <c r="ODW7178" s="111"/>
      <c r="ODX7178" s="111"/>
      <c r="ODY7178" s="111"/>
      <c r="ODZ7178" s="111"/>
      <c r="OEA7178" s="111"/>
      <c r="OEB7178" s="111"/>
      <c r="OEC7178" s="111"/>
      <c r="OED7178" s="111"/>
      <c r="OEE7178" s="111"/>
      <c r="OEF7178" s="111"/>
      <c r="OEG7178" s="111"/>
      <c r="OEH7178" s="111"/>
      <c r="OEI7178" s="111"/>
      <c r="OEJ7178" s="111"/>
      <c r="OEK7178" s="111"/>
      <c r="OEL7178" s="111"/>
      <c r="OEM7178" s="111"/>
      <c r="OEN7178" s="111"/>
      <c r="OEO7178" s="111"/>
      <c r="OEP7178" s="111"/>
      <c r="OEQ7178" s="111"/>
      <c r="OER7178" s="111"/>
      <c r="OES7178" s="111"/>
      <c r="OET7178" s="111"/>
      <c r="OEU7178" s="111"/>
      <c r="OEV7178" s="111"/>
      <c r="OEW7178" s="111"/>
      <c r="OEX7178" s="111"/>
      <c r="OEY7178" s="111"/>
      <c r="OEZ7178" s="111"/>
      <c r="OFA7178" s="111"/>
      <c r="OFB7178" s="111"/>
      <c r="OFC7178" s="111"/>
      <c r="OFD7178" s="111"/>
      <c r="OFE7178" s="111"/>
      <c r="OFF7178" s="111"/>
      <c r="OFG7178" s="111"/>
      <c r="OFH7178" s="111"/>
      <c r="OFI7178" s="111"/>
      <c r="OFJ7178" s="111"/>
      <c r="OFK7178" s="111"/>
      <c r="OFL7178" s="111"/>
      <c r="OFM7178" s="111"/>
      <c r="OFN7178" s="111"/>
      <c r="OFO7178" s="111"/>
      <c r="OFP7178" s="111"/>
      <c r="OFQ7178" s="111"/>
      <c r="OFR7178" s="111"/>
      <c r="OFS7178" s="111"/>
      <c r="OFT7178" s="111"/>
      <c r="OFU7178" s="111"/>
      <c r="OFV7178" s="111"/>
      <c r="OFW7178" s="111"/>
      <c r="OFX7178" s="111"/>
      <c r="OFY7178" s="111"/>
      <c r="OFZ7178" s="111"/>
      <c r="OGA7178" s="111"/>
      <c r="OGB7178" s="111"/>
      <c r="OGC7178" s="111"/>
      <c r="OGD7178" s="111"/>
      <c r="OGE7178" s="111"/>
      <c r="OGF7178" s="111"/>
      <c r="OGG7178" s="111"/>
      <c r="OGH7178" s="111"/>
      <c r="OGI7178" s="111"/>
      <c r="OGJ7178" s="111"/>
      <c r="OGK7178" s="111"/>
      <c r="OGL7178" s="111"/>
      <c r="OGM7178" s="111"/>
      <c r="OGN7178" s="111"/>
      <c r="OGO7178" s="111"/>
      <c r="OGP7178" s="111"/>
      <c r="OGQ7178" s="111"/>
      <c r="OGR7178" s="111"/>
      <c r="OGS7178" s="111"/>
      <c r="OGT7178" s="111"/>
      <c r="OGU7178" s="111"/>
      <c r="OGV7178" s="111"/>
      <c r="OGW7178" s="111"/>
      <c r="OGX7178" s="111"/>
      <c r="OGY7178" s="111"/>
      <c r="OGZ7178" s="111"/>
      <c r="OHA7178" s="111"/>
      <c r="OHB7178" s="111"/>
      <c r="OHC7178" s="111"/>
      <c r="OHD7178" s="111"/>
      <c r="OHE7178" s="111"/>
      <c r="OHF7178" s="111"/>
      <c r="OHG7178" s="111"/>
      <c r="OHH7178" s="111"/>
      <c r="OHI7178" s="111"/>
      <c r="OHJ7178" s="111"/>
      <c r="OHK7178" s="111"/>
      <c r="OHL7178" s="111"/>
      <c r="OHM7178" s="111"/>
      <c r="OHN7178" s="111"/>
      <c r="OHO7178" s="111"/>
      <c r="OHP7178" s="111"/>
      <c r="OHQ7178" s="111"/>
      <c r="OHR7178" s="111"/>
      <c r="OHS7178" s="111"/>
      <c r="OHT7178" s="111"/>
      <c r="OHU7178" s="111"/>
      <c r="OHV7178" s="111"/>
      <c r="OHW7178" s="111"/>
      <c r="OHX7178" s="111"/>
      <c r="OHY7178" s="111"/>
      <c r="OHZ7178" s="111"/>
      <c r="OIA7178" s="111"/>
      <c r="OIB7178" s="111"/>
      <c r="OIC7178" s="111"/>
      <c r="OID7178" s="111"/>
      <c r="OIE7178" s="111"/>
      <c r="OIF7178" s="111"/>
      <c r="OIG7178" s="111"/>
      <c r="OIH7178" s="111"/>
      <c r="OII7178" s="111"/>
      <c r="OIJ7178" s="111"/>
      <c r="OIK7178" s="111"/>
      <c r="OIL7178" s="111"/>
      <c r="OIM7178" s="111"/>
      <c r="OIN7178" s="111"/>
      <c r="OIO7178" s="111"/>
      <c r="OIP7178" s="111"/>
      <c r="OIQ7178" s="111"/>
      <c r="OIR7178" s="111"/>
      <c r="OIS7178" s="111"/>
      <c r="OIT7178" s="111"/>
      <c r="OIU7178" s="111"/>
      <c r="OIV7178" s="111"/>
      <c r="OIW7178" s="111"/>
      <c r="OIX7178" s="111"/>
      <c r="OIY7178" s="111"/>
      <c r="OIZ7178" s="111"/>
      <c r="OJA7178" s="111"/>
      <c r="OJB7178" s="111"/>
      <c r="OJC7178" s="111"/>
      <c r="OJD7178" s="111"/>
      <c r="OJE7178" s="111"/>
      <c r="OJF7178" s="111"/>
      <c r="OJG7178" s="111"/>
      <c r="OJH7178" s="111"/>
      <c r="OJI7178" s="111"/>
      <c r="OJJ7178" s="111"/>
      <c r="OJK7178" s="111"/>
      <c r="OJL7178" s="111"/>
      <c r="OJM7178" s="111"/>
      <c r="OJN7178" s="111"/>
      <c r="OJO7178" s="111"/>
      <c r="OJP7178" s="111"/>
      <c r="OJQ7178" s="111"/>
      <c r="OJR7178" s="111"/>
      <c r="OJS7178" s="111"/>
      <c r="OJT7178" s="111"/>
      <c r="OJU7178" s="111"/>
      <c r="OJV7178" s="111"/>
      <c r="OJW7178" s="111"/>
      <c r="OJX7178" s="111"/>
      <c r="OJY7178" s="111"/>
      <c r="OJZ7178" s="111"/>
      <c r="OKA7178" s="111"/>
      <c r="OKB7178" s="111"/>
      <c r="OKC7178" s="111"/>
      <c r="OKD7178" s="111"/>
      <c r="OKE7178" s="111"/>
      <c r="OKF7178" s="111"/>
      <c r="OKG7178" s="111"/>
      <c r="OKH7178" s="111"/>
      <c r="OKI7178" s="111"/>
      <c r="OKJ7178" s="111"/>
      <c r="OKK7178" s="111"/>
      <c r="OKL7178" s="111"/>
      <c r="OKM7178" s="111"/>
      <c r="OKN7178" s="111"/>
      <c r="OKO7178" s="111"/>
      <c r="OKP7178" s="111"/>
      <c r="OKQ7178" s="111"/>
      <c r="OKR7178" s="111"/>
      <c r="OKS7178" s="111"/>
      <c r="OKT7178" s="111"/>
      <c r="OKU7178" s="111"/>
      <c r="OKV7178" s="111"/>
      <c r="OKW7178" s="111"/>
      <c r="OKX7178" s="111"/>
      <c r="OKY7178" s="111"/>
      <c r="OKZ7178" s="111"/>
      <c r="OLA7178" s="111"/>
      <c r="OLB7178" s="111"/>
      <c r="OLC7178" s="111"/>
      <c r="OLD7178" s="111"/>
      <c r="OLE7178" s="111"/>
      <c r="OLF7178" s="111"/>
      <c r="OLG7178" s="111"/>
      <c r="OLH7178" s="111"/>
      <c r="OLI7178" s="111"/>
      <c r="OLJ7178" s="111"/>
      <c r="OLK7178" s="111"/>
      <c r="OLL7178" s="111"/>
      <c r="OLM7178" s="111"/>
      <c r="OLN7178" s="111"/>
      <c r="OLO7178" s="111"/>
      <c r="OLP7178" s="111"/>
      <c r="OLQ7178" s="111"/>
      <c r="OLR7178" s="111"/>
      <c r="OLS7178" s="111"/>
      <c r="OLT7178" s="111"/>
      <c r="OLU7178" s="111"/>
      <c r="OLV7178" s="111"/>
      <c r="OLW7178" s="111"/>
      <c r="OLX7178" s="111"/>
      <c r="OLY7178" s="111"/>
      <c r="OLZ7178" s="111"/>
      <c r="OMA7178" s="111"/>
      <c r="OMB7178" s="111"/>
      <c r="OMC7178" s="111"/>
      <c r="OMD7178" s="111"/>
      <c r="OME7178" s="111"/>
      <c r="OMF7178" s="111"/>
      <c r="OMG7178" s="111"/>
      <c r="OMH7178" s="111"/>
      <c r="OMI7178" s="111"/>
      <c r="OMJ7178" s="111"/>
      <c r="OMK7178" s="111"/>
      <c r="OML7178" s="111"/>
      <c r="OMM7178" s="111"/>
      <c r="OMN7178" s="111"/>
      <c r="OMO7178" s="111"/>
      <c r="OMP7178" s="111"/>
      <c r="OMQ7178" s="111"/>
      <c r="OMR7178" s="111"/>
      <c r="OMS7178" s="111"/>
      <c r="OMT7178" s="111"/>
      <c r="OMU7178" s="111"/>
      <c r="OMV7178" s="111"/>
      <c r="OMW7178" s="111"/>
      <c r="OMX7178" s="111"/>
      <c r="OMY7178" s="111"/>
      <c r="OMZ7178" s="111"/>
      <c r="ONA7178" s="111"/>
      <c r="ONB7178" s="111"/>
      <c r="ONC7178" s="111"/>
      <c r="OND7178" s="111"/>
      <c r="ONE7178" s="111"/>
      <c r="ONF7178" s="111"/>
      <c r="ONG7178" s="111"/>
      <c r="ONH7178" s="111"/>
      <c r="ONI7178" s="111"/>
      <c r="ONJ7178" s="111"/>
      <c r="ONK7178" s="111"/>
      <c r="ONL7178" s="111"/>
      <c r="ONM7178" s="111"/>
      <c r="ONN7178" s="111"/>
      <c r="ONO7178" s="111"/>
      <c r="ONP7178" s="111"/>
      <c r="ONQ7178" s="111"/>
      <c r="ONR7178" s="111"/>
      <c r="ONS7178" s="111"/>
      <c r="ONT7178" s="111"/>
      <c r="ONU7178" s="111"/>
      <c r="ONV7178" s="111"/>
      <c r="ONW7178" s="111"/>
      <c r="ONX7178" s="111"/>
      <c r="ONY7178" s="111"/>
      <c r="ONZ7178" s="111"/>
      <c r="OOA7178" s="111"/>
      <c r="OOB7178" s="111"/>
      <c r="OOC7178" s="111"/>
      <c r="OOD7178" s="111"/>
      <c r="OOE7178" s="111"/>
      <c r="OOF7178" s="111"/>
      <c r="OOG7178" s="111"/>
      <c r="OOH7178" s="111"/>
      <c r="OOI7178" s="111"/>
      <c r="OOJ7178" s="111"/>
      <c r="OOK7178" s="111"/>
      <c r="OOL7178" s="111"/>
      <c r="OOM7178" s="111"/>
      <c r="OON7178" s="111"/>
      <c r="OOO7178" s="111"/>
      <c r="OOP7178" s="111"/>
      <c r="OOQ7178" s="111"/>
      <c r="OOR7178" s="111"/>
      <c r="OOS7178" s="111"/>
      <c r="OOT7178" s="111"/>
      <c r="OOU7178" s="111"/>
      <c r="OOV7178" s="111"/>
      <c r="OOW7178" s="111"/>
      <c r="OOX7178" s="111"/>
      <c r="OOY7178" s="111"/>
      <c r="OOZ7178" s="111"/>
      <c r="OPA7178" s="111"/>
      <c r="OPB7178" s="111"/>
      <c r="OPC7178" s="111"/>
      <c r="OPD7178" s="111"/>
      <c r="OPE7178" s="111"/>
      <c r="OPF7178" s="111"/>
      <c r="OPG7178" s="111"/>
      <c r="OPH7178" s="111"/>
      <c r="OPI7178" s="111"/>
      <c r="OPJ7178" s="111"/>
      <c r="OPK7178" s="111"/>
      <c r="OPL7178" s="111"/>
      <c r="OPM7178" s="111"/>
      <c r="OPN7178" s="111"/>
      <c r="OPO7178" s="111"/>
      <c r="OPP7178" s="111"/>
      <c r="OPQ7178" s="111"/>
      <c r="OPR7178" s="111"/>
      <c r="OPS7178" s="111"/>
      <c r="OPT7178" s="111"/>
      <c r="OPU7178" s="111"/>
      <c r="OPV7178" s="111"/>
      <c r="OPW7178" s="111"/>
      <c r="OPX7178" s="111"/>
      <c r="OPY7178" s="111"/>
      <c r="OPZ7178" s="111"/>
      <c r="OQA7178" s="111"/>
      <c r="OQB7178" s="111"/>
      <c r="OQC7178" s="111"/>
      <c r="OQD7178" s="111"/>
      <c r="OQE7178" s="111"/>
      <c r="OQF7178" s="111"/>
      <c r="OQG7178" s="111"/>
      <c r="OQH7178" s="111"/>
      <c r="OQI7178" s="111"/>
      <c r="OQJ7178" s="111"/>
      <c r="OQK7178" s="111"/>
      <c r="OQL7178" s="111"/>
      <c r="OQM7178" s="111"/>
      <c r="OQN7178" s="111"/>
      <c r="OQO7178" s="111"/>
      <c r="OQP7178" s="111"/>
      <c r="OQQ7178" s="111"/>
      <c r="OQR7178" s="111"/>
      <c r="OQS7178" s="111"/>
      <c r="OQT7178" s="111"/>
      <c r="OQU7178" s="111"/>
      <c r="OQV7178" s="111"/>
      <c r="OQW7178" s="111"/>
      <c r="OQX7178" s="111"/>
      <c r="OQY7178" s="111"/>
      <c r="OQZ7178" s="111"/>
      <c r="ORA7178" s="111"/>
      <c r="ORB7178" s="111"/>
      <c r="ORC7178" s="111"/>
      <c r="ORD7178" s="111"/>
      <c r="ORE7178" s="111"/>
      <c r="ORF7178" s="111"/>
      <c r="ORG7178" s="111"/>
      <c r="ORH7178" s="111"/>
      <c r="ORI7178" s="111"/>
      <c r="ORJ7178" s="111"/>
      <c r="ORK7178" s="111"/>
      <c r="ORL7178" s="111"/>
      <c r="ORM7178" s="111"/>
      <c r="ORN7178" s="111"/>
      <c r="ORO7178" s="111"/>
      <c r="ORP7178" s="111"/>
      <c r="ORQ7178" s="111"/>
      <c r="ORR7178" s="111"/>
      <c r="ORS7178" s="111"/>
      <c r="ORT7178" s="111"/>
      <c r="ORU7178" s="111"/>
      <c r="ORV7178" s="111"/>
      <c r="ORW7178" s="111"/>
      <c r="ORX7178" s="111"/>
      <c r="ORY7178" s="111"/>
      <c r="ORZ7178" s="111"/>
      <c r="OSA7178" s="111"/>
      <c r="OSB7178" s="111"/>
      <c r="OSC7178" s="111"/>
      <c r="OSD7178" s="111"/>
      <c r="OSE7178" s="111"/>
      <c r="OSF7178" s="111"/>
      <c r="OSG7178" s="111"/>
      <c r="OSH7178" s="111"/>
      <c r="OSI7178" s="111"/>
      <c r="OSJ7178" s="111"/>
      <c r="OSK7178" s="111"/>
      <c r="OSL7178" s="111"/>
      <c r="OSM7178" s="111"/>
      <c r="OSN7178" s="111"/>
      <c r="OSO7178" s="111"/>
      <c r="OSP7178" s="111"/>
      <c r="OSQ7178" s="111"/>
      <c r="OSR7178" s="111"/>
      <c r="OSS7178" s="111"/>
      <c r="OST7178" s="111"/>
      <c r="OSU7178" s="111"/>
      <c r="OSV7178" s="111"/>
      <c r="OSW7178" s="111"/>
      <c r="OSX7178" s="111"/>
      <c r="OSY7178" s="111"/>
      <c r="OSZ7178" s="111"/>
      <c r="OTA7178" s="111"/>
      <c r="OTB7178" s="111"/>
      <c r="OTC7178" s="111"/>
      <c r="OTD7178" s="111"/>
      <c r="OTE7178" s="111"/>
      <c r="OTF7178" s="111"/>
      <c r="OTG7178" s="111"/>
      <c r="OTH7178" s="111"/>
      <c r="OTI7178" s="111"/>
      <c r="OTJ7178" s="111"/>
      <c r="OTK7178" s="111"/>
      <c r="OTL7178" s="111"/>
      <c r="OTM7178" s="111"/>
      <c r="OTN7178" s="111"/>
      <c r="OTO7178" s="111"/>
      <c r="OTP7178" s="111"/>
      <c r="OTQ7178" s="111"/>
      <c r="OTR7178" s="111"/>
      <c r="OTS7178" s="111"/>
      <c r="OTT7178" s="111"/>
      <c r="OTU7178" s="111"/>
      <c r="OTV7178" s="111"/>
      <c r="OTW7178" s="111"/>
      <c r="OTX7178" s="111"/>
      <c r="OTY7178" s="111"/>
      <c r="OTZ7178" s="111"/>
      <c r="OUA7178" s="111"/>
      <c r="OUB7178" s="111"/>
      <c r="OUC7178" s="111"/>
      <c r="OUD7178" s="111"/>
      <c r="OUE7178" s="111"/>
      <c r="OUF7178" s="111"/>
      <c r="OUG7178" s="111"/>
      <c r="OUH7178" s="111"/>
      <c r="OUI7178" s="111"/>
      <c r="OUJ7178" s="111"/>
      <c r="OUK7178" s="111"/>
      <c r="OUL7178" s="111"/>
      <c r="OUM7178" s="111"/>
      <c r="OUN7178" s="111"/>
      <c r="OUO7178" s="111"/>
      <c r="OUP7178" s="111"/>
      <c r="OUQ7178" s="111"/>
      <c r="OUR7178" s="111"/>
      <c r="OUS7178" s="111"/>
      <c r="OUT7178" s="111"/>
      <c r="OUU7178" s="111"/>
      <c r="OUV7178" s="111"/>
      <c r="OUW7178" s="111"/>
      <c r="OUX7178" s="111"/>
      <c r="OUY7178" s="111"/>
      <c r="OUZ7178" s="111"/>
      <c r="OVA7178" s="111"/>
      <c r="OVB7178" s="111"/>
      <c r="OVC7178" s="111"/>
      <c r="OVD7178" s="111"/>
      <c r="OVE7178" s="111"/>
      <c r="OVF7178" s="111"/>
      <c r="OVG7178" s="111"/>
      <c r="OVH7178" s="111"/>
      <c r="OVI7178" s="111"/>
      <c r="OVJ7178" s="111"/>
      <c r="OVK7178" s="111"/>
      <c r="OVL7178" s="111"/>
      <c r="OVM7178" s="111"/>
      <c r="OVN7178" s="111"/>
      <c r="OVO7178" s="111"/>
      <c r="OVP7178" s="111"/>
      <c r="OVQ7178" s="111"/>
      <c r="OVR7178" s="111"/>
      <c r="OVS7178" s="111"/>
      <c r="OVT7178" s="111"/>
      <c r="OVU7178" s="111"/>
      <c r="OVV7178" s="111"/>
      <c r="OVW7178" s="111"/>
      <c r="OVX7178" s="111"/>
      <c r="OVY7178" s="111"/>
      <c r="OVZ7178" s="111"/>
      <c r="OWA7178" s="111"/>
      <c r="OWB7178" s="111"/>
      <c r="OWC7178" s="111"/>
      <c r="OWD7178" s="111"/>
      <c r="OWE7178" s="111"/>
      <c r="OWF7178" s="111"/>
      <c r="OWG7178" s="111"/>
      <c r="OWH7178" s="111"/>
      <c r="OWI7178" s="111"/>
      <c r="OWJ7178" s="111"/>
      <c r="OWK7178" s="111"/>
      <c r="OWL7178" s="111"/>
      <c r="OWM7178" s="111"/>
      <c r="OWN7178" s="111"/>
      <c r="OWO7178" s="111"/>
      <c r="OWP7178" s="111"/>
      <c r="OWQ7178" s="111"/>
      <c r="OWR7178" s="111"/>
      <c r="OWS7178" s="111"/>
      <c r="OWT7178" s="111"/>
      <c r="OWU7178" s="111"/>
      <c r="OWV7178" s="111"/>
      <c r="OWW7178" s="111"/>
      <c r="OWX7178" s="111"/>
      <c r="OWY7178" s="111"/>
      <c r="OWZ7178" s="111"/>
      <c r="OXA7178" s="111"/>
      <c r="OXB7178" s="111"/>
      <c r="OXC7178" s="111"/>
      <c r="OXD7178" s="111"/>
      <c r="OXE7178" s="111"/>
      <c r="OXF7178" s="111"/>
      <c r="OXG7178" s="111"/>
      <c r="OXH7178" s="111"/>
      <c r="OXI7178" s="111"/>
      <c r="OXJ7178" s="111"/>
      <c r="OXK7178" s="111"/>
      <c r="OXL7178" s="111"/>
      <c r="OXM7178" s="111"/>
      <c r="OXN7178" s="111"/>
      <c r="OXO7178" s="111"/>
      <c r="OXP7178" s="111"/>
      <c r="OXQ7178" s="111"/>
      <c r="OXR7178" s="111"/>
      <c r="OXS7178" s="111"/>
      <c r="OXT7178" s="111"/>
      <c r="OXU7178" s="111"/>
      <c r="OXV7178" s="111"/>
      <c r="OXW7178" s="111"/>
      <c r="OXX7178" s="111"/>
      <c r="OXY7178" s="111"/>
      <c r="OXZ7178" s="111"/>
      <c r="OYA7178" s="111"/>
      <c r="OYB7178" s="111"/>
      <c r="OYC7178" s="111"/>
      <c r="OYD7178" s="111"/>
      <c r="OYE7178" s="111"/>
      <c r="OYF7178" s="111"/>
      <c r="OYG7178" s="111"/>
      <c r="OYH7178" s="111"/>
      <c r="OYI7178" s="111"/>
      <c r="OYJ7178" s="111"/>
      <c r="OYK7178" s="111"/>
      <c r="OYL7178" s="111"/>
      <c r="OYM7178" s="111"/>
      <c r="OYN7178" s="111"/>
      <c r="OYO7178" s="111"/>
      <c r="OYP7178" s="111"/>
      <c r="OYQ7178" s="111"/>
      <c r="OYR7178" s="111"/>
      <c r="OYS7178" s="111"/>
      <c r="OYT7178" s="111"/>
      <c r="OYU7178" s="111"/>
      <c r="OYV7178" s="111"/>
      <c r="OYW7178" s="111"/>
      <c r="OYX7178" s="111"/>
      <c r="OYY7178" s="111"/>
      <c r="OYZ7178" s="111"/>
      <c r="OZA7178" s="111"/>
      <c r="OZB7178" s="111"/>
      <c r="OZC7178" s="111"/>
      <c r="OZD7178" s="111"/>
      <c r="OZE7178" s="111"/>
      <c r="OZF7178" s="111"/>
      <c r="OZG7178" s="111"/>
      <c r="OZH7178" s="111"/>
      <c r="OZI7178" s="111"/>
      <c r="OZJ7178" s="111"/>
      <c r="OZK7178" s="111"/>
      <c r="OZL7178" s="111"/>
      <c r="OZM7178" s="111"/>
      <c r="OZN7178" s="111"/>
      <c r="OZO7178" s="111"/>
      <c r="OZP7178" s="111"/>
      <c r="OZQ7178" s="111"/>
      <c r="OZR7178" s="111"/>
      <c r="OZS7178" s="111"/>
      <c r="OZT7178" s="111"/>
      <c r="OZU7178" s="111"/>
      <c r="OZV7178" s="111"/>
      <c r="OZW7178" s="111"/>
      <c r="OZX7178" s="111"/>
      <c r="OZY7178" s="111"/>
      <c r="OZZ7178" s="111"/>
      <c r="PAA7178" s="111"/>
      <c r="PAB7178" s="111"/>
      <c r="PAC7178" s="111"/>
      <c r="PAD7178" s="111"/>
      <c r="PAE7178" s="111"/>
      <c r="PAF7178" s="111"/>
      <c r="PAG7178" s="111"/>
      <c r="PAH7178" s="111"/>
      <c r="PAI7178" s="111"/>
      <c r="PAJ7178" s="111"/>
      <c r="PAK7178" s="111"/>
      <c r="PAL7178" s="111"/>
      <c r="PAM7178" s="111"/>
      <c r="PAN7178" s="111"/>
      <c r="PAO7178" s="111"/>
      <c r="PAP7178" s="111"/>
      <c r="PAQ7178" s="111"/>
      <c r="PAR7178" s="111"/>
      <c r="PAS7178" s="111"/>
      <c r="PAT7178" s="111"/>
      <c r="PAU7178" s="111"/>
      <c r="PAV7178" s="111"/>
      <c r="PAW7178" s="111"/>
      <c r="PAX7178" s="111"/>
      <c r="PAY7178" s="111"/>
      <c r="PAZ7178" s="111"/>
      <c r="PBA7178" s="111"/>
      <c r="PBB7178" s="111"/>
      <c r="PBC7178" s="111"/>
      <c r="PBD7178" s="111"/>
      <c r="PBE7178" s="111"/>
      <c r="PBF7178" s="111"/>
      <c r="PBG7178" s="111"/>
      <c r="PBH7178" s="111"/>
      <c r="PBI7178" s="111"/>
      <c r="PBJ7178" s="111"/>
      <c r="PBK7178" s="111"/>
      <c r="PBL7178" s="111"/>
      <c r="PBM7178" s="111"/>
      <c r="PBN7178" s="111"/>
      <c r="PBO7178" s="111"/>
      <c r="PBP7178" s="111"/>
      <c r="PBQ7178" s="111"/>
      <c r="PBR7178" s="111"/>
      <c r="PBS7178" s="111"/>
      <c r="PBT7178" s="111"/>
      <c r="PBU7178" s="111"/>
      <c r="PBV7178" s="111"/>
      <c r="PBW7178" s="111"/>
      <c r="PBX7178" s="111"/>
      <c r="PBY7178" s="111"/>
      <c r="PBZ7178" s="111"/>
      <c r="PCA7178" s="111"/>
      <c r="PCB7178" s="111"/>
      <c r="PCC7178" s="111"/>
      <c r="PCD7178" s="111"/>
      <c r="PCE7178" s="111"/>
      <c r="PCF7178" s="111"/>
      <c r="PCG7178" s="111"/>
      <c r="PCH7178" s="111"/>
      <c r="PCI7178" s="111"/>
      <c r="PCJ7178" s="111"/>
      <c r="PCK7178" s="111"/>
      <c r="PCL7178" s="111"/>
      <c r="PCM7178" s="111"/>
      <c r="PCN7178" s="111"/>
      <c r="PCO7178" s="111"/>
      <c r="PCP7178" s="111"/>
      <c r="PCQ7178" s="111"/>
      <c r="PCR7178" s="111"/>
      <c r="PCS7178" s="111"/>
      <c r="PCT7178" s="111"/>
      <c r="PCU7178" s="111"/>
      <c r="PCV7178" s="111"/>
      <c r="PCW7178" s="111"/>
      <c r="PCX7178" s="111"/>
      <c r="PCY7178" s="111"/>
      <c r="PCZ7178" s="111"/>
      <c r="PDA7178" s="111"/>
      <c r="PDB7178" s="111"/>
      <c r="PDC7178" s="111"/>
      <c r="PDD7178" s="111"/>
      <c r="PDE7178" s="111"/>
      <c r="PDF7178" s="111"/>
      <c r="PDG7178" s="111"/>
      <c r="PDH7178" s="111"/>
      <c r="PDI7178" s="111"/>
      <c r="PDJ7178" s="111"/>
      <c r="PDK7178" s="111"/>
      <c r="PDL7178" s="111"/>
      <c r="PDM7178" s="111"/>
      <c r="PDN7178" s="111"/>
      <c r="PDO7178" s="111"/>
      <c r="PDP7178" s="111"/>
      <c r="PDQ7178" s="111"/>
      <c r="PDR7178" s="111"/>
      <c r="PDS7178" s="111"/>
      <c r="PDT7178" s="111"/>
      <c r="PDU7178" s="111"/>
      <c r="PDV7178" s="111"/>
      <c r="PDW7178" s="111"/>
      <c r="PDX7178" s="111"/>
      <c r="PDY7178" s="111"/>
      <c r="PDZ7178" s="111"/>
      <c r="PEA7178" s="111"/>
      <c r="PEB7178" s="111"/>
      <c r="PEC7178" s="111"/>
      <c r="PED7178" s="111"/>
      <c r="PEE7178" s="111"/>
      <c r="PEF7178" s="111"/>
      <c r="PEG7178" s="111"/>
      <c r="PEH7178" s="111"/>
      <c r="PEI7178" s="111"/>
      <c r="PEJ7178" s="111"/>
      <c r="PEK7178" s="111"/>
      <c r="PEL7178" s="111"/>
      <c r="PEM7178" s="111"/>
      <c r="PEN7178" s="111"/>
      <c r="PEO7178" s="111"/>
      <c r="PEP7178" s="111"/>
      <c r="PEQ7178" s="111"/>
      <c r="PER7178" s="111"/>
      <c r="PES7178" s="111"/>
      <c r="PET7178" s="111"/>
      <c r="PEU7178" s="111"/>
      <c r="PEV7178" s="111"/>
      <c r="PEW7178" s="111"/>
      <c r="PEX7178" s="111"/>
      <c r="PEY7178" s="111"/>
      <c r="PEZ7178" s="111"/>
      <c r="PFA7178" s="111"/>
      <c r="PFB7178" s="111"/>
      <c r="PFC7178" s="111"/>
      <c r="PFD7178" s="111"/>
      <c r="PFE7178" s="111"/>
      <c r="PFF7178" s="111"/>
      <c r="PFG7178" s="111"/>
      <c r="PFH7178" s="111"/>
      <c r="PFI7178" s="111"/>
      <c r="PFJ7178" s="111"/>
      <c r="PFK7178" s="111"/>
      <c r="PFL7178" s="111"/>
      <c r="PFM7178" s="111"/>
      <c r="PFN7178" s="111"/>
      <c r="PFO7178" s="111"/>
      <c r="PFP7178" s="111"/>
      <c r="PFQ7178" s="111"/>
      <c r="PFR7178" s="111"/>
      <c r="PFS7178" s="111"/>
      <c r="PFT7178" s="111"/>
      <c r="PFU7178" s="111"/>
      <c r="PFV7178" s="111"/>
      <c r="PFW7178" s="111"/>
      <c r="PFX7178" s="111"/>
      <c r="PFY7178" s="111"/>
      <c r="PFZ7178" s="111"/>
      <c r="PGA7178" s="111"/>
      <c r="PGB7178" s="111"/>
      <c r="PGC7178" s="111"/>
      <c r="PGD7178" s="111"/>
      <c r="PGE7178" s="111"/>
      <c r="PGF7178" s="111"/>
      <c r="PGG7178" s="111"/>
      <c r="PGH7178" s="111"/>
      <c r="PGI7178" s="111"/>
      <c r="PGJ7178" s="111"/>
      <c r="PGK7178" s="111"/>
      <c r="PGL7178" s="111"/>
      <c r="PGM7178" s="111"/>
      <c r="PGN7178" s="111"/>
      <c r="PGO7178" s="111"/>
      <c r="PGP7178" s="111"/>
      <c r="PGQ7178" s="111"/>
      <c r="PGR7178" s="111"/>
      <c r="PGS7178" s="111"/>
      <c r="PGT7178" s="111"/>
      <c r="PGU7178" s="111"/>
      <c r="PGV7178" s="111"/>
      <c r="PGW7178" s="111"/>
      <c r="PGX7178" s="111"/>
      <c r="PGY7178" s="111"/>
      <c r="PGZ7178" s="111"/>
      <c r="PHA7178" s="111"/>
      <c r="PHB7178" s="111"/>
      <c r="PHC7178" s="111"/>
      <c r="PHD7178" s="111"/>
      <c r="PHE7178" s="111"/>
      <c r="PHF7178" s="111"/>
      <c r="PHG7178" s="111"/>
      <c r="PHH7178" s="111"/>
      <c r="PHI7178" s="111"/>
      <c r="PHJ7178" s="111"/>
      <c r="PHK7178" s="111"/>
      <c r="PHL7178" s="111"/>
      <c r="PHM7178" s="111"/>
      <c r="PHN7178" s="111"/>
      <c r="PHO7178" s="111"/>
      <c r="PHP7178" s="111"/>
      <c r="PHQ7178" s="111"/>
      <c r="PHR7178" s="111"/>
      <c r="PHS7178" s="111"/>
      <c r="PHT7178" s="111"/>
      <c r="PHU7178" s="111"/>
      <c r="PHV7178" s="111"/>
      <c r="PHW7178" s="111"/>
      <c r="PHX7178" s="111"/>
      <c r="PHY7178" s="111"/>
      <c r="PHZ7178" s="111"/>
      <c r="PIA7178" s="111"/>
      <c r="PIB7178" s="111"/>
      <c r="PIC7178" s="111"/>
      <c r="PID7178" s="111"/>
      <c r="PIE7178" s="111"/>
      <c r="PIF7178" s="111"/>
      <c r="PIG7178" s="111"/>
      <c r="PIH7178" s="111"/>
      <c r="PII7178" s="111"/>
      <c r="PIJ7178" s="111"/>
      <c r="PIK7178" s="111"/>
      <c r="PIL7178" s="111"/>
      <c r="PIM7178" s="111"/>
      <c r="PIN7178" s="111"/>
      <c r="PIO7178" s="111"/>
      <c r="PIP7178" s="111"/>
      <c r="PIQ7178" s="111"/>
      <c r="PIR7178" s="111"/>
      <c r="PIS7178" s="111"/>
      <c r="PIT7178" s="111"/>
      <c r="PIU7178" s="111"/>
      <c r="PIV7178" s="111"/>
      <c r="PIW7178" s="111"/>
      <c r="PIX7178" s="111"/>
      <c r="PIY7178" s="111"/>
      <c r="PIZ7178" s="111"/>
      <c r="PJA7178" s="111"/>
      <c r="PJB7178" s="111"/>
      <c r="PJC7178" s="111"/>
      <c r="PJD7178" s="111"/>
      <c r="PJE7178" s="111"/>
      <c r="PJF7178" s="111"/>
      <c r="PJG7178" s="111"/>
      <c r="PJH7178" s="111"/>
      <c r="PJI7178" s="111"/>
      <c r="PJJ7178" s="111"/>
      <c r="PJK7178" s="111"/>
      <c r="PJL7178" s="111"/>
      <c r="PJM7178" s="111"/>
      <c r="PJN7178" s="111"/>
      <c r="PJO7178" s="111"/>
      <c r="PJP7178" s="111"/>
      <c r="PJQ7178" s="111"/>
      <c r="PJR7178" s="111"/>
      <c r="PJS7178" s="111"/>
      <c r="PJT7178" s="111"/>
      <c r="PJU7178" s="111"/>
      <c r="PJV7178" s="111"/>
      <c r="PJW7178" s="111"/>
      <c r="PJX7178" s="111"/>
      <c r="PJY7178" s="111"/>
      <c r="PJZ7178" s="111"/>
      <c r="PKA7178" s="111"/>
      <c r="PKB7178" s="111"/>
      <c r="PKC7178" s="111"/>
      <c r="PKD7178" s="111"/>
      <c r="PKE7178" s="111"/>
      <c r="PKF7178" s="111"/>
      <c r="PKG7178" s="111"/>
      <c r="PKH7178" s="111"/>
      <c r="PKI7178" s="111"/>
      <c r="PKJ7178" s="111"/>
      <c r="PKK7178" s="111"/>
      <c r="PKL7178" s="111"/>
      <c r="PKM7178" s="111"/>
      <c r="PKN7178" s="111"/>
      <c r="PKO7178" s="111"/>
      <c r="PKP7178" s="111"/>
      <c r="PKQ7178" s="111"/>
      <c r="PKR7178" s="111"/>
      <c r="PKS7178" s="111"/>
      <c r="PKT7178" s="111"/>
      <c r="PKU7178" s="111"/>
      <c r="PKV7178" s="111"/>
      <c r="PKW7178" s="111"/>
      <c r="PKX7178" s="111"/>
      <c r="PKY7178" s="111"/>
      <c r="PKZ7178" s="111"/>
      <c r="PLA7178" s="111"/>
      <c r="PLB7178" s="111"/>
      <c r="PLC7178" s="111"/>
      <c r="PLD7178" s="111"/>
      <c r="PLE7178" s="111"/>
      <c r="PLF7178" s="111"/>
      <c r="PLG7178" s="111"/>
      <c r="PLH7178" s="111"/>
      <c r="PLI7178" s="111"/>
      <c r="PLJ7178" s="111"/>
      <c r="PLK7178" s="111"/>
      <c r="PLL7178" s="111"/>
      <c r="PLM7178" s="111"/>
      <c r="PLN7178" s="111"/>
      <c r="PLO7178" s="111"/>
      <c r="PLP7178" s="111"/>
      <c r="PLQ7178" s="111"/>
      <c r="PLR7178" s="111"/>
      <c r="PLS7178" s="111"/>
      <c r="PLT7178" s="111"/>
      <c r="PLU7178" s="111"/>
      <c r="PLV7178" s="111"/>
      <c r="PLW7178" s="111"/>
      <c r="PLX7178" s="111"/>
      <c r="PLY7178" s="111"/>
      <c r="PLZ7178" s="111"/>
      <c r="PMA7178" s="111"/>
      <c r="PMB7178" s="111"/>
      <c r="PMC7178" s="111"/>
      <c r="PMD7178" s="111"/>
      <c r="PME7178" s="111"/>
      <c r="PMF7178" s="111"/>
      <c r="PMG7178" s="111"/>
      <c r="PMH7178" s="111"/>
      <c r="PMI7178" s="111"/>
      <c r="PMJ7178" s="111"/>
      <c r="PMK7178" s="111"/>
      <c r="PML7178" s="111"/>
      <c r="PMM7178" s="111"/>
      <c r="PMN7178" s="111"/>
      <c r="PMO7178" s="111"/>
      <c r="PMP7178" s="111"/>
      <c r="PMQ7178" s="111"/>
      <c r="PMR7178" s="111"/>
      <c r="PMS7178" s="111"/>
      <c r="PMT7178" s="111"/>
      <c r="PMU7178" s="111"/>
      <c r="PMV7178" s="111"/>
      <c r="PMW7178" s="111"/>
      <c r="PMX7178" s="111"/>
      <c r="PMY7178" s="111"/>
      <c r="PMZ7178" s="111"/>
      <c r="PNA7178" s="111"/>
      <c r="PNB7178" s="111"/>
      <c r="PNC7178" s="111"/>
      <c r="PND7178" s="111"/>
      <c r="PNE7178" s="111"/>
      <c r="PNF7178" s="111"/>
      <c r="PNG7178" s="111"/>
      <c r="PNH7178" s="111"/>
      <c r="PNI7178" s="111"/>
      <c r="PNJ7178" s="111"/>
      <c r="PNK7178" s="111"/>
      <c r="PNL7178" s="111"/>
      <c r="PNM7178" s="111"/>
      <c r="PNN7178" s="111"/>
      <c r="PNO7178" s="111"/>
      <c r="PNP7178" s="111"/>
      <c r="PNQ7178" s="111"/>
      <c r="PNR7178" s="111"/>
      <c r="PNS7178" s="111"/>
      <c r="PNT7178" s="111"/>
      <c r="PNU7178" s="111"/>
      <c r="PNV7178" s="111"/>
      <c r="PNW7178" s="111"/>
      <c r="PNX7178" s="111"/>
      <c r="PNY7178" s="111"/>
      <c r="PNZ7178" s="111"/>
      <c r="POA7178" s="111"/>
      <c r="POB7178" s="111"/>
      <c r="POC7178" s="111"/>
      <c r="POD7178" s="111"/>
      <c r="POE7178" s="111"/>
      <c r="POF7178" s="111"/>
      <c r="POG7178" s="111"/>
      <c r="POH7178" s="111"/>
      <c r="POI7178" s="111"/>
      <c r="POJ7178" s="111"/>
      <c r="POK7178" s="111"/>
      <c r="POL7178" s="111"/>
      <c r="POM7178" s="111"/>
      <c r="PON7178" s="111"/>
      <c r="POO7178" s="111"/>
      <c r="POP7178" s="111"/>
      <c r="POQ7178" s="111"/>
      <c r="POR7178" s="111"/>
      <c r="POS7178" s="111"/>
      <c r="POT7178" s="111"/>
      <c r="POU7178" s="111"/>
      <c r="POV7178" s="111"/>
      <c r="POW7178" s="111"/>
      <c r="POX7178" s="111"/>
      <c r="POY7178" s="111"/>
      <c r="POZ7178" s="111"/>
      <c r="PPA7178" s="111"/>
      <c r="PPB7178" s="111"/>
      <c r="PPC7178" s="111"/>
      <c r="PPD7178" s="111"/>
      <c r="PPE7178" s="111"/>
      <c r="PPF7178" s="111"/>
      <c r="PPG7178" s="111"/>
      <c r="PPH7178" s="111"/>
      <c r="PPI7178" s="111"/>
      <c r="PPJ7178" s="111"/>
      <c r="PPK7178" s="111"/>
      <c r="PPL7178" s="111"/>
      <c r="PPM7178" s="111"/>
      <c r="PPN7178" s="111"/>
      <c r="PPO7178" s="111"/>
      <c r="PPP7178" s="111"/>
      <c r="PPQ7178" s="111"/>
      <c r="PPR7178" s="111"/>
      <c r="PPS7178" s="111"/>
      <c r="PPT7178" s="111"/>
      <c r="PPU7178" s="111"/>
      <c r="PPV7178" s="111"/>
      <c r="PPW7178" s="111"/>
      <c r="PPX7178" s="111"/>
      <c r="PPY7178" s="111"/>
      <c r="PPZ7178" s="111"/>
      <c r="PQA7178" s="111"/>
      <c r="PQB7178" s="111"/>
      <c r="PQC7178" s="111"/>
      <c r="PQD7178" s="111"/>
      <c r="PQE7178" s="111"/>
      <c r="PQF7178" s="111"/>
      <c r="PQG7178" s="111"/>
      <c r="PQH7178" s="111"/>
      <c r="PQI7178" s="111"/>
      <c r="PQJ7178" s="111"/>
      <c r="PQK7178" s="111"/>
      <c r="PQL7178" s="111"/>
      <c r="PQM7178" s="111"/>
      <c r="PQN7178" s="111"/>
      <c r="PQO7178" s="111"/>
      <c r="PQP7178" s="111"/>
      <c r="PQQ7178" s="111"/>
      <c r="PQR7178" s="111"/>
      <c r="PQS7178" s="111"/>
      <c r="PQT7178" s="111"/>
      <c r="PQU7178" s="111"/>
      <c r="PQV7178" s="111"/>
      <c r="PQW7178" s="111"/>
      <c r="PQX7178" s="111"/>
      <c r="PQY7178" s="111"/>
      <c r="PQZ7178" s="111"/>
      <c r="PRA7178" s="111"/>
      <c r="PRB7178" s="111"/>
      <c r="PRC7178" s="111"/>
      <c r="PRD7178" s="111"/>
      <c r="PRE7178" s="111"/>
      <c r="PRF7178" s="111"/>
      <c r="PRG7178" s="111"/>
      <c r="PRH7178" s="111"/>
      <c r="PRI7178" s="111"/>
      <c r="PRJ7178" s="111"/>
      <c r="PRK7178" s="111"/>
      <c r="PRL7178" s="111"/>
      <c r="PRM7178" s="111"/>
      <c r="PRN7178" s="111"/>
      <c r="PRO7178" s="111"/>
      <c r="PRP7178" s="111"/>
      <c r="PRQ7178" s="111"/>
      <c r="PRR7178" s="111"/>
      <c r="PRS7178" s="111"/>
      <c r="PRT7178" s="111"/>
      <c r="PRU7178" s="111"/>
      <c r="PRV7178" s="111"/>
      <c r="PRW7178" s="111"/>
      <c r="PRX7178" s="111"/>
      <c r="PRY7178" s="111"/>
      <c r="PRZ7178" s="111"/>
      <c r="PSA7178" s="111"/>
      <c r="PSB7178" s="111"/>
      <c r="PSC7178" s="111"/>
      <c r="PSD7178" s="111"/>
      <c r="PSE7178" s="111"/>
      <c r="PSF7178" s="111"/>
      <c r="PSG7178" s="111"/>
      <c r="PSH7178" s="111"/>
      <c r="PSI7178" s="111"/>
      <c r="PSJ7178" s="111"/>
      <c r="PSK7178" s="111"/>
      <c r="PSL7178" s="111"/>
      <c r="PSM7178" s="111"/>
      <c r="PSN7178" s="111"/>
      <c r="PSO7178" s="111"/>
      <c r="PSP7178" s="111"/>
      <c r="PSQ7178" s="111"/>
      <c r="PSR7178" s="111"/>
      <c r="PSS7178" s="111"/>
      <c r="PST7178" s="111"/>
      <c r="PSU7178" s="111"/>
      <c r="PSV7178" s="111"/>
      <c r="PSW7178" s="111"/>
      <c r="PSX7178" s="111"/>
      <c r="PSY7178" s="111"/>
      <c r="PSZ7178" s="111"/>
      <c r="PTA7178" s="111"/>
      <c r="PTB7178" s="111"/>
      <c r="PTC7178" s="111"/>
      <c r="PTD7178" s="111"/>
      <c r="PTE7178" s="111"/>
      <c r="PTF7178" s="111"/>
      <c r="PTG7178" s="111"/>
      <c r="PTH7178" s="111"/>
      <c r="PTI7178" s="111"/>
      <c r="PTJ7178" s="111"/>
      <c r="PTK7178" s="111"/>
      <c r="PTL7178" s="111"/>
      <c r="PTM7178" s="111"/>
      <c r="PTN7178" s="111"/>
      <c r="PTO7178" s="111"/>
      <c r="PTP7178" s="111"/>
      <c r="PTQ7178" s="111"/>
      <c r="PTR7178" s="111"/>
      <c r="PTS7178" s="111"/>
      <c r="PTT7178" s="111"/>
      <c r="PTU7178" s="111"/>
      <c r="PTV7178" s="111"/>
      <c r="PTW7178" s="111"/>
      <c r="PTX7178" s="111"/>
      <c r="PTY7178" s="111"/>
      <c r="PTZ7178" s="111"/>
      <c r="PUA7178" s="111"/>
      <c r="PUB7178" s="111"/>
      <c r="PUC7178" s="111"/>
      <c r="PUD7178" s="111"/>
      <c r="PUE7178" s="111"/>
      <c r="PUF7178" s="111"/>
      <c r="PUG7178" s="111"/>
      <c r="PUH7178" s="111"/>
      <c r="PUI7178" s="111"/>
      <c r="PUJ7178" s="111"/>
      <c r="PUK7178" s="111"/>
      <c r="PUL7178" s="111"/>
      <c r="PUM7178" s="111"/>
      <c r="PUN7178" s="111"/>
      <c r="PUO7178" s="111"/>
      <c r="PUP7178" s="111"/>
      <c r="PUQ7178" s="111"/>
      <c r="PUR7178" s="111"/>
      <c r="PUS7178" s="111"/>
      <c r="PUT7178" s="111"/>
      <c r="PUU7178" s="111"/>
      <c r="PUV7178" s="111"/>
      <c r="PUW7178" s="111"/>
      <c r="PUX7178" s="111"/>
      <c r="PUY7178" s="111"/>
      <c r="PUZ7178" s="111"/>
      <c r="PVA7178" s="111"/>
      <c r="PVB7178" s="111"/>
      <c r="PVC7178" s="111"/>
      <c r="PVD7178" s="111"/>
      <c r="PVE7178" s="111"/>
      <c r="PVF7178" s="111"/>
      <c r="PVG7178" s="111"/>
      <c r="PVH7178" s="111"/>
      <c r="PVI7178" s="111"/>
      <c r="PVJ7178" s="111"/>
      <c r="PVK7178" s="111"/>
      <c r="PVL7178" s="111"/>
      <c r="PVM7178" s="111"/>
      <c r="PVN7178" s="111"/>
      <c r="PVO7178" s="111"/>
      <c r="PVP7178" s="111"/>
      <c r="PVQ7178" s="111"/>
      <c r="PVR7178" s="111"/>
      <c r="PVS7178" s="111"/>
      <c r="PVT7178" s="111"/>
      <c r="PVU7178" s="111"/>
      <c r="PVV7178" s="111"/>
      <c r="PVW7178" s="111"/>
      <c r="PVX7178" s="111"/>
      <c r="PVY7178" s="111"/>
      <c r="PVZ7178" s="111"/>
      <c r="PWA7178" s="111"/>
      <c r="PWB7178" s="111"/>
      <c r="PWC7178" s="111"/>
      <c r="PWD7178" s="111"/>
      <c r="PWE7178" s="111"/>
      <c r="PWF7178" s="111"/>
      <c r="PWG7178" s="111"/>
      <c r="PWH7178" s="111"/>
      <c r="PWI7178" s="111"/>
      <c r="PWJ7178" s="111"/>
      <c r="PWK7178" s="111"/>
      <c r="PWL7178" s="111"/>
      <c r="PWM7178" s="111"/>
      <c r="PWN7178" s="111"/>
      <c r="PWO7178" s="111"/>
      <c r="PWP7178" s="111"/>
      <c r="PWQ7178" s="111"/>
      <c r="PWR7178" s="111"/>
      <c r="PWS7178" s="111"/>
      <c r="PWT7178" s="111"/>
      <c r="PWU7178" s="111"/>
      <c r="PWV7178" s="111"/>
      <c r="PWW7178" s="111"/>
      <c r="PWX7178" s="111"/>
      <c r="PWY7178" s="111"/>
      <c r="PWZ7178" s="111"/>
      <c r="PXA7178" s="111"/>
      <c r="PXB7178" s="111"/>
      <c r="PXC7178" s="111"/>
      <c r="PXD7178" s="111"/>
      <c r="PXE7178" s="111"/>
      <c r="PXF7178" s="111"/>
      <c r="PXG7178" s="111"/>
      <c r="PXH7178" s="111"/>
      <c r="PXI7178" s="111"/>
      <c r="PXJ7178" s="111"/>
      <c r="PXK7178" s="111"/>
      <c r="PXL7178" s="111"/>
      <c r="PXM7178" s="111"/>
      <c r="PXN7178" s="111"/>
      <c r="PXO7178" s="111"/>
      <c r="PXP7178" s="111"/>
      <c r="PXQ7178" s="111"/>
      <c r="PXR7178" s="111"/>
      <c r="PXS7178" s="111"/>
      <c r="PXT7178" s="111"/>
      <c r="PXU7178" s="111"/>
      <c r="PXV7178" s="111"/>
      <c r="PXW7178" s="111"/>
      <c r="PXX7178" s="111"/>
      <c r="PXY7178" s="111"/>
      <c r="PXZ7178" s="111"/>
      <c r="PYA7178" s="111"/>
      <c r="PYB7178" s="111"/>
      <c r="PYC7178" s="111"/>
      <c r="PYD7178" s="111"/>
      <c r="PYE7178" s="111"/>
      <c r="PYF7178" s="111"/>
      <c r="PYG7178" s="111"/>
      <c r="PYH7178" s="111"/>
      <c r="PYI7178" s="111"/>
      <c r="PYJ7178" s="111"/>
      <c r="PYK7178" s="111"/>
      <c r="PYL7178" s="111"/>
      <c r="PYM7178" s="111"/>
      <c r="PYN7178" s="111"/>
      <c r="PYO7178" s="111"/>
      <c r="PYP7178" s="111"/>
      <c r="PYQ7178" s="111"/>
      <c r="PYR7178" s="111"/>
      <c r="PYS7178" s="111"/>
      <c r="PYT7178" s="111"/>
      <c r="PYU7178" s="111"/>
      <c r="PYV7178" s="111"/>
      <c r="PYW7178" s="111"/>
      <c r="PYX7178" s="111"/>
      <c r="PYY7178" s="111"/>
      <c r="PYZ7178" s="111"/>
      <c r="PZA7178" s="111"/>
      <c r="PZB7178" s="111"/>
      <c r="PZC7178" s="111"/>
      <c r="PZD7178" s="111"/>
      <c r="PZE7178" s="111"/>
      <c r="PZF7178" s="111"/>
      <c r="PZG7178" s="111"/>
      <c r="PZH7178" s="111"/>
      <c r="PZI7178" s="111"/>
      <c r="PZJ7178" s="111"/>
      <c r="PZK7178" s="111"/>
      <c r="PZL7178" s="111"/>
      <c r="PZM7178" s="111"/>
      <c r="PZN7178" s="111"/>
      <c r="PZO7178" s="111"/>
      <c r="PZP7178" s="111"/>
      <c r="PZQ7178" s="111"/>
      <c r="PZR7178" s="111"/>
      <c r="PZS7178" s="111"/>
      <c r="PZT7178" s="111"/>
      <c r="PZU7178" s="111"/>
      <c r="PZV7178" s="111"/>
      <c r="PZW7178" s="111"/>
      <c r="PZX7178" s="111"/>
      <c r="PZY7178" s="111"/>
      <c r="PZZ7178" s="111"/>
      <c r="QAA7178" s="111"/>
      <c r="QAB7178" s="111"/>
      <c r="QAC7178" s="111"/>
      <c r="QAD7178" s="111"/>
      <c r="QAE7178" s="111"/>
      <c r="QAF7178" s="111"/>
      <c r="QAG7178" s="111"/>
      <c r="QAH7178" s="111"/>
      <c r="QAI7178" s="111"/>
      <c r="QAJ7178" s="111"/>
      <c r="QAK7178" s="111"/>
      <c r="QAL7178" s="111"/>
      <c r="QAM7178" s="111"/>
      <c r="QAN7178" s="111"/>
      <c r="QAO7178" s="111"/>
      <c r="QAP7178" s="111"/>
      <c r="QAQ7178" s="111"/>
      <c r="QAR7178" s="111"/>
      <c r="QAS7178" s="111"/>
      <c r="QAT7178" s="111"/>
      <c r="QAU7178" s="111"/>
      <c r="QAV7178" s="111"/>
      <c r="QAW7178" s="111"/>
      <c r="QAX7178" s="111"/>
      <c r="QAY7178" s="111"/>
      <c r="QAZ7178" s="111"/>
      <c r="QBA7178" s="111"/>
      <c r="QBB7178" s="111"/>
      <c r="QBC7178" s="111"/>
      <c r="QBD7178" s="111"/>
      <c r="QBE7178" s="111"/>
      <c r="QBF7178" s="111"/>
      <c r="QBG7178" s="111"/>
      <c r="QBH7178" s="111"/>
      <c r="QBI7178" s="111"/>
      <c r="QBJ7178" s="111"/>
      <c r="QBK7178" s="111"/>
      <c r="QBL7178" s="111"/>
      <c r="QBM7178" s="111"/>
      <c r="QBN7178" s="111"/>
      <c r="QBO7178" s="111"/>
      <c r="QBP7178" s="111"/>
      <c r="QBQ7178" s="111"/>
      <c r="QBR7178" s="111"/>
      <c r="QBS7178" s="111"/>
      <c r="QBT7178" s="111"/>
      <c r="QBU7178" s="111"/>
      <c r="QBV7178" s="111"/>
      <c r="QBW7178" s="111"/>
      <c r="QBX7178" s="111"/>
      <c r="QBY7178" s="111"/>
      <c r="QBZ7178" s="111"/>
      <c r="QCA7178" s="111"/>
      <c r="QCB7178" s="111"/>
      <c r="QCC7178" s="111"/>
      <c r="QCD7178" s="111"/>
      <c r="QCE7178" s="111"/>
      <c r="QCF7178" s="111"/>
      <c r="QCG7178" s="111"/>
      <c r="QCH7178" s="111"/>
      <c r="QCI7178" s="111"/>
      <c r="QCJ7178" s="111"/>
      <c r="QCK7178" s="111"/>
      <c r="QCL7178" s="111"/>
      <c r="QCM7178" s="111"/>
      <c r="QCN7178" s="111"/>
      <c r="QCO7178" s="111"/>
      <c r="QCP7178" s="111"/>
      <c r="QCQ7178" s="111"/>
      <c r="QCR7178" s="111"/>
      <c r="QCS7178" s="111"/>
      <c r="QCT7178" s="111"/>
      <c r="QCU7178" s="111"/>
      <c r="QCV7178" s="111"/>
      <c r="QCW7178" s="111"/>
      <c r="QCX7178" s="111"/>
      <c r="QCY7178" s="111"/>
      <c r="QCZ7178" s="111"/>
      <c r="QDA7178" s="111"/>
      <c r="QDB7178" s="111"/>
      <c r="QDC7178" s="111"/>
      <c r="QDD7178" s="111"/>
      <c r="QDE7178" s="111"/>
      <c r="QDF7178" s="111"/>
      <c r="QDG7178" s="111"/>
      <c r="QDH7178" s="111"/>
      <c r="QDI7178" s="111"/>
      <c r="QDJ7178" s="111"/>
      <c r="QDK7178" s="111"/>
      <c r="QDL7178" s="111"/>
      <c r="QDM7178" s="111"/>
      <c r="QDN7178" s="111"/>
      <c r="QDO7178" s="111"/>
      <c r="QDP7178" s="111"/>
      <c r="QDQ7178" s="111"/>
      <c r="QDR7178" s="111"/>
      <c r="QDS7178" s="111"/>
      <c r="QDT7178" s="111"/>
      <c r="QDU7178" s="111"/>
      <c r="QDV7178" s="111"/>
      <c r="QDW7178" s="111"/>
      <c r="QDX7178" s="111"/>
      <c r="QDY7178" s="111"/>
      <c r="QDZ7178" s="111"/>
      <c r="QEA7178" s="111"/>
      <c r="QEB7178" s="111"/>
      <c r="QEC7178" s="111"/>
      <c r="QED7178" s="111"/>
      <c r="QEE7178" s="111"/>
      <c r="QEF7178" s="111"/>
      <c r="QEG7178" s="111"/>
      <c r="QEH7178" s="111"/>
      <c r="QEI7178" s="111"/>
      <c r="QEJ7178" s="111"/>
      <c r="QEK7178" s="111"/>
      <c r="QEL7178" s="111"/>
      <c r="QEM7178" s="111"/>
      <c r="QEN7178" s="111"/>
      <c r="QEO7178" s="111"/>
      <c r="QEP7178" s="111"/>
      <c r="QEQ7178" s="111"/>
      <c r="QER7178" s="111"/>
      <c r="QES7178" s="111"/>
      <c r="QET7178" s="111"/>
      <c r="QEU7178" s="111"/>
      <c r="QEV7178" s="111"/>
      <c r="QEW7178" s="111"/>
      <c r="QEX7178" s="111"/>
      <c r="QEY7178" s="111"/>
      <c r="QEZ7178" s="111"/>
      <c r="QFA7178" s="111"/>
      <c r="QFB7178" s="111"/>
      <c r="QFC7178" s="111"/>
      <c r="QFD7178" s="111"/>
      <c r="QFE7178" s="111"/>
      <c r="QFF7178" s="111"/>
      <c r="QFG7178" s="111"/>
      <c r="QFH7178" s="111"/>
      <c r="QFI7178" s="111"/>
      <c r="QFJ7178" s="111"/>
      <c r="QFK7178" s="111"/>
      <c r="QFL7178" s="111"/>
      <c r="QFM7178" s="111"/>
      <c r="QFN7178" s="111"/>
      <c r="QFO7178" s="111"/>
      <c r="QFP7178" s="111"/>
      <c r="QFQ7178" s="111"/>
      <c r="QFR7178" s="111"/>
      <c r="QFS7178" s="111"/>
      <c r="QFT7178" s="111"/>
      <c r="QFU7178" s="111"/>
      <c r="QFV7178" s="111"/>
      <c r="QFW7178" s="111"/>
      <c r="QFX7178" s="111"/>
      <c r="QFY7178" s="111"/>
      <c r="QFZ7178" s="111"/>
      <c r="QGA7178" s="111"/>
      <c r="QGB7178" s="111"/>
      <c r="QGC7178" s="111"/>
      <c r="QGD7178" s="111"/>
      <c r="QGE7178" s="111"/>
      <c r="QGF7178" s="111"/>
      <c r="QGG7178" s="111"/>
      <c r="QGH7178" s="111"/>
      <c r="QGI7178" s="111"/>
      <c r="QGJ7178" s="111"/>
      <c r="QGK7178" s="111"/>
      <c r="QGL7178" s="111"/>
      <c r="QGM7178" s="111"/>
      <c r="QGN7178" s="111"/>
      <c r="QGO7178" s="111"/>
      <c r="QGP7178" s="111"/>
      <c r="QGQ7178" s="111"/>
      <c r="QGR7178" s="111"/>
      <c r="QGS7178" s="111"/>
      <c r="QGT7178" s="111"/>
      <c r="QGU7178" s="111"/>
      <c r="QGV7178" s="111"/>
      <c r="QGW7178" s="111"/>
      <c r="QGX7178" s="111"/>
      <c r="QGY7178" s="111"/>
      <c r="QGZ7178" s="111"/>
      <c r="QHA7178" s="111"/>
      <c r="QHB7178" s="111"/>
      <c r="QHC7178" s="111"/>
      <c r="QHD7178" s="111"/>
      <c r="QHE7178" s="111"/>
      <c r="QHF7178" s="111"/>
      <c r="QHG7178" s="111"/>
      <c r="QHH7178" s="111"/>
      <c r="QHI7178" s="111"/>
      <c r="QHJ7178" s="111"/>
      <c r="QHK7178" s="111"/>
      <c r="QHL7178" s="111"/>
      <c r="QHM7178" s="111"/>
      <c r="QHN7178" s="111"/>
      <c r="QHO7178" s="111"/>
      <c r="QHP7178" s="111"/>
      <c r="QHQ7178" s="111"/>
      <c r="QHR7178" s="111"/>
      <c r="QHS7178" s="111"/>
      <c r="QHT7178" s="111"/>
      <c r="QHU7178" s="111"/>
      <c r="QHV7178" s="111"/>
      <c r="QHW7178" s="111"/>
      <c r="QHX7178" s="111"/>
      <c r="QHY7178" s="111"/>
      <c r="QHZ7178" s="111"/>
      <c r="QIA7178" s="111"/>
      <c r="QIB7178" s="111"/>
      <c r="QIC7178" s="111"/>
      <c r="QID7178" s="111"/>
      <c r="QIE7178" s="111"/>
      <c r="QIF7178" s="111"/>
      <c r="QIG7178" s="111"/>
      <c r="QIH7178" s="111"/>
      <c r="QII7178" s="111"/>
      <c r="QIJ7178" s="111"/>
      <c r="QIK7178" s="111"/>
      <c r="QIL7178" s="111"/>
      <c r="QIM7178" s="111"/>
      <c r="QIN7178" s="111"/>
      <c r="QIO7178" s="111"/>
      <c r="QIP7178" s="111"/>
      <c r="QIQ7178" s="111"/>
      <c r="QIR7178" s="111"/>
      <c r="QIS7178" s="111"/>
      <c r="QIT7178" s="111"/>
      <c r="QIU7178" s="111"/>
      <c r="QIV7178" s="111"/>
      <c r="QIW7178" s="111"/>
      <c r="QIX7178" s="111"/>
      <c r="QIY7178" s="111"/>
      <c r="QIZ7178" s="111"/>
      <c r="QJA7178" s="111"/>
      <c r="QJB7178" s="111"/>
      <c r="QJC7178" s="111"/>
      <c r="QJD7178" s="111"/>
      <c r="QJE7178" s="111"/>
      <c r="QJF7178" s="111"/>
      <c r="QJG7178" s="111"/>
      <c r="QJH7178" s="111"/>
      <c r="QJI7178" s="111"/>
      <c r="QJJ7178" s="111"/>
      <c r="QJK7178" s="111"/>
      <c r="QJL7178" s="111"/>
      <c r="QJM7178" s="111"/>
      <c r="QJN7178" s="111"/>
      <c r="QJO7178" s="111"/>
      <c r="QJP7178" s="111"/>
      <c r="QJQ7178" s="111"/>
      <c r="QJR7178" s="111"/>
      <c r="QJS7178" s="111"/>
      <c r="QJT7178" s="111"/>
      <c r="QJU7178" s="111"/>
      <c r="QJV7178" s="111"/>
      <c r="QJW7178" s="111"/>
      <c r="QJX7178" s="111"/>
      <c r="QJY7178" s="111"/>
      <c r="QJZ7178" s="111"/>
      <c r="QKA7178" s="111"/>
      <c r="QKB7178" s="111"/>
      <c r="QKC7178" s="111"/>
      <c r="QKD7178" s="111"/>
      <c r="QKE7178" s="111"/>
      <c r="QKF7178" s="111"/>
      <c r="QKG7178" s="111"/>
      <c r="QKH7178" s="111"/>
      <c r="QKI7178" s="111"/>
      <c r="QKJ7178" s="111"/>
      <c r="QKK7178" s="111"/>
      <c r="QKL7178" s="111"/>
      <c r="QKM7178" s="111"/>
      <c r="QKN7178" s="111"/>
      <c r="QKO7178" s="111"/>
      <c r="QKP7178" s="111"/>
      <c r="QKQ7178" s="111"/>
      <c r="QKR7178" s="111"/>
      <c r="QKS7178" s="111"/>
      <c r="QKT7178" s="111"/>
      <c r="QKU7178" s="111"/>
      <c r="QKV7178" s="111"/>
      <c r="QKW7178" s="111"/>
      <c r="QKX7178" s="111"/>
      <c r="QKY7178" s="111"/>
      <c r="QKZ7178" s="111"/>
      <c r="QLA7178" s="111"/>
      <c r="QLB7178" s="111"/>
      <c r="QLC7178" s="111"/>
      <c r="QLD7178" s="111"/>
      <c r="QLE7178" s="111"/>
      <c r="QLF7178" s="111"/>
      <c r="QLG7178" s="111"/>
      <c r="QLH7178" s="111"/>
      <c r="QLI7178" s="111"/>
      <c r="QLJ7178" s="111"/>
      <c r="QLK7178" s="111"/>
      <c r="QLL7178" s="111"/>
      <c r="QLM7178" s="111"/>
      <c r="QLN7178" s="111"/>
      <c r="QLO7178" s="111"/>
      <c r="QLP7178" s="111"/>
      <c r="QLQ7178" s="111"/>
      <c r="QLR7178" s="111"/>
      <c r="QLS7178" s="111"/>
      <c r="QLT7178" s="111"/>
      <c r="QLU7178" s="111"/>
      <c r="QLV7178" s="111"/>
      <c r="QLW7178" s="111"/>
      <c r="QLX7178" s="111"/>
      <c r="QLY7178" s="111"/>
      <c r="QLZ7178" s="111"/>
      <c r="QMA7178" s="111"/>
      <c r="QMB7178" s="111"/>
      <c r="QMC7178" s="111"/>
      <c r="QMD7178" s="111"/>
      <c r="QME7178" s="111"/>
      <c r="QMF7178" s="111"/>
      <c r="QMG7178" s="111"/>
      <c r="QMH7178" s="111"/>
      <c r="QMI7178" s="111"/>
      <c r="QMJ7178" s="111"/>
      <c r="QMK7178" s="111"/>
      <c r="QML7178" s="111"/>
      <c r="QMM7178" s="111"/>
      <c r="QMN7178" s="111"/>
      <c r="QMO7178" s="111"/>
      <c r="QMP7178" s="111"/>
      <c r="QMQ7178" s="111"/>
      <c r="QMR7178" s="111"/>
      <c r="QMS7178" s="111"/>
      <c r="QMT7178" s="111"/>
      <c r="QMU7178" s="111"/>
      <c r="QMV7178" s="111"/>
      <c r="QMW7178" s="111"/>
      <c r="QMX7178" s="111"/>
      <c r="QMY7178" s="111"/>
      <c r="QMZ7178" s="111"/>
      <c r="QNA7178" s="111"/>
      <c r="QNB7178" s="111"/>
      <c r="QNC7178" s="111"/>
      <c r="QND7178" s="111"/>
      <c r="QNE7178" s="111"/>
      <c r="QNF7178" s="111"/>
      <c r="QNG7178" s="111"/>
      <c r="QNH7178" s="111"/>
      <c r="QNI7178" s="111"/>
      <c r="QNJ7178" s="111"/>
      <c r="QNK7178" s="111"/>
      <c r="QNL7178" s="111"/>
      <c r="QNM7178" s="111"/>
      <c r="QNN7178" s="111"/>
      <c r="QNO7178" s="111"/>
      <c r="QNP7178" s="111"/>
      <c r="QNQ7178" s="111"/>
      <c r="QNR7178" s="111"/>
      <c r="QNS7178" s="111"/>
      <c r="QNT7178" s="111"/>
      <c r="QNU7178" s="111"/>
      <c r="QNV7178" s="111"/>
      <c r="QNW7178" s="111"/>
      <c r="QNX7178" s="111"/>
      <c r="QNY7178" s="111"/>
      <c r="QNZ7178" s="111"/>
      <c r="QOA7178" s="111"/>
      <c r="QOB7178" s="111"/>
      <c r="QOC7178" s="111"/>
      <c r="QOD7178" s="111"/>
      <c r="QOE7178" s="111"/>
      <c r="QOF7178" s="111"/>
      <c r="QOG7178" s="111"/>
      <c r="QOH7178" s="111"/>
      <c r="QOI7178" s="111"/>
      <c r="QOJ7178" s="111"/>
      <c r="QOK7178" s="111"/>
      <c r="QOL7178" s="111"/>
      <c r="QOM7178" s="111"/>
      <c r="QON7178" s="111"/>
      <c r="QOO7178" s="111"/>
      <c r="QOP7178" s="111"/>
      <c r="QOQ7178" s="111"/>
      <c r="QOR7178" s="111"/>
      <c r="QOS7178" s="111"/>
      <c r="QOT7178" s="111"/>
      <c r="QOU7178" s="111"/>
      <c r="QOV7178" s="111"/>
      <c r="QOW7178" s="111"/>
      <c r="QOX7178" s="111"/>
      <c r="QOY7178" s="111"/>
      <c r="QOZ7178" s="111"/>
      <c r="QPA7178" s="111"/>
      <c r="QPB7178" s="111"/>
      <c r="QPC7178" s="111"/>
      <c r="QPD7178" s="111"/>
      <c r="QPE7178" s="111"/>
      <c r="QPF7178" s="111"/>
      <c r="QPG7178" s="111"/>
      <c r="QPH7178" s="111"/>
      <c r="QPI7178" s="111"/>
      <c r="QPJ7178" s="111"/>
      <c r="QPK7178" s="111"/>
      <c r="QPL7178" s="111"/>
      <c r="QPM7178" s="111"/>
      <c r="QPN7178" s="111"/>
      <c r="QPO7178" s="111"/>
      <c r="QPP7178" s="111"/>
      <c r="QPQ7178" s="111"/>
      <c r="QPR7178" s="111"/>
      <c r="QPS7178" s="111"/>
      <c r="QPT7178" s="111"/>
      <c r="QPU7178" s="111"/>
      <c r="QPV7178" s="111"/>
      <c r="QPW7178" s="111"/>
      <c r="QPX7178" s="111"/>
      <c r="QPY7178" s="111"/>
      <c r="QPZ7178" s="111"/>
      <c r="QQA7178" s="111"/>
      <c r="QQB7178" s="111"/>
      <c r="QQC7178" s="111"/>
      <c r="QQD7178" s="111"/>
      <c r="QQE7178" s="111"/>
      <c r="QQF7178" s="111"/>
      <c r="QQG7178" s="111"/>
      <c r="QQH7178" s="111"/>
      <c r="QQI7178" s="111"/>
      <c r="QQJ7178" s="111"/>
      <c r="QQK7178" s="111"/>
      <c r="QQL7178" s="111"/>
      <c r="QQM7178" s="111"/>
      <c r="QQN7178" s="111"/>
      <c r="QQO7178" s="111"/>
      <c r="QQP7178" s="111"/>
      <c r="QQQ7178" s="111"/>
      <c r="QQR7178" s="111"/>
      <c r="QQS7178" s="111"/>
      <c r="QQT7178" s="111"/>
      <c r="QQU7178" s="111"/>
      <c r="QQV7178" s="111"/>
      <c r="QQW7178" s="111"/>
      <c r="QQX7178" s="111"/>
      <c r="QQY7178" s="111"/>
      <c r="QQZ7178" s="111"/>
      <c r="QRA7178" s="111"/>
      <c r="QRB7178" s="111"/>
      <c r="QRC7178" s="111"/>
      <c r="QRD7178" s="111"/>
      <c r="QRE7178" s="111"/>
      <c r="QRF7178" s="111"/>
      <c r="QRG7178" s="111"/>
      <c r="QRH7178" s="111"/>
      <c r="QRI7178" s="111"/>
      <c r="QRJ7178" s="111"/>
      <c r="QRK7178" s="111"/>
      <c r="QRL7178" s="111"/>
      <c r="QRM7178" s="111"/>
      <c r="QRN7178" s="111"/>
      <c r="QRO7178" s="111"/>
      <c r="QRP7178" s="111"/>
      <c r="QRQ7178" s="111"/>
      <c r="QRR7178" s="111"/>
      <c r="QRS7178" s="111"/>
      <c r="QRT7178" s="111"/>
      <c r="QRU7178" s="111"/>
      <c r="QRV7178" s="111"/>
      <c r="QRW7178" s="111"/>
      <c r="QRX7178" s="111"/>
      <c r="QRY7178" s="111"/>
      <c r="QRZ7178" s="111"/>
      <c r="QSA7178" s="111"/>
      <c r="QSB7178" s="111"/>
      <c r="QSC7178" s="111"/>
      <c r="QSD7178" s="111"/>
      <c r="QSE7178" s="111"/>
      <c r="QSF7178" s="111"/>
      <c r="QSG7178" s="111"/>
      <c r="QSH7178" s="111"/>
      <c r="QSI7178" s="111"/>
      <c r="QSJ7178" s="111"/>
      <c r="QSK7178" s="111"/>
      <c r="QSL7178" s="111"/>
      <c r="QSM7178" s="111"/>
      <c r="QSN7178" s="111"/>
      <c r="QSO7178" s="111"/>
      <c r="QSP7178" s="111"/>
      <c r="QSQ7178" s="111"/>
      <c r="QSR7178" s="111"/>
      <c r="QSS7178" s="111"/>
      <c r="QST7178" s="111"/>
      <c r="QSU7178" s="111"/>
      <c r="QSV7178" s="111"/>
      <c r="QSW7178" s="111"/>
      <c r="QSX7178" s="111"/>
      <c r="QSY7178" s="111"/>
      <c r="QSZ7178" s="111"/>
      <c r="QTA7178" s="111"/>
      <c r="QTB7178" s="111"/>
      <c r="QTC7178" s="111"/>
      <c r="QTD7178" s="111"/>
      <c r="QTE7178" s="111"/>
      <c r="QTF7178" s="111"/>
      <c r="QTG7178" s="111"/>
      <c r="QTH7178" s="111"/>
      <c r="QTI7178" s="111"/>
      <c r="QTJ7178" s="111"/>
      <c r="QTK7178" s="111"/>
      <c r="QTL7178" s="111"/>
      <c r="QTM7178" s="111"/>
      <c r="QTN7178" s="111"/>
      <c r="QTO7178" s="111"/>
      <c r="QTP7178" s="111"/>
      <c r="QTQ7178" s="111"/>
      <c r="QTR7178" s="111"/>
      <c r="QTS7178" s="111"/>
      <c r="QTT7178" s="111"/>
      <c r="QTU7178" s="111"/>
      <c r="QTV7178" s="111"/>
      <c r="QTW7178" s="111"/>
      <c r="QTX7178" s="111"/>
      <c r="QTY7178" s="111"/>
      <c r="QTZ7178" s="111"/>
      <c r="QUA7178" s="111"/>
      <c r="QUB7178" s="111"/>
      <c r="QUC7178" s="111"/>
      <c r="QUD7178" s="111"/>
      <c r="QUE7178" s="111"/>
      <c r="QUF7178" s="111"/>
      <c r="QUG7178" s="111"/>
      <c r="QUH7178" s="111"/>
      <c r="QUI7178" s="111"/>
      <c r="QUJ7178" s="111"/>
      <c r="QUK7178" s="111"/>
      <c r="QUL7178" s="111"/>
      <c r="QUM7178" s="111"/>
      <c r="QUN7178" s="111"/>
      <c r="QUO7178" s="111"/>
      <c r="QUP7178" s="111"/>
      <c r="QUQ7178" s="111"/>
      <c r="QUR7178" s="111"/>
      <c r="QUS7178" s="111"/>
      <c r="QUT7178" s="111"/>
      <c r="QUU7178" s="111"/>
      <c r="QUV7178" s="111"/>
      <c r="QUW7178" s="111"/>
      <c r="QUX7178" s="111"/>
      <c r="QUY7178" s="111"/>
      <c r="QUZ7178" s="111"/>
      <c r="QVA7178" s="111"/>
      <c r="QVB7178" s="111"/>
      <c r="QVC7178" s="111"/>
      <c r="QVD7178" s="111"/>
      <c r="QVE7178" s="111"/>
      <c r="QVF7178" s="111"/>
      <c r="QVG7178" s="111"/>
      <c r="QVH7178" s="111"/>
      <c r="QVI7178" s="111"/>
      <c r="QVJ7178" s="111"/>
      <c r="QVK7178" s="111"/>
      <c r="QVL7178" s="111"/>
      <c r="QVM7178" s="111"/>
      <c r="QVN7178" s="111"/>
      <c r="QVO7178" s="111"/>
      <c r="QVP7178" s="111"/>
      <c r="QVQ7178" s="111"/>
      <c r="QVR7178" s="111"/>
      <c r="QVS7178" s="111"/>
      <c r="QVT7178" s="111"/>
      <c r="QVU7178" s="111"/>
      <c r="QVV7178" s="111"/>
      <c r="QVW7178" s="111"/>
      <c r="QVX7178" s="111"/>
      <c r="QVY7178" s="111"/>
      <c r="QVZ7178" s="111"/>
      <c r="QWA7178" s="111"/>
      <c r="QWB7178" s="111"/>
      <c r="QWC7178" s="111"/>
      <c r="QWD7178" s="111"/>
      <c r="QWE7178" s="111"/>
      <c r="QWF7178" s="111"/>
      <c r="QWG7178" s="111"/>
      <c r="QWH7178" s="111"/>
      <c r="QWI7178" s="111"/>
      <c r="QWJ7178" s="111"/>
      <c r="QWK7178" s="111"/>
      <c r="QWL7178" s="111"/>
      <c r="QWM7178" s="111"/>
      <c r="QWN7178" s="111"/>
      <c r="QWO7178" s="111"/>
      <c r="QWP7178" s="111"/>
      <c r="QWQ7178" s="111"/>
      <c r="QWR7178" s="111"/>
      <c r="QWS7178" s="111"/>
      <c r="QWT7178" s="111"/>
      <c r="QWU7178" s="111"/>
      <c r="QWV7178" s="111"/>
      <c r="QWW7178" s="111"/>
      <c r="QWX7178" s="111"/>
      <c r="QWY7178" s="111"/>
      <c r="QWZ7178" s="111"/>
      <c r="QXA7178" s="111"/>
      <c r="QXB7178" s="111"/>
      <c r="QXC7178" s="111"/>
      <c r="QXD7178" s="111"/>
      <c r="QXE7178" s="111"/>
      <c r="QXF7178" s="111"/>
      <c r="QXG7178" s="111"/>
      <c r="QXH7178" s="111"/>
      <c r="QXI7178" s="111"/>
      <c r="QXJ7178" s="111"/>
      <c r="QXK7178" s="111"/>
      <c r="QXL7178" s="111"/>
      <c r="QXM7178" s="111"/>
      <c r="QXN7178" s="111"/>
      <c r="QXO7178" s="111"/>
      <c r="QXP7178" s="111"/>
      <c r="QXQ7178" s="111"/>
      <c r="QXR7178" s="111"/>
      <c r="QXS7178" s="111"/>
      <c r="QXT7178" s="111"/>
      <c r="QXU7178" s="111"/>
      <c r="QXV7178" s="111"/>
      <c r="QXW7178" s="111"/>
      <c r="QXX7178" s="111"/>
      <c r="QXY7178" s="111"/>
      <c r="QXZ7178" s="111"/>
      <c r="QYA7178" s="111"/>
      <c r="QYB7178" s="111"/>
      <c r="QYC7178" s="111"/>
      <c r="QYD7178" s="111"/>
      <c r="QYE7178" s="111"/>
      <c r="QYF7178" s="111"/>
      <c r="QYG7178" s="111"/>
      <c r="QYH7178" s="111"/>
      <c r="QYI7178" s="111"/>
      <c r="QYJ7178" s="111"/>
      <c r="QYK7178" s="111"/>
      <c r="QYL7178" s="111"/>
      <c r="QYM7178" s="111"/>
      <c r="QYN7178" s="111"/>
      <c r="QYO7178" s="111"/>
      <c r="QYP7178" s="111"/>
      <c r="QYQ7178" s="111"/>
      <c r="QYR7178" s="111"/>
      <c r="QYS7178" s="111"/>
      <c r="QYT7178" s="111"/>
      <c r="QYU7178" s="111"/>
      <c r="QYV7178" s="111"/>
      <c r="QYW7178" s="111"/>
      <c r="QYX7178" s="111"/>
      <c r="QYY7178" s="111"/>
      <c r="QYZ7178" s="111"/>
      <c r="QZA7178" s="111"/>
      <c r="QZB7178" s="111"/>
      <c r="QZC7178" s="111"/>
      <c r="QZD7178" s="111"/>
      <c r="QZE7178" s="111"/>
      <c r="QZF7178" s="111"/>
      <c r="QZG7178" s="111"/>
      <c r="QZH7178" s="111"/>
      <c r="QZI7178" s="111"/>
      <c r="QZJ7178" s="111"/>
      <c r="QZK7178" s="111"/>
      <c r="QZL7178" s="111"/>
      <c r="QZM7178" s="111"/>
      <c r="QZN7178" s="111"/>
      <c r="QZO7178" s="111"/>
      <c r="QZP7178" s="111"/>
      <c r="QZQ7178" s="111"/>
      <c r="QZR7178" s="111"/>
      <c r="QZS7178" s="111"/>
      <c r="QZT7178" s="111"/>
      <c r="QZU7178" s="111"/>
      <c r="QZV7178" s="111"/>
      <c r="QZW7178" s="111"/>
      <c r="QZX7178" s="111"/>
      <c r="QZY7178" s="111"/>
      <c r="QZZ7178" s="111"/>
      <c r="RAA7178" s="111"/>
      <c r="RAB7178" s="111"/>
      <c r="RAC7178" s="111"/>
      <c r="RAD7178" s="111"/>
      <c r="RAE7178" s="111"/>
      <c r="RAF7178" s="111"/>
      <c r="RAG7178" s="111"/>
      <c r="RAH7178" s="111"/>
      <c r="RAI7178" s="111"/>
      <c r="RAJ7178" s="111"/>
      <c r="RAK7178" s="111"/>
      <c r="RAL7178" s="111"/>
      <c r="RAM7178" s="111"/>
      <c r="RAN7178" s="111"/>
      <c r="RAO7178" s="111"/>
      <c r="RAP7178" s="111"/>
      <c r="RAQ7178" s="111"/>
      <c r="RAR7178" s="111"/>
      <c r="RAS7178" s="111"/>
      <c r="RAT7178" s="111"/>
      <c r="RAU7178" s="111"/>
      <c r="RAV7178" s="111"/>
      <c r="RAW7178" s="111"/>
      <c r="RAX7178" s="111"/>
      <c r="RAY7178" s="111"/>
      <c r="RAZ7178" s="111"/>
      <c r="RBA7178" s="111"/>
      <c r="RBB7178" s="111"/>
      <c r="RBC7178" s="111"/>
      <c r="RBD7178" s="111"/>
      <c r="RBE7178" s="111"/>
      <c r="RBF7178" s="111"/>
      <c r="RBG7178" s="111"/>
      <c r="RBH7178" s="111"/>
      <c r="RBI7178" s="111"/>
      <c r="RBJ7178" s="111"/>
      <c r="RBK7178" s="111"/>
      <c r="RBL7178" s="111"/>
      <c r="RBM7178" s="111"/>
      <c r="RBN7178" s="111"/>
      <c r="RBO7178" s="111"/>
      <c r="RBP7178" s="111"/>
      <c r="RBQ7178" s="111"/>
      <c r="RBR7178" s="111"/>
      <c r="RBS7178" s="111"/>
      <c r="RBT7178" s="111"/>
      <c r="RBU7178" s="111"/>
      <c r="RBV7178" s="111"/>
      <c r="RBW7178" s="111"/>
      <c r="RBX7178" s="111"/>
      <c r="RBY7178" s="111"/>
      <c r="RBZ7178" s="111"/>
      <c r="RCA7178" s="111"/>
      <c r="RCB7178" s="111"/>
      <c r="RCC7178" s="111"/>
      <c r="RCD7178" s="111"/>
      <c r="RCE7178" s="111"/>
      <c r="RCF7178" s="111"/>
      <c r="RCG7178" s="111"/>
      <c r="RCH7178" s="111"/>
      <c r="RCI7178" s="111"/>
      <c r="RCJ7178" s="111"/>
      <c r="RCK7178" s="111"/>
      <c r="RCL7178" s="111"/>
      <c r="RCM7178" s="111"/>
      <c r="RCN7178" s="111"/>
      <c r="RCO7178" s="111"/>
      <c r="RCP7178" s="111"/>
      <c r="RCQ7178" s="111"/>
      <c r="RCR7178" s="111"/>
      <c r="RCS7178" s="111"/>
      <c r="RCT7178" s="111"/>
      <c r="RCU7178" s="111"/>
      <c r="RCV7178" s="111"/>
      <c r="RCW7178" s="111"/>
      <c r="RCX7178" s="111"/>
      <c r="RCY7178" s="111"/>
      <c r="RCZ7178" s="111"/>
      <c r="RDA7178" s="111"/>
      <c r="RDB7178" s="111"/>
      <c r="RDC7178" s="111"/>
      <c r="RDD7178" s="111"/>
      <c r="RDE7178" s="111"/>
      <c r="RDF7178" s="111"/>
      <c r="RDG7178" s="111"/>
      <c r="RDH7178" s="111"/>
      <c r="RDI7178" s="111"/>
      <c r="RDJ7178" s="111"/>
      <c r="RDK7178" s="111"/>
      <c r="RDL7178" s="111"/>
      <c r="RDM7178" s="111"/>
      <c r="RDN7178" s="111"/>
      <c r="RDO7178" s="111"/>
      <c r="RDP7178" s="111"/>
      <c r="RDQ7178" s="111"/>
      <c r="RDR7178" s="111"/>
      <c r="RDS7178" s="111"/>
      <c r="RDT7178" s="111"/>
      <c r="RDU7178" s="111"/>
      <c r="RDV7178" s="111"/>
      <c r="RDW7178" s="111"/>
      <c r="RDX7178" s="111"/>
      <c r="RDY7178" s="111"/>
      <c r="RDZ7178" s="111"/>
      <c r="REA7178" s="111"/>
      <c r="REB7178" s="111"/>
      <c r="REC7178" s="111"/>
      <c r="RED7178" s="111"/>
      <c r="REE7178" s="111"/>
      <c r="REF7178" s="111"/>
      <c r="REG7178" s="111"/>
      <c r="REH7178" s="111"/>
      <c r="REI7178" s="111"/>
      <c r="REJ7178" s="111"/>
      <c r="REK7178" s="111"/>
      <c r="REL7178" s="111"/>
      <c r="REM7178" s="111"/>
      <c r="REN7178" s="111"/>
      <c r="REO7178" s="111"/>
      <c r="REP7178" s="111"/>
      <c r="REQ7178" s="111"/>
      <c r="RER7178" s="111"/>
      <c r="RES7178" s="111"/>
      <c r="RET7178" s="111"/>
      <c r="REU7178" s="111"/>
      <c r="REV7178" s="111"/>
      <c r="REW7178" s="111"/>
      <c r="REX7178" s="111"/>
      <c r="REY7178" s="111"/>
      <c r="REZ7178" s="111"/>
      <c r="RFA7178" s="111"/>
      <c r="RFB7178" s="111"/>
      <c r="RFC7178" s="111"/>
      <c r="RFD7178" s="111"/>
      <c r="RFE7178" s="111"/>
      <c r="RFF7178" s="111"/>
      <c r="RFG7178" s="111"/>
      <c r="RFH7178" s="111"/>
      <c r="RFI7178" s="111"/>
      <c r="RFJ7178" s="111"/>
      <c r="RFK7178" s="111"/>
      <c r="RFL7178" s="111"/>
      <c r="RFM7178" s="111"/>
      <c r="RFN7178" s="111"/>
      <c r="RFO7178" s="111"/>
      <c r="RFP7178" s="111"/>
      <c r="RFQ7178" s="111"/>
      <c r="RFR7178" s="111"/>
      <c r="RFS7178" s="111"/>
      <c r="RFT7178" s="111"/>
      <c r="RFU7178" s="111"/>
      <c r="RFV7178" s="111"/>
      <c r="RFW7178" s="111"/>
      <c r="RFX7178" s="111"/>
      <c r="RFY7178" s="111"/>
      <c r="RFZ7178" s="111"/>
      <c r="RGA7178" s="111"/>
      <c r="RGB7178" s="111"/>
      <c r="RGC7178" s="111"/>
      <c r="RGD7178" s="111"/>
      <c r="RGE7178" s="111"/>
      <c r="RGF7178" s="111"/>
      <c r="RGG7178" s="111"/>
      <c r="RGH7178" s="111"/>
      <c r="RGI7178" s="111"/>
      <c r="RGJ7178" s="111"/>
      <c r="RGK7178" s="111"/>
      <c r="RGL7178" s="111"/>
      <c r="RGM7178" s="111"/>
      <c r="RGN7178" s="111"/>
      <c r="RGO7178" s="111"/>
      <c r="RGP7178" s="111"/>
      <c r="RGQ7178" s="111"/>
      <c r="RGR7178" s="111"/>
      <c r="RGS7178" s="111"/>
      <c r="RGT7178" s="111"/>
      <c r="RGU7178" s="111"/>
      <c r="RGV7178" s="111"/>
      <c r="RGW7178" s="111"/>
      <c r="RGX7178" s="111"/>
      <c r="RGY7178" s="111"/>
      <c r="RGZ7178" s="111"/>
      <c r="RHA7178" s="111"/>
      <c r="RHB7178" s="111"/>
      <c r="RHC7178" s="111"/>
      <c r="RHD7178" s="111"/>
      <c r="RHE7178" s="111"/>
      <c r="RHF7178" s="111"/>
      <c r="RHG7178" s="111"/>
      <c r="RHH7178" s="111"/>
      <c r="RHI7178" s="111"/>
      <c r="RHJ7178" s="111"/>
      <c r="RHK7178" s="111"/>
      <c r="RHL7178" s="111"/>
      <c r="RHM7178" s="111"/>
      <c r="RHN7178" s="111"/>
      <c r="RHO7178" s="111"/>
      <c r="RHP7178" s="111"/>
      <c r="RHQ7178" s="111"/>
      <c r="RHR7178" s="111"/>
      <c r="RHS7178" s="111"/>
      <c r="RHT7178" s="111"/>
      <c r="RHU7178" s="111"/>
      <c r="RHV7178" s="111"/>
      <c r="RHW7178" s="111"/>
      <c r="RHX7178" s="111"/>
      <c r="RHY7178" s="111"/>
      <c r="RHZ7178" s="111"/>
      <c r="RIA7178" s="111"/>
      <c r="RIB7178" s="111"/>
      <c r="RIC7178" s="111"/>
      <c r="RID7178" s="111"/>
      <c r="RIE7178" s="111"/>
      <c r="RIF7178" s="111"/>
      <c r="RIG7178" s="111"/>
      <c r="RIH7178" s="111"/>
      <c r="RII7178" s="111"/>
      <c r="RIJ7178" s="111"/>
      <c r="RIK7178" s="111"/>
      <c r="RIL7178" s="111"/>
      <c r="RIM7178" s="111"/>
      <c r="RIN7178" s="111"/>
      <c r="RIO7178" s="111"/>
      <c r="RIP7178" s="111"/>
      <c r="RIQ7178" s="111"/>
      <c r="RIR7178" s="111"/>
      <c r="RIS7178" s="111"/>
      <c r="RIT7178" s="111"/>
      <c r="RIU7178" s="111"/>
      <c r="RIV7178" s="111"/>
      <c r="RIW7178" s="111"/>
      <c r="RIX7178" s="111"/>
      <c r="RIY7178" s="111"/>
      <c r="RIZ7178" s="111"/>
      <c r="RJA7178" s="111"/>
      <c r="RJB7178" s="111"/>
      <c r="RJC7178" s="111"/>
      <c r="RJD7178" s="111"/>
      <c r="RJE7178" s="111"/>
      <c r="RJF7178" s="111"/>
      <c r="RJG7178" s="111"/>
      <c r="RJH7178" s="111"/>
      <c r="RJI7178" s="111"/>
      <c r="RJJ7178" s="111"/>
      <c r="RJK7178" s="111"/>
      <c r="RJL7178" s="111"/>
      <c r="RJM7178" s="111"/>
      <c r="RJN7178" s="111"/>
      <c r="RJO7178" s="111"/>
      <c r="RJP7178" s="111"/>
      <c r="RJQ7178" s="111"/>
      <c r="RJR7178" s="111"/>
      <c r="RJS7178" s="111"/>
      <c r="RJT7178" s="111"/>
      <c r="RJU7178" s="111"/>
      <c r="RJV7178" s="111"/>
      <c r="RJW7178" s="111"/>
      <c r="RJX7178" s="111"/>
      <c r="RJY7178" s="111"/>
      <c r="RJZ7178" s="111"/>
      <c r="RKA7178" s="111"/>
      <c r="RKB7178" s="111"/>
      <c r="RKC7178" s="111"/>
      <c r="RKD7178" s="111"/>
      <c r="RKE7178" s="111"/>
      <c r="RKF7178" s="111"/>
      <c r="RKG7178" s="111"/>
      <c r="RKH7178" s="111"/>
      <c r="RKI7178" s="111"/>
      <c r="RKJ7178" s="111"/>
      <c r="RKK7178" s="111"/>
      <c r="RKL7178" s="111"/>
      <c r="RKM7178" s="111"/>
      <c r="RKN7178" s="111"/>
      <c r="RKO7178" s="111"/>
      <c r="RKP7178" s="111"/>
      <c r="RKQ7178" s="111"/>
      <c r="RKR7178" s="111"/>
      <c r="RKS7178" s="111"/>
      <c r="RKT7178" s="111"/>
      <c r="RKU7178" s="111"/>
      <c r="RKV7178" s="111"/>
      <c r="RKW7178" s="111"/>
      <c r="RKX7178" s="111"/>
      <c r="RKY7178" s="111"/>
      <c r="RKZ7178" s="111"/>
      <c r="RLA7178" s="111"/>
      <c r="RLB7178" s="111"/>
      <c r="RLC7178" s="111"/>
      <c r="RLD7178" s="111"/>
      <c r="RLE7178" s="111"/>
      <c r="RLF7178" s="111"/>
      <c r="RLG7178" s="111"/>
      <c r="RLH7178" s="111"/>
      <c r="RLI7178" s="111"/>
      <c r="RLJ7178" s="111"/>
      <c r="RLK7178" s="111"/>
      <c r="RLL7178" s="111"/>
      <c r="RLM7178" s="111"/>
      <c r="RLN7178" s="111"/>
      <c r="RLO7178" s="111"/>
      <c r="RLP7178" s="111"/>
      <c r="RLQ7178" s="111"/>
      <c r="RLR7178" s="111"/>
      <c r="RLS7178" s="111"/>
      <c r="RLT7178" s="111"/>
      <c r="RLU7178" s="111"/>
      <c r="RLV7178" s="111"/>
      <c r="RLW7178" s="111"/>
      <c r="RLX7178" s="111"/>
      <c r="RLY7178" s="111"/>
      <c r="RLZ7178" s="111"/>
      <c r="RMA7178" s="111"/>
      <c r="RMB7178" s="111"/>
      <c r="RMC7178" s="111"/>
      <c r="RMD7178" s="111"/>
      <c r="RME7178" s="111"/>
      <c r="RMF7178" s="111"/>
      <c r="RMG7178" s="111"/>
      <c r="RMH7178" s="111"/>
      <c r="RMI7178" s="111"/>
      <c r="RMJ7178" s="111"/>
      <c r="RMK7178" s="111"/>
      <c r="RML7178" s="111"/>
      <c r="RMM7178" s="111"/>
      <c r="RMN7178" s="111"/>
      <c r="RMO7178" s="111"/>
      <c r="RMP7178" s="111"/>
      <c r="RMQ7178" s="111"/>
      <c r="RMR7178" s="111"/>
      <c r="RMS7178" s="111"/>
      <c r="RMT7178" s="111"/>
      <c r="RMU7178" s="111"/>
      <c r="RMV7178" s="111"/>
      <c r="RMW7178" s="111"/>
      <c r="RMX7178" s="111"/>
      <c r="RMY7178" s="111"/>
      <c r="RMZ7178" s="111"/>
      <c r="RNA7178" s="111"/>
      <c r="RNB7178" s="111"/>
      <c r="RNC7178" s="111"/>
      <c r="RND7178" s="111"/>
      <c r="RNE7178" s="111"/>
      <c r="RNF7178" s="111"/>
      <c r="RNG7178" s="111"/>
      <c r="RNH7178" s="111"/>
      <c r="RNI7178" s="111"/>
      <c r="RNJ7178" s="111"/>
      <c r="RNK7178" s="111"/>
      <c r="RNL7178" s="111"/>
      <c r="RNM7178" s="111"/>
      <c r="RNN7178" s="111"/>
      <c r="RNO7178" s="111"/>
      <c r="RNP7178" s="111"/>
      <c r="RNQ7178" s="111"/>
      <c r="RNR7178" s="111"/>
      <c r="RNS7178" s="111"/>
      <c r="RNT7178" s="111"/>
      <c r="RNU7178" s="111"/>
      <c r="RNV7178" s="111"/>
      <c r="RNW7178" s="111"/>
      <c r="RNX7178" s="111"/>
      <c r="RNY7178" s="111"/>
      <c r="RNZ7178" s="111"/>
      <c r="ROA7178" s="111"/>
      <c r="ROB7178" s="111"/>
      <c r="ROC7178" s="111"/>
      <c r="ROD7178" s="111"/>
      <c r="ROE7178" s="111"/>
      <c r="ROF7178" s="111"/>
      <c r="ROG7178" s="111"/>
      <c r="ROH7178" s="111"/>
      <c r="ROI7178" s="111"/>
      <c r="ROJ7178" s="111"/>
      <c r="ROK7178" s="111"/>
      <c r="ROL7178" s="111"/>
      <c r="ROM7178" s="111"/>
      <c r="RON7178" s="111"/>
      <c r="ROO7178" s="111"/>
      <c r="ROP7178" s="111"/>
      <c r="ROQ7178" s="111"/>
      <c r="ROR7178" s="111"/>
      <c r="ROS7178" s="111"/>
      <c r="ROT7178" s="111"/>
      <c r="ROU7178" s="111"/>
      <c r="ROV7178" s="111"/>
      <c r="ROW7178" s="111"/>
      <c r="ROX7178" s="111"/>
      <c r="ROY7178" s="111"/>
      <c r="ROZ7178" s="111"/>
      <c r="RPA7178" s="111"/>
      <c r="RPB7178" s="111"/>
      <c r="RPC7178" s="111"/>
      <c r="RPD7178" s="111"/>
      <c r="RPE7178" s="111"/>
      <c r="RPF7178" s="111"/>
      <c r="RPG7178" s="111"/>
      <c r="RPH7178" s="111"/>
      <c r="RPI7178" s="111"/>
      <c r="RPJ7178" s="111"/>
      <c r="RPK7178" s="111"/>
      <c r="RPL7178" s="111"/>
      <c r="RPM7178" s="111"/>
      <c r="RPN7178" s="111"/>
      <c r="RPO7178" s="111"/>
      <c r="RPP7178" s="111"/>
      <c r="RPQ7178" s="111"/>
      <c r="RPR7178" s="111"/>
      <c r="RPS7178" s="111"/>
      <c r="RPT7178" s="111"/>
      <c r="RPU7178" s="111"/>
      <c r="RPV7178" s="111"/>
      <c r="RPW7178" s="111"/>
      <c r="RPX7178" s="111"/>
      <c r="RPY7178" s="111"/>
      <c r="RPZ7178" s="111"/>
      <c r="RQA7178" s="111"/>
      <c r="RQB7178" s="111"/>
      <c r="RQC7178" s="111"/>
      <c r="RQD7178" s="111"/>
      <c r="RQE7178" s="111"/>
      <c r="RQF7178" s="111"/>
      <c r="RQG7178" s="111"/>
      <c r="RQH7178" s="111"/>
      <c r="RQI7178" s="111"/>
      <c r="RQJ7178" s="111"/>
      <c r="RQK7178" s="111"/>
      <c r="RQL7178" s="111"/>
      <c r="RQM7178" s="111"/>
      <c r="RQN7178" s="111"/>
      <c r="RQO7178" s="111"/>
      <c r="RQP7178" s="111"/>
      <c r="RQQ7178" s="111"/>
      <c r="RQR7178" s="111"/>
      <c r="RQS7178" s="111"/>
      <c r="RQT7178" s="111"/>
      <c r="RQU7178" s="111"/>
      <c r="RQV7178" s="111"/>
      <c r="RQW7178" s="111"/>
      <c r="RQX7178" s="111"/>
      <c r="RQY7178" s="111"/>
      <c r="RQZ7178" s="111"/>
      <c r="RRA7178" s="111"/>
      <c r="RRB7178" s="111"/>
      <c r="RRC7178" s="111"/>
      <c r="RRD7178" s="111"/>
      <c r="RRE7178" s="111"/>
      <c r="RRF7178" s="111"/>
      <c r="RRG7178" s="111"/>
      <c r="RRH7178" s="111"/>
      <c r="RRI7178" s="111"/>
      <c r="RRJ7178" s="111"/>
      <c r="RRK7178" s="111"/>
      <c r="RRL7178" s="111"/>
      <c r="RRM7178" s="111"/>
      <c r="RRN7178" s="111"/>
      <c r="RRO7178" s="111"/>
      <c r="RRP7178" s="111"/>
      <c r="RRQ7178" s="111"/>
      <c r="RRR7178" s="111"/>
      <c r="RRS7178" s="111"/>
      <c r="RRT7178" s="111"/>
      <c r="RRU7178" s="111"/>
      <c r="RRV7178" s="111"/>
      <c r="RRW7178" s="111"/>
      <c r="RRX7178" s="111"/>
      <c r="RRY7178" s="111"/>
      <c r="RRZ7178" s="111"/>
      <c r="RSA7178" s="111"/>
      <c r="RSB7178" s="111"/>
      <c r="RSC7178" s="111"/>
      <c r="RSD7178" s="111"/>
      <c r="RSE7178" s="111"/>
      <c r="RSF7178" s="111"/>
      <c r="RSG7178" s="111"/>
      <c r="RSH7178" s="111"/>
      <c r="RSI7178" s="111"/>
      <c r="RSJ7178" s="111"/>
      <c r="RSK7178" s="111"/>
      <c r="RSL7178" s="111"/>
      <c r="RSM7178" s="111"/>
      <c r="RSN7178" s="111"/>
      <c r="RSO7178" s="111"/>
      <c r="RSP7178" s="111"/>
      <c r="RSQ7178" s="111"/>
      <c r="RSR7178" s="111"/>
      <c r="RSS7178" s="111"/>
      <c r="RST7178" s="111"/>
      <c r="RSU7178" s="111"/>
      <c r="RSV7178" s="111"/>
      <c r="RSW7178" s="111"/>
      <c r="RSX7178" s="111"/>
      <c r="RSY7178" s="111"/>
      <c r="RSZ7178" s="111"/>
      <c r="RTA7178" s="111"/>
      <c r="RTB7178" s="111"/>
      <c r="RTC7178" s="111"/>
      <c r="RTD7178" s="111"/>
      <c r="RTE7178" s="111"/>
      <c r="RTF7178" s="111"/>
      <c r="RTG7178" s="111"/>
      <c r="RTH7178" s="111"/>
      <c r="RTI7178" s="111"/>
      <c r="RTJ7178" s="111"/>
      <c r="RTK7178" s="111"/>
      <c r="RTL7178" s="111"/>
      <c r="RTM7178" s="111"/>
      <c r="RTN7178" s="111"/>
      <c r="RTO7178" s="111"/>
      <c r="RTP7178" s="111"/>
      <c r="RTQ7178" s="111"/>
      <c r="RTR7178" s="111"/>
      <c r="RTS7178" s="111"/>
      <c r="RTT7178" s="111"/>
      <c r="RTU7178" s="111"/>
      <c r="RTV7178" s="111"/>
      <c r="RTW7178" s="111"/>
      <c r="RTX7178" s="111"/>
      <c r="RTY7178" s="111"/>
      <c r="RTZ7178" s="111"/>
      <c r="RUA7178" s="111"/>
      <c r="RUB7178" s="111"/>
      <c r="RUC7178" s="111"/>
      <c r="RUD7178" s="111"/>
      <c r="RUE7178" s="111"/>
      <c r="RUF7178" s="111"/>
      <c r="RUG7178" s="111"/>
      <c r="RUH7178" s="111"/>
      <c r="RUI7178" s="111"/>
      <c r="RUJ7178" s="111"/>
      <c r="RUK7178" s="111"/>
      <c r="RUL7178" s="111"/>
      <c r="RUM7178" s="111"/>
      <c r="RUN7178" s="111"/>
      <c r="RUO7178" s="111"/>
      <c r="RUP7178" s="111"/>
      <c r="RUQ7178" s="111"/>
      <c r="RUR7178" s="111"/>
      <c r="RUS7178" s="111"/>
      <c r="RUT7178" s="111"/>
      <c r="RUU7178" s="111"/>
      <c r="RUV7178" s="111"/>
      <c r="RUW7178" s="111"/>
      <c r="RUX7178" s="111"/>
      <c r="RUY7178" s="111"/>
      <c r="RUZ7178" s="111"/>
      <c r="RVA7178" s="111"/>
      <c r="RVB7178" s="111"/>
      <c r="RVC7178" s="111"/>
      <c r="RVD7178" s="111"/>
      <c r="RVE7178" s="111"/>
      <c r="RVF7178" s="111"/>
      <c r="RVG7178" s="111"/>
      <c r="RVH7178" s="111"/>
      <c r="RVI7178" s="111"/>
      <c r="RVJ7178" s="111"/>
      <c r="RVK7178" s="111"/>
      <c r="RVL7178" s="111"/>
      <c r="RVM7178" s="111"/>
      <c r="RVN7178" s="111"/>
      <c r="RVO7178" s="111"/>
      <c r="RVP7178" s="111"/>
      <c r="RVQ7178" s="111"/>
      <c r="RVR7178" s="111"/>
      <c r="RVS7178" s="111"/>
      <c r="RVT7178" s="111"/>
      <c r="RVU7178" s="111"/>
      <c r="RVV7178" s="111"/>
      <c r="RVW7178" s="111"/>
      <c r="RVX7178" s="111"/>
      <c r="RVY7178" s="111"/>
      <c r="RVZ7178" s="111"/>
      <c r="RWA7178" s="111"/>
      <c r="RWB7178" s="111"/>
      <c r="RWC7178" s="111"/>
      <c r="RWD7178" s="111"/>
      <c r="RWE7178" s="111"/>
      <c r="RWF7178" s="111"/>
      <c r="RWG7178" s="111"/>
      <c r="RWH7178" s="111"/>
      <c r="RWI7178" s="111"/>
      <c r="RWJ7178" s="111"/>
      <c r="RWK7178" s="111"/>
      <c r="RWL7178" s="111"/>
      <c r="RWM7178" s="111"/>
      <c r="RWN7178" s="111"/>
      <c r="RWO7178" s="111"/>
      <c r="RWP7178" s="111"/>
      <c r="RWQ7178" s="111"/>
      <c r="RWR7178" s="111"/>
      <c r="RWS7178" s="111"/>
      <c r="RWT7178" s="111"/>
      <c r="RWU7178" s="111"/>
      <c r="RWV7178" s="111"/>
      <c r="RWW7178" s="111"/>
      <c r="RWX7178" s="111"/>
      <c r="RWY7178" s="111"/>
      <c r="RWZ7178" s="111"/>
      <c r="RXA7178" s="111"/>
      <c r="RXB7178" s="111"/>
      <c r="RXC7178" s="111"/>
      <c r="RXD7178" s="111"/>
      <c r="RXE7178" s="111"/>
      <c r="RXF7178" s="111"/>
      <c r="RXG7178" s="111"/>
      <c r="RXH7178" s="111"/>
      <c r="RXI7178" s="111"/>
      <c r="RXJ7178" s="111"/>
      <c r="RXK7178" s="111"/>
      <c r="RXL7178" s="111"/>
      <c r="RXM7178" s="111"/>
      <c r="RXN7178" s="111"/>
      <c r="RXO7178" s="111"/>
      <c r="RXP7178" s="111"/>
      <c r="RXQ7178" s="111"/>
      <c r="RXR7178" s="111"/>
      <c r="RXS7178" s="111"/>
      <c r="RXT7178" s="111"/>
      <c r="RXU7178" s="111"/>
      <c r="RXV7178" s="111"/>
      <c r="RXW7178" s="111"/>
      <c r="RXX7178" s="111"/>
      <c r="RXY7178" s="111"/>
      <c r="RXZ7178" s="111"/>
      <c r="RYA7178" s="111"/>
      <c r="RYB7178" s="111"/>
      <c r="RYC7178" s="111"/>
      <c r="RYD7178" s="111"/>
      <c r="RYE7178" s="111"/>
      <c r="RYF7178" s="111"/>
      <c r="RYG7178" s="111"/>
      <c r="RYH7178" s="111"/>
      <c r="RYI7178" s="111"/>
      <c r="RYJ7178" s="111"/>
      <c r="RYK7178" s="111"/>
      <c r="RYL7178" s="111"/>
      <c r="RYM7178" s="111"/>
      <c r="RYN7178" s="111"/>
      <c r="RYO7178" s="111"/>
      <c r="RYP7178" s="111"/>
      <c r="RYQ7178" s="111"/>
      <c r="RYR7178" s="111"/>
      <c r="RYS7178" s="111"/>
      <c r="RYT7178" s="111"/>
      <c r="RYU7178" s="111"/>
      <c r="RYV7178" s="111"/>
      <c r="RYW7178" s="111"/>
      <c r="RYX7178" s="111"/>
      <c r="RYY7178" s="111"/>
      <c r="RYZ7178" s="111"/>
      <c r="RZA7178" s="111"/>
      <c r="RZB7178" s="111"/>
      <c r="RZC7178" s="111"/>
      <c r="RZD7178" s="111"/>
      <c r="RZE7178" s="111"/>
      <c r="RZF7178" s="111"/>
      <c r="RZG7178" s="111"/>
      <c r="RZH7178" s="111"/>
      <c r="RZI7178" s="111"/>
      <c r="RZJ7178" s="111"/>
      <c r="RZK7178" s="111"/>
      <c r="RZL7178" s="111"/>
      <c r="RZM7178" s="111"/>
      <c r="RZN7178" s="111"/>
      <c r="RZO7178" s="111"/>
      <c r="RZP7178" s="111"/>
      <c r="RZQ7178" s="111"/>
      <c r="RZR7178" s="111"/>
      <c r="RZS7178" s="111"/>
      <c r="RZT7178" s="111"/>
      <c r="RZU7178" s="111"/>
      <c r="RZV7178" s="111"/>
      <c r="RZW7178" s="111"/>
      <c r="RZX7178" s="111"/>
      <c r="RZY7178" s="111"/>
      <c r="RZZ7178" s="111"/>
      <c r="SAA7178" s="111"/>
      <c r="SAB7178" s="111"/>
      <c r="SAC7178" s="111"/>
      <c r="SAD7178" s="111"/>
      <c r="SAE7178" s="111"/>
      <c r="SAF7178" s="111"/>
      <c r="SAG7178" s="111"/>
      <c r="SAH7178" s="111"/>
      <c r="SAI7178" s="111"/>
      <c r="SAJ7178" s="111"/>
      <c r="SAK7178" s="111"/>
      <c r="SAL7178" s="111"/>
      <c r="SAM7178" s="111"/>
      <c r="SAN7178" s="111"/>
      <c r="SAO7178" s="111"/>
      <c r="SAP7178" s="111"/>
      <c r="SAQ7178" s="111"/>
      <c r="SAR7178" s="111"/>
      <c r="SAS7178" s="111"/>
      <c r="SAT7178" s="111"/>
      <c r="SAU7178" s="111"/>
      <c r="SAV7178" s="111"/>
      <c r="SAW7178" s="111"/>
      <c r="SAX7178" s="111"/>
      <c r="SAY7178" s="111"/>
      <c r="SAZ7178" s="111"/>
      <c r="SBA7178" s="111"/>
      <c r="SBB7178" s="111"/>
      <c r="SBC7178" s="111"/>
      <c r="SBD7178" s="111"/>
      <c r="SBE7178" s="111"/>
      <c r="SBF7178" s="111"/>
      <c r="SBG7178" s="111"/>
      <c r="SBH7178" s="111"/>
      <c r="SBI7178" s="111"/>
      <c r="SBJ7178" s="111"/>
      <c r="SBK7178" s="111"/>
      <c r="SBL7178" s="111"/>
      <c r="SBM7178" s="111"/>
      <c r="SBN7178" s="111"/>
      <c r="SBO7178" s="111"/>
      <c r="SBP7178" s="111"/>
      <c r="SBQ7178" s="111"/>
      <c r="SBR7178" s="111"/>
      <c r="SBS7178" s="111"/>
      <c r="SBT7178" s="111"/>
      <c r="SBU7178" s="111"/>
      <c r="SBV7178" s="111"/>
      <c r="SBW7178" s="111"/>
      <c r="SBX7178" s="111"/>
      <c r="SBY7178" s="111"/>
      <c r="SBZ7178" s="111"/>
      <c r="SCA7178" s="111"/>
      <c r="SCB7178" s="111"/>
      <c r="SCC7178" s="111"/>
      <c r="SCD7178" s="111"/>
      <c r="SCE7178" s="111"/>
      <c r="SCF7178" s="111"/>
      <c r="SCG7178" s="111"/>
      <c r="SCH7178" s="111"/>
      <c r="SCI7178" s="111"/>
      <c r="SCJ7178" s="111"/>
      <c r="SCK7178" s="111"/>
      <c r="SCL7178" s="111"/>
      <c r="SCM7178" s="111"/>
      <c r="SCN7178" s="111"/>
      <c r="SCO7178" s="111"/>
      <c r="SCP7178" s="111"/>
      <c r="SCQ7178" s="111"/>
      <c r="SCR7178" s="111"/>
      <c r="SCS7178" s="111"/>
      <c r="SCT7178" s="111"/>
      <c r="SCU7178" s="111"/>
      <c r="SCV7178" s="111"/>
      <c r="SCW7178" s="111"/>
      <c r="SCX7178" s="111"/>
      <c r="SCY7178" s="111"/>
      <c r="SCZ7178" s="111"/>
      <c r="SDA7178" s="111"/>
      <c r="SDB7178" s="111"/>
      <c r="SDC7178" s="111"/>
      <c r="SDD7178" s="111"/>
      <c r="SDE7178" s="111"/>
      <c r="SDF7178" s="111"/>
      <c r="SDG7178" s="111"/>
      <c r="SDH7178" s="111"/>
      <c r="SDI7178" s="111"/>
      <c r="SDJ7178" s="111"/>
      <c r="SDK7178" s="111"/>
      <c r="SDL7178" s="111"/>
      <c r="SDM7178" s="111"/>
      <c r="SDN7178" s="111"/>
      <c r="SDO7178" s="111"/>
      <c r="SDP7178" s="111"/>
      <c r="SDQ7178" s="111"/>
      <c r="SDR7178" s="111"/>
      <c r="SDS7178" s="111"/>
      <c r="SDT7178" s="111"/>
      <c r="SDU7178" s="111"/>
      <c r="SDV7178" s="111"/>
      <c r="SDW7178" s="111"/>
      <c r="SDX7178" s="111"/>
      <c r="SDY7178" s="111"/>
      <c r="SDZ7178" s="111"/>
      <c r="SEA7178" s="111"/>
      <c r="SEB7178" s="111"/>
      <c r="SEC7178" s="111"/>
      <c r="SED7178" s="111"/>
      <c r="SEE7178" s="111"/>
      <c r="SEF7178" s="111"/>
      <c r="SEG7178" s="111"/>
      <c r="SEH7178" s="111"/>
      <c r="SEI7178" s="111"/>
      <c r="SEJ7178" s="111"/>
      <c r="SEK7178" s="111"/>
      <c r="SEL7178" s="111"/>
      <c r="SEM7178" s="111"/>
      <c r="SEN7178" s="111"/>
      <c r="SEO7178" s="111"/>
      <c r="SEP7178" s="111"/>
      <c r="SEQ7178" s="111"/>
      <c r="SER7178" s="111"/>
      <c r="SES7178" s="111"/>
      <c r="SET7178" s="111"/>
      <c r="SEU7178" s="111"/>
      <c r="SEV7178" s="111"/>
      <c r="SEW7178" s="111"/>
      <c r="SEX7178" s="111"/>
      <c r="SEY7178" s="111"/>
      <c r="SEZ7178" s="111"/>
      <c r="SFA7178" s="111"/>
      <c r="SFB7178" s="111"/>
      <c r="SFC7178" s="111"/>
      <c r="SFD7178" s="111"/>
      <c r="SFE7178" s="111"/>
      <c r="SFF7178" s="111"/>
      <c r="SFG7178" s="111"/>
      <c r="SFH7178" s="111"/>
      <c r="SFI7178" s="111"/>
      <c r="SFJ7178" s="111"/>
      <c r="SFK7178" s="111"/>
      <c r="SFL7178" s="111"/>
      <c r="SFM7178" s="111"/>
      <c r="SFN7178" s="111"/>
      <c r="SFO7178" s="111"/>
      <c r="SFP7178" s="111"/>
      <c r="SFQ7178" s="111"/>
      <c r="SFR7178" s="111"/>
      <c r="SFS7178" s="111"/>
      <c r="SFT7178" s="111"/>
      <c r="SFU7178" s="111"/>
      <c r="SFV7178" s="111"/>
      <c r="SFW7178" s="111"/>
      <c r="SFX7178" s="111"/>
      <c r="SFY7178" s="111"/>
      <c r="SFZ7178" s="111"/>
      <c r="SGA7178" s="111"/>
      <c r="SGB7178" s="111"/>
      <c r="SGC7178" s="111"/>
      <c r="SGD7178" s="111"/>
      <c r="SGE7178" s="111"/>
      <c r="SGF7178" s="111"/>
      <c r="SGG7178" s="111"/>
      <c r="SGH7178" s="111"/>
      <c r="SGI7178" s="111"/>
      <c r="SGJ7178" s="111"/>
      <c r="SGK7178" s="111"/>
      <c r="SGL7178" s="111"/>
      <c r="SGM7178" s="111"/>
      <c r="SGN7178" s="111"/>
      <c r="SGO7178" s="111"/>
      <c r="SGP7178" s="111"/>
      <c r="SGQ7178" s="111"/>
      <c r="SGR7178" s="111"/>
      <c r="SGS7178" s="111"/>
      <c r="SGT7178" s="111"/>
      <c r="SGU7178" s="111"/>
      <c r="SGV7178" s="111"/>
      <c r="SGW7178" s="111"/>
      <c r="SGX7178" s="111"/>
      <c r="SGY7178" s="111"/>
      <c r="SGZ7178" s="111"/>
      <c r="SHA7178" s="111"/>
      <c r="SHB7178" s="111"/>
      <c r="SHC7178" s="111"/>
      <c r="SHD7178" s="111"/>
      <c r="SHE7178" s="111"/>
      <c r="SHF7178" s="111"/>
      <c r="SHG7178" s="111"/>
      <c r="SHH7178" s="111"/>
      <c r="SHI7178" s="111"/>
      <c r="SHJ7178" s="111"/>
      <c r="SHK7178" s="111"/>
      <c r="SHL7178" s="111"/>
      <c r="SHM7178" s="111"/>
      <c r="SHN7178" s="111"/>
      <c r="SHO7178" s="111"/>
      <c r="SHP7178" s="111"/>
      <c r="SHQ7178" s="111"/>
      <c r="SHR7178" s="111"/>
      <c r="SHS7178" s="111"/>
      <c r="SHT7178" s="111"/>
      <c r="SHU7178" s="111"/>
      <c r="SHV7178" s="111"/>
      <c r="SHW7178" s="111"/>
      <c r="SHX7178" s="111"/>
      <c r="SHY7178" s="111"/>
      <c r="SHZ7178" s="111"/>
      <c r="SIA7178" s="111"/>
      <c r="SIB7178" s="111"/>
      <c r="SIC7178" s="111"/>
      <c r="SID7178" s="111"/>
      <c r="SIE7178" s="111"/>
      <c r="SIF7178" s="111"/>
      <c r="SIG7178" s="111"/>
      <c r="SIH7178" s="111"/>
      <c r="SII7178" s="111"/>
      <c r="SIJ7178" s="111"/>
      <c r="SIK7178" s="111"/>
      <c r="SIL7178" s="111"/>
      <c r="SIM7178" s="111"/>
      <c r="SIN7178" s="111"/>
      <c r="SIO7178" s="111"/>
      <c r="SIP7178" s="111"/>
      <c r="SIQ7178" s="111"/>
      <c r="SIR7178" s="111"/>
      <c r="SIS7178" s="111"/>
      <c r="SIT7178" s="111"/>
      <c r="SIU7178" s="111"/>
      <c r="SIV7178" s="111"/>
      <c r="SIW7178" s="111"/>
      <c r="SIX7178" s="111"/>
      <c r="SIY7178" s="111"/>
      <c r="SIZ7178" s="111"/>
      <c r="SJA7178" s="111"/>
      <c r="SJB7178" s="111"/>
      <c r="SJC7178" s="111"/>
      <c r="SJD7178" s="111"/>
      <c r="SJE7178" s="111"/>
      <c r="SJF7178" s="111"/>
      <c r="SJG7178" s="111"/>
      <c r="SJH7178" s="111"/>
      <c r="SJI7178" s="111"/>
      <c r="SJJ7178" s="111"/>
      <c r="SJK7178" s="111"/>
      <c r="SJL7178" s="111"/>
      <c r="SJM7178" s="111"/>
      <c r="SJN7178" s="111"/>
      <c r="SJO7178" s="111"/>
      <c r="SJP7178" s="111"/>
      <c r="SJQ7178" s="111"/>
      <c r="SJR7178" s="111"/>
      <c r="SJS7178" s="111"/>
      <c r="SJT7178" s="111"/>
      <c r="SJU7178" s="111"/>
      <c r="SJV7178" s="111"/>
      <c r="SJW7178" s="111"/>
      <c r="SJX7178" s="111"/>
      <c r="SJY7178" s="111"/>
      <c r="SJZ7178" s="111"/>
      <c r="SKA7178" s="111"/>
      <c r="SKB7178" s="111"/>
      <c r="SKC7178" s="111"/>
      <c r="SKD7178" s="111"/>
      <c r="SKE7178" s="111"/>
      <c r="SKF7178" s="111"/>
      <c r="SKG7178" s="111"/>
      <c r="SKH7178" s="111"/>
      <c r="SKI7178" s="111"/>
      <c r="SKJ7178" s="111"/>
      <c r="SKK7178" s="111"/>
      <c r="SKL7178" s="111"/>
      <c r="SKM7178" s="111"/>
      <c r="SKN7178" s="111"/>
      <c r="SKO7178" s="111"/>
      <c r="SKP7178" s="111"/>
      <c r="SKQ7178" s="111"/>
      <c r="SKR7178" s="111"/>
      <c r="SKS7178" s="111"/>
      <c r="SKT7178" s="111"/>
      <c r="SKU7178" s="111"/>
      <c r="SKV7178" s="111"/>
      <c r="SKW7178" s="111"/>
      <c r="SKX7178" s="111"/>
      <c r="SKY7178" s="111"/>
      <c r="SKZ7178" s="111"/>
      <c r="SLA7178" s="111"/>
      <c r="SLB7178" s="111"/>
      <c r="SLC7178" s="111"/>
      <c r="SLD7178" s="111"/>
      <c r="SLE7178" s="111"/>
      <c r="SLF7178" s="111"/>
      <c r="SLG7178" s="111"/>
      <c r="SLH7178" s="111"/>
      <c r="SLI7178" s="111"/>
      <c r="SLJ7178" s="111"/>
      <c r="SLK7178" s="111"/>
      <c r="SLL7178" s="111"/>
      <c r="SLM7178" s="111"/>
      <c r="SLN7178" s="111"/>
      <c r="SLO7178" s="111"/>
      <c r="SLP7178" s="111"/>
      <c r="SLQ7178" s="111"/>
      <c r="SLR7178" s="111"/>
      <c r="SLS7178" s="111"/>
      <c r="SLT7178" s="111"/>
      <c r="SLU7178" s="111"/>
      <c r="SLV7178" s="111"/>
      <c r="SLW7178" s="111"/>
      <c r="SLX7178" s="111"/>
      <c r="SLY7178" s="111"/>
      <c r="SLZ7178" s="111"/>
      <c r="SMA7178" s="111"/>
      <c r="SMB7178" s="111"/>
      <c r="SMC7178" s="111"/>
      <c r="SMD7178" s="111"/>
      <c r="SME7178" s="111"/>
      <c r="SMF7178" s="111"/>
      <c r="SMG7178" s="111"/>
      <c r="SMH7178" s="111"/>
      <c r="SMI7178" s="111"/>
      <c r="SMJ7178" s="111"/>
      <c r="SMK7178" s="111"/>
      <c r="SML7178" s="111"/>
      <c r="SMM7178" s="111"/>
      <c r="SMN7178" s="111"/>
      <c r="SMO7178" s="111"/>
      <c r="SMP7178" s="111"/>
      <c r="SMQ7178" s="111"/>
      <c r="SMR7178" s="111"/>
      <c r="SMS7178" s="111"/>
      <c r="SMT7178" s="111"/>
      <c r="SMU7178" s="111"/>
      <c r="SMV7178" s="111"/>
      <c r="SMW7178" s="111"/>
      <c r="SMX7178" s="111"/>
      <c r="SMY7178" s="111"/>
      <c r="SMZ7178" s="111"/>
      <c r="SNA7178" s="111"/>
      <c r="SNB7178" s="111"/>
      <c r="SNC7178" s="111"/>
      <c r="SND7178" s="111"/>
      <c r="SNE7178" s="111"/>
      <c r="SNF7178" s="111"/>
      <c r="SNG7178" s="111"/>
      <c r="SNH7178" s="111"/>
      <c r="SNI7178" s="111"/>
      <c r="SNJ7178" s="111"/>
      <c r="SNK7178" s="111"/>
      <c r="SNL7178" s="111"/>
      <c r="SNM7178" s="111"/>
      <c r="SNN7178" s="111"/>
      <c r="SNO7178" s="111"/>
      <c r="SNP7178" s="111"/>
      <c r="SNQ7178" s="111"/>
      <c r="SNR7178" s="111"/>
      <c r="SNS7178" s="111"/>
      <c r="SNT7178" s="111"/>
      <c r="SNU7178" s="111"/>
      <c r="SNV7178" s="111"/>
      <c r="SNW7178" s="111"/>
      <c r="SNX7178" s="111"/>
      <c r="SNY7178" s="111"/>
      <c r="SNZ7178" s="111"/>
      <c r="SOA7178" s="111"/>
      <c r="SOB7178" s="111"/>
      <c r="SOC7178" s="111"/>
      <c r="SOD7178" s="111"/>
      <c r="SOE7178" s="111"/>
      <c r="SOF7178" s="111"/>
      <c r="SOG7178" s="111"/>
      <c r="SOH7178" s="111"/>
      <c r="SOI7178" s="111"/>
      <c r="SOJ7178" s="111"/>
      <c r="SOK7178" s="111"/>
      <c r="SOL7178" s="111"/>
      <c r="SOM7178" s="111"/>
      <c r="SON7178" s="111"/>
      <c r="SOO7178" s="111"/>
      <c r="SOP7178" s="111"/>
      <c r="SOQ7178" s="111"/>
      <c r="SOR7178" s="111"/>
      <c r="SOS7178" s="111"/>
      <c r="SOT7178" s="111"/>
      <c r="SOU7178" s="111"/>
      <c r="SOV7178" s="111"/>
      <c r="SOW7178" s="111"/>
      <c r="SOX7178" s="111"/>
      <c r="SOY7178" s="111"/>
      <c r="SOZ7178" s="111"/>
      <c r="SPA7178" s="111"/>
      <c r="SPB7178" s="111"/>
      <c r="SPC7178" s="111"/>
      <c r="SPD7178" s="111"/>
      <c r="SPE7178" s="111"/>
      <c r="SPF7178" s="111"/>
      <c r="SPG7178" s="111"/>
      <c r="SPH7178" s="111"/>
      <c r="SPI7178" s="111"/>
      <c r="SPJ7178" s="111"/>
      <c r="SPK7178" s="111"/>
      <c r="SPL7178" s="111"/>
      <c r="SPM7178" s="111"/>
      <c r="SPN7178" s="111"/>
      <c r="SPO7178" s="111"/>
      <c r="SPP7178" s="111"/>
      <c r="SPQ7178" s="111"/>
      <c r="SPR7178" s="111"/>
      <c r="SPS7178" s="111"/>
      <c r="SPT7178" s="111"/>
      <c r="SPU7178" s="111"/>
      <c r="SPV7178" s="111"/>
      <c r="SPW7178" s="111"/>
      <c r="SPX7178" s="111"/>
      <c r="SPY7178" s="111"/>
      <c r="SPZ7178" s="111"/>
      <c r="SQA7178" s="111"/>
      <c r="SQB7178" s="111"/>
      <c r="SQC7178" s="111"/>
      <c r="SQD7178" s="111"/>
      <c r="SQE7178" s="111"/>
      <c r="SQF7178" s="111"/>
      <c r="SQG7178" s="111"/>
      <c r="SQH7178" s="111"/>
      <c r="SQI7178" s="111"/>
      <c r="SQJ7178" s="111"/>
      <c r="SQK7178" s="111"/>
      <c r="SQL7178" s="111"/>
      <c r="SQM7178" s="111"/>
      <c r="SQN7178" s="111"/>
      <c r="SQO7178" s="111"/>
      <c r="SQP7178" s="111"/>
      <c r="SQQ7178" s="111"/>
      <c r="SQR7178" s="111"/>
      <c r="SQS7178" s="111"/>
      <c r="SQT7178" s="111"/>
      <c r="SQU7178" s="111"/>
      <c r="SQV7178" s="111"/>
      <c r="SQW7178" s="111"/>
      <c r="SQX7178" s="111"/>
      <c r="SQY7178" s="111"/>
      <c r="SQZ7178" s="111"/>
      <c r="SRA7178" s="111"/>
      <c r="SRB7178" s="111"/>
      <c r="SRC7178" s="111"/>
      <c r="SRD7178" s="111"/>
      <c r="SRE7178" s="111"/>
      <c r="SRF7178" s="111"/>
      <c r="SRG7178" s="111"/>
      <c r="SRH7178" s="111"/>
      <c r="SRI7178" s="111"/>
      <c r="SRJ7178" s="111"/>
      <c r="SRK7178" s="111"/>
      <c r="SRL7178" s="111"/>
      <c r="SRM7178" s="111"/>
      <c r="SRN7178" s="111"/>
      <c r="SRO7178" s="111"/>
      <c r="SRP7178" s="111"/>
      <c r="SRQ7178" s="111"/>
      <c r="SRR7178" s="111"/>
      <c r="SRS7178" s="111"/>
      <c r="SRT7178" s="111"/>
      <c r="SRU7178" s="111"/>
      <c r="SRV7178" s="111"/>
      <c r="SRW7178" s="111"/>
      <c r="SRX7178" s="111"/>
      <c r="SRY7178" s="111"/>
      <c r="SRZ7178" s="111"/>
      <c r="SSA7178" s="111"/>
      <c r="SSB7178" s="111"/>
      <c r="SSC7178" s="111"/>
      <c r="SSD7178" s="111"/>
      <c r="SSE7178" s="111"/>
      <c r="SSF7178" s="111"/>
      <c r="SSG7178" s="111"/>
      <c r="SSH7178" s="111"/>
      <c r="SSI7178" s="111"/>
      <c r="SSJ7178" s="111"/>
      <c r="SSK7178" s="111"/>
      <c r="SSL7178" s="111"/>
      <c r="SSM7178" s="111"/>
      <c r="SSN7178" s="111"/>
      <c r="SSO7178" s="111"/>
      <c r="SSP7178" s="111"/>
      <c r="SSQ7178" s="111"/>
      <c r="SSR7178" s="111"/>
      <c r="SSS7178" s="111"/>
      <c r="SST7178" s="111"/>
      <c r="SSU7178" s="111"/>
      <c r="SSV7178" s="111"/>
      <c r="SSW7178" s="111"/>
      <c r="SSX7178" s="111"/>
      <c r="SSY7178" s="111"/>
      <c r="SSZ7178" s="111"/>
      <c r="STA7178" s="111"/>
      <c r="STB7178" s="111"/>
      <c r="STC7178" s="111"/>
      <c r="STD7178" s="111"/>
      <c r="STE7178" s="111"/>
      <c r="STF7178" s="111"/>
      <c r="STG7178" s="111"/>
      <c r="STH7178" s="111"/>
      <c r="STI7178" s="111"/>
      <c r="STJ7178" s="111"/>
      <c r="STK7178" s="111"/>
      <c r="STL7178" s="111"/>
      <c r="STM7178" s="111"/>
      <c r="STN7178" s="111"/>
      <c r="STO7178" s="111"/>
      <c r="STP7178" s="111"/>
      <c r="STQ7178" s="111"/>
      <c r="STR7178" s="111"/>
      <c r="STS7178" s="111"/>
      <c r="STT7178" s="111"/>
      <c r="STU7178" s="111"/>
      <c r="STV7178" s="111"/>
      <c r="STW7178" s="111"/>
      <c r="STX7178" s="111"/>
      <c r="STY7178" s="111"/>
      <c r="STZ7178" s="111"/>
      <c r="SUA7178" s="111"/>
      <c r="SUB7178" s="111"/>
      <c r="SUC7178" s="111"/>
      <c r="SUD7178" s="111"/>
      <c r="SUE7178" s="111"/>
      <c r="SUF7178" s="111"/>
      <c r="SUG7178" s="111"/>
      <c r="SUH7178" s="111"/>
      <c r="SUI7178" s="111"/>
      <c r="SUJ7178" s="111"/>
      <c r="SUK7178" s="111"/>
      <c r="SUL7178" s="111"/>
      <c r="SUM7178" s="111"/>
      <c r="SUN7178" s="111"/>
      <c r="SUO7178" s="111"/>
      <c r="SUP7178" s="111"/>
      <c r="SUQ7178" s="111"/>
      <c r="SUR7178" s="111"/>
      <c r="SUS7178" s="111"/>
      <c r="SUT7178" s="111"/>
      <c r="SUU7178" s="111"/>
      <c r="SUV7178" s="111"/>
      <c r="SUW7178" s="111"/>
      <c r="SUX7178" s="111"/>
      <c r="SUY7178" s="111"/>
      <c r="SUZ7178" s="111"/>
      <c r="SVA7178" s="111"/>
      <c r="SVB7178" s="111"/>
      <c r="SVC7178" s="111"/>
      <c r="SVD7178" s="111"/>
      <c r="SVE7178" s="111"/>
      <c r="SVF7178" s="111"/>
      <c r="SVG7178" s="111"/>
      <c r="SVH7178" s="111"/>
      <c r="SVI7178" s="111"/>
      <c r="SVJ7178" s="111"/>
      <c r="SVK7178" s="111"/>
      <c r="SVL7178" s="111"/>
      <c r="SVM7178" s="111"/>
      <c r="SVN7178" s="111"/>
      <c r="SVO7178" s="111"/>
      <c r="SVP7178" s="111"/>
      <c r="SVQ7178" s="111"/>
      <c r="SVR7178" s="111"/>
      <c r="SVS7178" s="111"/>
      <c r="SVT7178" s="111"/>
      <c r="SVU7178" s="111"/>
      <c r="SVV7178" s="111"/>
      <c r="SVW7178" s="111"/>
      <c r="SVX7178" s="111"/>
      <c r="SVY7178" s="111"/>
      <c r="SVZ7178" s="111"/>
      <c r="SWA7178" s="111"/>
      <c r="SWB7178" s="111"/>
      <c r="SWC7178" s="111"/>
      <c r="SWD7178" s="111"/>
      <c r="SWE7178" s="111"/>
      <c r="SWF7178" s="111"/>
      <c r="SWG7178" s="111"/>
      <c r="SWH7178" s="111"/>
      <c r="SWI7178" s="111"/>
      <c r="SWJ7178" s="111"/>
      <c r="SWK7178" s="111"/>
      <c r="SWL7178" s="111"/>
      <c r="SWM7178" s="111"/>
      <c r="SWN7178" s="111"/>
      <c r="SWO7178" s="111"/>
      <c r="SWP7178" s="111"/>
      <c r="SWQ7178" s="111"/>
      <c r="SWR7178" s="111"/>
      <c r="SWS7178" s="111"/>
      <c r="SWT7178" s="111"/>
      <c r="SWU7178" s="111"/>
      <c r="SWV7178" s="111"/>
      <c r="SWW7178" s="111"/>
      <c r="SWX7178" s="111"/>
      <c r="SWY7178" s="111"/>
      <c r="SWZ7178" s="111"/>
      <c r="SXA7178" s="111"/>
      <c r="SXB7178" s="111"/>
      <c r="SXC7178" s="111"/>
      <c r="SXD7178" s="111"/>
      <c r="SXE7178" s="111"/>
      <c r="SXF7178" s="111"/>
      <c r="SXG7178" s="111"/>
      <c r="SXH7178" s="111"/>
      <c r="SXI7178" s="111"/>
      <c r="SXJ7178" s="111"/>
      <c r="SXK7178" s="111"/>
      <c r="SXL7178" s="111"/>
      <c r="SXM7178" s="111"/>
      <c r="SXN7178" s="111"/>
      <c r="SXO7178" s="111"/>
      <c r="SXP7178" s="111"/>
      <c r="SXQ7178" s="111"/>
      <c r="SXR7178" s="111"/>
      <c r="SXS7178" s="111"/>
      <c r="SXT7178" s="111"/>
      <c r="SXU7178" s="111"/>
      <c r="SXV7178" s="111"/>
      <c r="SXW7178" s="111"/>
      <c r="SXX7178" s="111"/>
      <c r="SXY7178" s="111"/>
      <c r="SXZ7178" s="111"/>
      <c r="SYA7178" s="111"/>
      <c r="SYB7178" s="111"/>
      <c r="SYC7178" s="111"/>
      <c r="SYD7178" s="111"/>
      <c r="SYE7178" s="111"/>
      <c r="SYF7178" s="111"/>
      <c r="SYG7178" s="111"/>
      <c r="SYH7178" s="111"/>
      <c r="SYI7178" s="111"/>
      <c r="SYJ7178" s="111"/>
      <c r="SYK7178" s="111"/>
      <c r="SYL7178" s="111"/>
      <c r="SYM7178" s="111"/>
      <c r="SYN7178" s="111"/>
      <c r="SYO7178" s="111"/>
      <c r="SYP7178" s="111"/>
      <c r="SYQ7178" s="111"/>
      <c r="SYR7178" s="111"/>
      <c r="SYS7178" s="111"/>
      <c r="SYT7178" s="111"/>
      <c r="SYU7178" s="111"/>
      <c r="SYV7178" s="111"/>
      <c r="SYW7178" s="111"/>
      <c r="SYX7178" s="111"/>
      <c r="SYY7178" s="111"/>
      <c r="SYZ7178" s="111"/>
      <c r="SZA7178" s="111"/>
      <c r="SZB7178" s="111"/>
      <c r="SZC7178" s="111"/>
      <c r="SZD7178" s="111"/>
      <c r="SZE7178" s="111"/>
      <c r="SZF7178" s="111"/>
      <c r="SZG7178" s="111"/>
      <c r="SZH7178" s="111"/>
      <c r="SZI7178" s="111"/>
      <c r="SZJ7178" s="111"/>
      <c r="SZK7178" s="111"/>
      <c r="SZL7178" s="111"/>
      <c r="SZM7178" s="111"/>
      <c r="SZN7178" s="111"/>
      <c r="SZO7178" s="111"/>
      <c r="SZP7178" s="111"/>
      <c r="SZQ7178" s="111"/>
      <c r="SZR7178" s="111"/>
      <c r="SZS7178" s="111"/>
      <c r="SZT7178" s="111"/>
      <c r="SZU7178" s="111"/>
      <c r="SZV7178" s="111"/>
      <c r="SZW7178" s="111"/>
      <c r="SZX7178" s="111"/>
      <c r="SZY7178" s="111"/>
      <c r="SZZ7178" s="111"/>
      <c r="TAA7178" s="111"/>
      <c r="TAB7178" s="111"/>
      <c r="TAC7178" s="111"/>
      <c r="TAD7178" s="111"/>
      <c r="TAE7178" s="111"/>
      <c r="TAF7178" s="111"/>
      <c r="TAG7178" s="111"/>
      <c r="TAH7178" s="111"/>
      <c r="TAI7178" s="111"/>
      <c r="TAJ7178" s="111"/>
      <c r="TAK7178" s="111"/>
      <c r="TAL7178" s="111"/>
      <c r="TAM7178" s="111"/>
      <c r="TAN7178" s="111"/>
      <c r="TAO7178" s="111"/>
      <c r="TAP7178" s="111"/>
      <c r="TAQ7178" s="111"/>
      <c r="TAR7178" s="111"/>
      <c r="TAS7178" s="111"/>
      <c r="TAT7178" s="111"/>
      <c r="TAU7178" s="111"/>
      <c r="TAV7178" s="111"/>
      <c r="TAW7178" s="111"/>
      <c r="TAX7178" s="111"/>
      <c r="TAY7178" s="111"/>
      <c r="TAZ7178" s="111"/>
      <c r="TBA7178" s="111"/>
      <c r="TBB7178" s="111"/>
      <c r="TBC7178" s="111"/>
      <c r="TBD7178" s="111"/>
      <c r="TBE7178" s="111"/>
      <c r="TBF7178" s="111"/>
      <c r="TBG7178" s="111"/>
      <c r="TBH7178" s="111"/>
      <c r="TBI7178" s="111"/>
      <c r="TBJ7178" s="111"/>
      <c r="TBK7178" s="111"/>
      <c r="TBL7178" s="111"/>
      <c r="TBM7178" s="111"/>
      <c r="TBN7178" s="111"/>
      <c r="TBO7178" s="111"/>
      <c r="TBP7178" s="111"/>
      <c r="TBQ7178" s="111"/>
      <c r="TBR7178" s="111"/>
      <c r="TBS7178" s="111"/>
      <c r="TBT7178" s="111"/>
      <c r="TBU7178" s="111"/>
      <c r="TBV7178" s="111"/>
      <c r="TBW7178" s="111"/>
      <c r="TBX7178" s="111"/>
      <c r="TBY7178" s="111"/>
      <c r="TBZ7178" s="111"/>
      <c r="TCA7178" s="111"/>
      <c r="TCB7178" s="111"/>
      <c r="TCC7178" s="111"/>
      <c r="TCD7178" s="111"/>
      <c r="TCE7178" s="111"/>
      <c r="TCF7178" s="111"/>
      <c r="TCG7178" s="111"/>
      <c r="TCH7178" s="111"/>
      <c r="TCI7178" s="111"/>
      <c r="TCJ7178" s="111"/>
      <c r="TCK7178" s="111"/>
      <c r="TCL7178" s="111"/>
      <c r="TCM7178" s="111"/>
      <c r="TCN7178" s="111"/>
      <c r="TCO7178" s="111"/>
      <c r="TCP7178" s="111"/>
      <c r="TCQ7178" s="111"/>
      <c r="TCR7178" s="111"/>
      <c r="TCS7178" s="111"/>
      <c r="TCT7178" s="111"/>
      <c r="TCU7178" s="111"/>
      <c r="TCV7178" s="111"/>
      <c r="TCW7178" s="111"/>
      <c r="TCX7178" s="111"/>
      <c r="TCY7178" s="111"/>
      <c r="TCZ7178" s="111"/>
      <c r="TDA7178" s="111"/>
      <c r="TDB7178" s="111"/>
      <c r="TDC7178" s="111"/>
      <c r="TDD7178" s="111"/>
      <c r="TDE7178" s="111"/>
      <c r="TDF7178" s="111"/>
      <c r="TDG7178" s="111"/>
      <c r="TDH7178" s="111"/>
      <c r="TDI7178" s="111"/>
      <c r="TDJ7178" s="111"/>
      <c r="TDK7178" s="111"/>
      <c r="TDL7178" s="111"/>
      <c r="TDM7178" s="111"/>
      <c r="TDN7178" s="111"/>
      <c r="TDO7178" s="111"/>
      <c r="TDP7178" s="111"/>
      <c r="TDQ7178" s="111"/>
      <c r="TDR7178" s="111"/>
      <c r="TDS7178" s="111"/>
      <c r="TDT7178" s="111"/>
      <c r="TDU7178" s="111"/>
      <c r="TDV7178" s="111"/>
      <c r="TDW7178" s="111"/>
      <c r="TDX7178" s="111"/>
      <c r="TDY7178" s="111"/>
      <c r="TDZ7178" s="111"/>
      <c r="TEA7178" s="111"/>
      <c r="TEB7178" s="111"/>
      <c r="TEC7178" s="111"/>
      <c r="TED7178" s="111"/>
      <c r="TEE7178" s="111"/>
      <c r="TEF7178" s="111"/>
      <c r="TEG7178" s="111"/>
      <c r="TEH7178" s="111"/>
      <c r="TEI7178" s="111"/>
      <c r="TEJ7178" s="111"/>
      <c r="TEK7178" s="111"/>
      <c r="TEL7178" s="111"/>
      <c r="TEM7178" s="111"/>
      <c r="TEN7178" s="111"/>
      <c r="TEO7178" s="111"/>
      <c r="TEP7178" s="111"/>
      <c r="TEQ7178" s="111"/>
      <c r="TER7178" s="111"/>
      <c r="TES7178" s="111"/>
      <c r="TET7178" s="111"/>
      <c r="TEU7178" s="111"/>
      <c r="TEV7178" s="111"/>
      <c r="TEW7178" s="111"/>
      <c r="TEX7178" s="111"/>
      <c r="TEY7178" s="111"/>
      <c r="TEZ7178" s="111"/>
      <c r="TFA7178" s="111"/>
      <c r="TFB7178" s="111"/>
      <c r="TFC7178" s="111"/>
      <c r="TFD7178" s="111"/>
      <c r="TFE7178" s="111"/>
      <c r="TFF7178" s="111"/>
      <c r="TFG7178" s="111"/>
      <c r="TFH7178" s="111"/>
      <c r="TFI7178" s="111"/>
      <c r="TFJ7178" s="111"/>
      <c r="TFK7178" s="111"/>
      <c r="TFL7178" s="111"/>
      <c r="TFM7178" s="111"/>
      <c r="TFN7178" s="111"/>
      <c r="TFO7178" s="111"/>
      <c r="TFP7178" s="111"/>
      <c r="TFQ7178" s="111"/>
      <c r="TFR7178" s="111"/>
      <c r="TFS7178" s="111"/>
      <c r="TFT7178" s="111"/>
      <c r="TFU7178" s="111"/>
      <c r="TFV7178" s="111"/>
      <c r="TFW7178" s="111"/>
      <c r="TFX7178" s="111"/>
      <c r="TFY7178" s="111"/>
      <c r="TFZ7178" s="111"/>
      <c r="TGA7178" s="111"/>
      <c r="TGB7178" s="111"/>
      <c r="TGC7178" s="111"/>
      <c r="TGD7178" s="111"/>
      <c r="TGE7178" s="111"/>
      <c r="TGF7178" s="111"/>
      <c r="TGG7178" s="111"/>
      <c r="TGH7178" s="111"/>
      <c r="TGI7178" s="111"/>
      <c r="TGJ7178" s="111"/>
      <c r="TGK7178" s="111"/>
      <c r="TGL7178" s="111"/>
      <c r="TGM7178" s="111"/>
      <c r="TGN7178" s="111"/>
      <c r="TGO7178" s="111"/>
      <c r="TGP7178" s="111"/>
      <c r="TGQ7178" s="111"/>
      <c r="TGR7178" s="111"/>
      <c r="TGS7178" s="111"/>
      <c r="TGT7178" s="111"/>
      <c r="TGU7178" s="111"/>
      <c r="TGV7178" s="111"/>
      <c r="TGW7178" s="111"/>
      <c r="TGX7178" s="111"/>
      <c r="TGY7178" s="111"/>
      <c r="TGZ7178" s="111"/>
      <c r="THA7178" s="111"/>
      <c r="THB7178" s="111"/>
      <c r="THC7178" s="111"/>
      <c r="THD7178" s="111"/>
      <c r="THE7178" s="111"/>
      <c r="THF7178" s="111"/>
      <c r="THG7178" s="111"/>
      <c r="THH7178" s="111"/>
      <c r="THI7178" s="111"/>
      <c r="THJ7178" s="111"/>
      <c r="THK7178" s="111"/>
      <c r="THL7178" s="111"/>
      <c r="THM7178" s="111"/>
      <c r="THN7178" s="111"/>
      <c r="THO7178" s="111"/>
      <c r="THP7178" s="111"/>
      <c r="THQ7178" s="111"/>
      <c r="THR7178" s="111"/>
      <c r="THS7178" s="111"/>
      <c r="THT7178" s="111"/>
      <c r="THU7178" s="111"/>
      <c r="THV7178" s="111"/>
      <c r="THW7178" s="111"/>
      <c r="THX7178" s="111"/>
      <c r="THY7178" s="111"/>
      <c r="THZ7178" s="111"/>
      <c r="TIA7178" s="111"/>
      <c r="TIB7178" s="111"/>
      <c r="TIC7178" s="111"/>
      <c r="TID7178" s="111"/>
      <c r="TIE7178" s="111"/>
      <c r="TIF7178" s="111"/>
      <c r="TIG7178" s="111"/>
      <c r="TIH7178" s="111"/>
      <c r="TII7178" s="111"/>
      <c r="TIJ7178" s="111"/>
      <c r="TIK7178" s="111"/>
      <c r="TIL7178" s="111"/>
      <c r="TIM7178" s="111"/>
      <c r="TIN7178" s="111"/>
      <c r="TIO7178" s="111"/>
      <c r="TIP7178" s="111"/>
      <c r="TIQ7178" s="111"/>
      <c r="TIR7178" s="111"/>
      <c r="TIS7178" s="111"/>
      <c r="TIT7178" s="111"/>
      <c r="TIU7178" s="111"/>
      <c r="TIV7178" s="111"/>
      <c r="TIW7178" s="111"/>
      <c r="TIX7178" s="111"/>
      <c r="TIY7178" s="111"/>
      <c r="TIZ7178" s="111"/>
      <c r="TJA7178" s="111"/>
      <c r="TJB7178" s="111"/>
      <c r="TJC7178" s="111"/>
      <c r="TJD7178" s="111"/>
      <c r="TJE7178" s="111"/>
      <c r="TJF7178" s="111"/>
      <c r="TJG7178" s="111"/>
      <c r="TJH7178" s="111"/>
      <c r="TJI7178" s="111"/>
      <c r="TJJ7178" s="111"/>
      <c r="TJK7178" s="111"/>
      <c r="TJL7178" s="111"/>
      <c r="TJM7178" s="111"/>
      <c r="TJN7178" s="111"/>
      <c r="TJO7178" s="111"/>
      <c r="TJP7178" s="111"/>
      <c r="TJQ7178" s="111"/>
      <c r="TJR7178" s="111"/>
      <c r="TJS7178" s="111"/>
      <c r="TJT7178" s="111"/>
      <c r="TJU7178" s="111"/>
      <c r="TJV7178" s="111"/>
      <c r="TJW7178" s="111"/>
      <c r="TJX7178" s="111"/>
      <c r="TJY7178" s="111"/>
      <c r="TJZ7178" s="111"/>
      <c r="TKA7178" s="111"/>
      <c r="TKB7178" s="111"/>
      <c r="TKC7178" s="111"/>
      <c r="TKD7178" s="111"/>
      <c r="TKE7178" s="111"/>
      <c r="TKF7178" s="111"/>
      <c r="TKG7178" s="111"/>
      <c r="TKH7178" s="111"/>
      <c r="TKI7178" s="111"/>
      <c r="TKJ7178" s="111"/>
      <c r="TKK7178" s="111"/>
      <c r="TKL7178" s="111"/>
      <c r="TKM7178" s="111"/>
      <c r="TKN7178" s="111"/>
      <c r="TKO7178" s="111"/>
      <c r="TKP7178" s="111"/>
      <c r="TKQ7178" s="111"/>
      <c r="TKR7178" s="111"/>
      <c r="TKS7178" s="111"/>
      <c r="TKT7178" s="111"/>
      <c r="TKU7178" s="111"/>
      <c r="TKV7178" s="111"/>
      <c r="TKW7178" s="111"/>
      <c r="TKX7178" s="111"/>
      <c r="TKY7178" s="111"/>
      <c r="TKZ7178" s="111"/>
      <c r="TLA7178" s="111"/>
      <c r="TLB7178" s="111"/>
      <c r="TLC7178" s="111"/>
      <c r="TLD7178" s="111"/>
      <c r="TLE7178" s="111"/>
      <c r="TLF7178" s="111"/>
      <c r="TLG7178" s="111"/>
      <c r="TLH7178" s="111"/>
      <c r="TLI7178" s="111"/>
      <c r="TLJ7178" s="111"/>
      <c r="TLK7178" s="111"/>
      <c r="TLL7178" s="111"/>
      <c r="TLM7178" s="111"/>
      <c r="TLN7178" s="111"/>
      <c r="TLO7178" s="111"/>
      <c r="TLP7178" s="111"/>
      <c r="TLQ7178" s="111"/>
      <c r="TLR7178" s="111"/>
      <c r="TLS7178" s="111"/>
      <c r="TLT7178" s="111"/>
      <c r="TLU7178" s="111"/>
      <c r="TLV7178" s="111"/>
      <c r="TLW7178" s="111"/>
      <c r="TLX7178" s="111"/>
      <c r="TLY7178" s="111"/>
      <c r="TLZ7178" s="111"/>
      <c r="TMA7178" s="111"/>
      <c r="TMB7178" s="111"/>
      <c r="TMC7178" s="111"/>
      <c r="TMD7178" s="111"/>
      <c r="TME7178" s="111"/>
      <c r="TMF7178" s="111"/>
      <c r="TMG7178" s="111"/>
      <c r="TMH7178" s="111"/>
      <c r="TMI7178" s="111"/>
      <c r="TMJ7178" s="111"/>
      <c r="TMK7178" s="111"/>
      <c r="TML7178" s="111"/>
      <c r="TMM7178" s="111"/>
      <c r="TMN7178" s="111"/>
      <c r="TMO7178" s="111"/>
      <c r="TMP7178" s="111"/>
      <c r="TMQ7178" s="111"/>
      <c r="TMR7178" s="111"/>
      <c r="TMS7178" s="111"/>
      <c r="TMT7178" s="111"/>
      <c r="TMU7178" s="111"/>
      <c r="TMV7178" s="111"/>
      <c r="TMW7178" s="111"/>
      <c r="TMX7178" s="111"/>
      <c r="TMY7178" s="111"/>
      <c r="TMZ7178" s="111"/>
      <c r="TNA7178" s="111"/>
      <c r="TNB7178" s="111"/>
      <c r="TNC7178" s="111"/>
      <c r="TND7178" s="111"/>
      <c r="TNE7178" s="111"/>
      <c r="TNF7178" s="111"/>
      <c r="TNG7178" s="111"/>
      <c r="TNH7178" s="111"/>
      <c r="TNI7178" s="111"/>
      <c r="TNJ7178" s="111"/>
      <c r="TNK7178" s="111"/>
      <c r="TNL7178" s="111"/>
      <c r="TNM7178" s="111"/>
      <c r="TNN7178" s="111"/>
      <c r="TNO7178" s="111"/>
      <c r="TNP7178" s="111"/>
      <c r="TNQ7178" s="111"/>
      <c r="TNR7178" s="111"/>
      <c r="TNS7178" s="111"/>
      <c r="TNT7178" s="111"/>
      <c r="TNU7178" s="111"/>
      <c r="TNV7178" s="111"/>
      <c r="TNW7178" s="111"/>
      <c r="TNX7178" s="111"/>
      <c r="TNY7178" s="111"/>
      <c r="TNZ7178" s="111"/>
      <c r="TOA7178" s="111"/>
      <c r="TOB7178" s="111"/>
      <c r="TOC7178" s="111"/>
      <c r="TOD7178" s="111"/>
      <c r="TOE7178" s="111"/>
      <c r="TOF7178" s="111"/>
      <c r="TOG7178" s="111"/>
      <c r="TOH7178" s="111"/>
      <c r="TOI7178" s="111"/>
      <c r="TOJ7178" s="111"/>
      <c r="TOK7178" s="111"/>
      <c r="TOL7178" s="111"/>
      <c r="TOM7178" s="111"/>
      <c r="TON7178" s="111"/>
      <c r="TOO7178" s="111"/>
      <c r="TOP7178" s="111"/>
      <c r="TOQ7178" s="111"/>
      <c r="TOR7178" s="111"/>
      <c r="TOS7178" s="111"/>
      <c r="TOT7178" s="111"/>
      <c r="TOU7178" s="111"/>
      <c r="TOV7178" s="111"/>
      <c r="TOW7178" s="111"/>
      <c r="TOX7178" s="111"/>
      <c r="TOY7178" s="111"/>
      <c r="TOZ7178" s="111"/>
      <c r="TPA7178" s="111"/>
      <c r="TPB7178" s="111"/>
      <c r="TPC7178" s="111"/>
      <c r="TPD7178" s="111"/>
      <c r="TPE7178" s="111"/>
      <c r="TPF7178" s="111"/>
      <c r="TPG7178" s="111"/>
      <c r="TPH7178" s="111"/>
      <c r="TPI7178" s="111"/>
      <c r="TPJ7178" s="111"/>
      <c r="TPK7178" s="111"/>
      <c r="TPL7178" s="111"/>
      <c r="TPM7178" s="111"/>
      <c r="TPN7178" s="111"/>
      <c r="TPO7178" s="111"/>
      <c r="TPP7178" s="111"/>
      <c r="TPQ7178" s="111"/>
      <c r="TPR7178" s="111"/>
      <c r="TPS7178" s="111"/>
      <c r="TPT7178" s="111"/>
      <c r="TPU7178" s="111"/>
      <c r="TPV7178" s="111"/>
      <c r="TPW7178" s="111"/>
      <c r="TPX7178" s="111"/>
      <c r="TPY7178" s="111"/>
      <c r="TPZ7178" s="111"/>
      <c r="TQA7178" s="111"/>
      <c r="TQB7178" s="111"/>
      <c r="TQC7178" s="111"/>
      <c r="TQD7178" s="111"/>
      <c r="TQE7178" s="111"/>
      <c r="TQF7178" s="111"/>
      <c r="TQG7178" s="111"/>
      <c r="TQH7178" s="111"/>
      <c r="TQI7178" s="111"/>
      <c r="TQJ7178" s="111"/>
      <c r="TQK7178" s="111"/>
      <c r="TQL7178" s="111"/>
      <c r="TQM7178" s="111"/>
      <c r="TQN7178" s="111"/>
      <c r="TQO7178" s="111"/>
      <c r="TQP7178" s="111"/>
      <c r="TQQ7178" s="111"/>
      <c r="TQR7178" s="111"/>
      <c r="TQS7178" s="111"/>
      <c r="TQT7178" s="111"/>
      <c r="TQU7178" s="111"/>
      <c r="TQV7178" s="111"/>
      <c r="TQW7178" s="111"/>
      <c r="TQX7178" s="111"/>
      <c r="TQY7178" s="111"/>
      <c r="TQZ7178" s="111"/>
      <c r="TRA7178" s="111"/>
      <c r="TRB7178" s="111"/>
      <c r="TRC7178" s="111"/>
      <c r="TRD7178" s="111"/>
      <c r="TRE7178" s="111"/>
      <c r="TRF7178" s="111"/>
      <c r="TRG7178" s="111"/>
      <c r="TRH7178" s="111"/>
      <c r="TRI7178" s="111"/>
      <c r="TRJ7178" s="111"/>
      <c r="TRK7178" s="111"/>
      <c r="TRL7178" s="111"/>
      <c r="TRM7178" s="111"/>
      <c r="TRN7178" s="111"/>
      <c r="TRO7178" s="111"/>
      <c r="TRP7178" s="111"/>
      <c r="TRQ7178" s="111"/>
      <c r="TRR7178" s="111"/>
      <c r="TRS7178" s="111"/>
      <c r="TRT7178" s="111"/>
      <c r="TRU7178" s="111"/>
      <c r="TRV7178" s="111"/>
      <c r="TRW7178" s="111"/>
      <c r="TRX7178" s="111"/>
      <c r="TRY7178" s="111"/>
      <c r="TRZ7178" s="111"/>
      <c r="TSA7178" s="111"/>
      <c r="TSB7178" s="111"/>
      <c r="TSC7178" s="111"/>
      <c r="TSD7178" s="111"/>
      <c r="TSE7178" s="111"/>
      <c r="TSF7178" s="111"/>
      <c r="TSG7178" s="111"/>
      <c r="TSH7178" s="111"/>
      <c r="TSI7178" s="111"/>
      <c r="TSJ7178" s="111"/>
      <c r="TSK7178" s="111"/>
      <c r="TSL7178" s="111"/>
      <c r="TSM7178" s="111"/>
      <c r="TSN7178" s="111"/>
      <c r="TSO7178" s="111"/>
      <c r="TSP7178" s="111"/>
      <c r="TSQ7178" s="111"/>
      <c r="TSR7178" s="111"/>
      <c r="TSS7178" s="111"/>
      <c r="TST7178" s="111"/>
      <c r="TSU7178" s="111"/>
      <c r="TSV7178" s="111"/>
      <c r="TSW7178" s="111"/>
      <c r="TSX7178" s="111"/>
      <c r="TSY7178" s="111"/>
      <c r="TSZ7178" s="111"/>
      <c r="TTA7178" s="111"/>
      <c r="TTB7178" s="111"/>
      <c r="TTC7178" s="111"/>
      <c r="TTD7178" s="111"/>
      <c r="TTE7178" s="111"/>
      <c r="TTF7178" s="111"/>
      <c r="TTG7178" s="111"/>
      <c r="TTH7178" s="111"/>
      <c r="TTI7178" s="111"/>
      <c r="TTJ7178" s="111"/>
      <c r="TTK7178" s="111"/>
      <c r="TTL7178" s="111"/>
      <c r="TTM7178" s="111"/>
      <c r="TTN7178" s="111"/>
      <c r="TTO7178" s="111"/>
      <c r="TTP7178" s="111"/>
      <c r="TTQ7178" s="111"/>
      <c r="TTR7178" s="111"/>
      <c r="TTS7178" s="111"/>
      <c r="TTT7178" s="111"/>
      <c r="TTU7178" s="111"/>
      <c r="TTV7178" s="111"/>
      <c r="TTW7178" s="111"/>
      <c r="TTX7178" s="111"/>
      <c r="TTY7178" s="111"/>
      <c r="TTZ7178" s="111"/>
      <c r="TUA7178" s="111"/>
      <c r="TUB7178" s="111"/>
      <c r="TUC7178" s="111"/>
      <c r="TUD7178" s="111"/>
      <c r="TUE7178" s="111"/>
      <c r="TUF7178" s="111"/>
      <c r="TUG7178" s="111"/>
      <c r="TUH7178" s="111"/>
      <c r="TUI7178" s="111"/>
      <c r="TUJ7178" s="111"/>
      <c r="TUK7178" s="111"/>
      <c r="TUL7178" s="111"/>
      <c r="TUM7178" s="111"/>
      <c r="TUN7178" s="111"/>
      <c r="TUO7178" s="111"/>
      <c r="TUP7178" s="111"/>
      <c r="TUQ7178" s="111"/>
      <c r="TUR7178" s="111"/>
      <c r="TUS7178" s="111"/>
      <c r="TUT7178" s="111"/>
      <c r="TUU7178" s="111"/>
      <c r="TUV7178" s="111"/>
      <c r="TUW7178" s="111"/>
      <c r="TUX7178" s="111"/>
      <c r="TUY7178" s="111"/>
      <c r="TUZ7178" s="111"/>
      <c r="TVA7178" s="111"/>
      <c r="TVB7178" s="111"/>
      <c r="TVC7178" s="111"/>
      <c r="TVD7178" s="111"/>
      <c r="TVE7178" s="111"/>
      <c r="TVF7178" s="111"/>
      <c r="TVG7178" s="111"/>
      <c r="TVH7178" s="111"/>
      <c r="TVI7178" s="111"/>
      <c r="TVJ7178" s="111"/>
      <c r="TVK7178" s="111"/>
      <c r="TVL7178" s="111"/>
      <c r="TVM7178" s="111"/>
      <c r="TVN7178" s="111"/>
      <c r="TVO7178" s="111"/>
      <c r="TVP7178" s="111"/>
      <c r="TVQ7178" s="111"/>
      <c r="TVR7178" s="111"/>
      <c r="TVS7178" s="111"/>
      <c r="TVT7178" s="111"/>
      <c r="TVU7178" s="111"/>
      <c r="TVV7178" s="111"/>
      <c r="TVW7178" s="111"/>
      <c r="TVX7178" s="111"/>
      <c r="TVY7178" s="111"/>
      <c r="TVZ7178" s="111"/>
      <c r="TWA7178" s="111"/>
      <c r="TWB7178" s="111"/>
      <c r="TWC7178" s="111"/>
      <c r="TWD7178" s="111"/>
      <c r="TWE7178" s="111"/>
      <c r="TWF7178" s="111"/>
      <c r="TWG7178" s="111"/>
      <c r="TWH7178" s="111"/>
      <c r="TWI7178" s="111"/>
      <c r="TWJ7178" s="111"/>
      <c r="TWK7178" s="111"/>
      <c r="TWL7178" s="111"/>
      <c r="TWM7178" s="111"/>
      <c r="TWN7178" s="111"/>
      <c r="TWO7178" s="111"/>
      <c r="TWP7178" s="111"/>
      <c r="TWQ7178" s="111"/>
      <c r="TWR7178" s="111"/>
      <c r="TWS7178" s="111"/>
      <c r="TWT7178" s="111"/>
      <c r="TWU7178" s="111"/>
      <c r="TWV7178" s="111"/>
      <c r="TWW7178" s="111"/>
      <c r="TWX7178" s="111"/>
      <c r="TWY7178" s="111"/>
      <c r="TWZ7178" s="111"/>
      <c r="TXA7178" s="111"/>
      <c r="TXB7178" s="111"/>
      <c r="TXC7178" s="111"/>
      <c r="TXD7178" s="111"/>
      <c r="TXE7178" s="111"/>
      <c r="TXF7178" s="111"/>
      <c r="TXG7178" s="111"/>
      <c r="TXH7178" s="111"/>
      <c r="TXI7178" s="111"/>
      <c r="TXJ7178" s="111"/>
      <c r="TXK7178" s="111"/>
      <c r="TXL7178" s="111"/>
      <c r="TXM7178" s="111"/>
      <c r="TXN7178" s="111"/>
      <c r="TXO7178" s="111"/>
      <c r="TXP7178" s="111"/>
      <c r="TXQ7178" s="111"/>
      <c r="TXR7178" s="111"/>
      <c r="TXS7178" s="111"/>
      <c r="TXT7178" s="111"/>
      <c r="TXU7178" s="111"/>
      <c r="TXV7178" s="111"/>
      <c r="TXW7178" s="111"/>
      <c r="TXX7178" s="111"/>
      <c r="TXY7178" s="111"/>
      <c r="TXZ7178" s="111"/>
      <c r="TYA7178" s="111"/>
      <c r="TYB7178" s="111"/>
      <c r="TYC7178" s="111"/>
      <c r="TYD7178" s="111"/>
      <c r="TYE7178" s="111"/>
      <c r="TYF7178" s="111"/>
      <c r="TYG7178" s="111"/>
      <c r="TYH7178" s="111"/>
      <c r="TYI7178" s="111"/>
      <c r="TYJ7178" s="111"/>
      <c r="TYK7178" s="111"/>
      <c r="TYL7178" s="111"/>
      <c r="TYM7178" s="111"/>
      <c r="TYN7178" s="111"/>
      <c r="TYO7178" s="111"/>
      <c r="TYP7178" s="111"/>
      <c r="TYQ7178" s="111"/>
      <c r="TYR7178" s="111"/>
      <c r="TYS7178" s="111"/>
      <c r="TYT7178" s="111"/>
      <c r="TYU7178" s="111"/>
      <c r="TYV7178" s="111"/>
      <c r="TYW7178" s="111"/>
      <c r="TYX7178" s="111"/>
      <c r="TYY7178" s="111"/>
      <c r="TYZ7178" s="111"/>
      <c r="TZA7178" s="111"/>
      <c r="TZB7178" s="111"/>
      <c r="TZC7178" s="111"/>
      <c r="TZD7178" s="111"/>
      <c r="TZE7178" s="111"/>
      <c r="TZF7178" s="111"/>
      <c r="TZG7178" s="111"/>
      <c r="TZH7178" s="111"/>
      <c r="TZI7178" s="111"/>
      <c r="TZJ7178" s="111"/>
      <c r="TZK7178" s="111"/>
      <c r="TZL7178" s="111"/>
      <c r="TZM7178" s="111"/>
      <c r="TZN7178" s="111"/>
      <c r="TZO7178" s="111"/>
      <c r="TZP7178" s="111"/>
      <c r="TZQ7178" s="111"/>
      <c r="TZR7178" s="111"/>
      <c r="TZS7178" s="111"/>
      <c r="TZT7178" s="111"/>
      <c r="TZU7178" s="111"/>
      <c r="TZV7178" s="111"/>
      <c r="TZW7178" s="111"/>
      <c r="TZX7178" s="111"/>
      <c r="TZY7178" s="111"/>
      <c r="TZZ7178" s="111"/>
      <c r="UAA7178" s="111"/>
      <c r="UAB7178" s="111"/>
      <c r="UAC7178" s="111"/>
      <c r="UAD7178" s="111"/>
      <c r="UAE7178" s="111"/>
      <c r="UAF7178" s="111"/>
      <c r="UAG7178" s="111"/>
      <c r="UAH7178" s="111"/>
      <c r="UAI7178" s="111"/>
      <c r="UAJ7178" s="111"/>
      <c r="UAK7178" s="111"/>
      <c r="UAL7178" s="111"/>
      <c r="UAM7178" s="111"/>
      <c r="UAN7178" s="111"/>
      <c r="UAO7178" s="111"/>
      <c r="UAP7178" s="111"/>
      <c r="UAQ7178" s="111"/>
      <c r="UAR7178" s="111"/>
      <c r="UAS7178" s="111"/>
      <c r="UAT7178" s="111"/>
      <c r="UAU7178" s="111"/>
      <c r="UAV7178" s="111"/>
      <c r="UAW7178" s="111"/>
      <c r="UAX7178" s="111"/>
      <c r="UAY7178" s="111"/>
      <c r="UAZ7178" s="111"/>
      <c r="UBA7178" s="111"/>
      <c r="UBB7178" s="111"/>
      <c r="UBC7178" s="111"/>
      <c r="UBD7178" s="111"/>
      <c r="UBE7178" s="111"/>
      <c r="UBF7178" s="111"/>
      <c r="UBG7178" s="111"/>
      <c r="UBH7178" s="111"/>
      <c r="UBI7178" s="111"/>
      <c r="UBJ7178" s="111"/>
      <c r="UBK7178" s="111"/>
      <c r="UBL7178" s="111"/>
      <c r="UBM7178" s="111"/>
      <c r="UBN7178" s="111"/>
      <c r="UBO7178" s="111"/>
      <c r="UBP7178" s="111"/>
      <c r="UBQ7178" s="111"/>
      <c r="UBR7178" s="111"/>
      <c r="UBS7178" s="111"/>
      <c r="UBT7178" s="111"/>
      <c r="UBU7178" s="111"/>
      <c r="UBV7178" s="111"/>
      <c r="UBW7178" s="111"/>
      <c r="UBX7178" s="111"/>
      <c r="UBY7178" s="111"/>
      <c r="UBZ7178" s="111"/>
      <c r="UCA7178" s="111"/>
      <c r="UCB7178" s="111"/>
      <c r="UCC7178" s="111"/>
      <c r="UCD7178" s="111"/>
      <c r="UCE7178" s="111"/>
      <c r="UCF7178" s="111"/>
      <c r="UCG7178" s="111"/>
      <c r="UCH7178" s="111"/>
      <c r="UCI7178" s="111"/>
      <c r="UCJ7178" s="111"/>
      <c r="UCK7178" s="111"/>
      <c r="UCL7178" s="111"/>
      <c r="UCM7178" s="111"/>
      <c r="UCN7178" s="111"/>
      <c r="UCO7178" s="111"/>
      <c r="UCP7178" s="111"/>
      <c r="UCQ7178" s="111"/>
      <c r="UCR7178" s="111"/>
      <c r="UCS7178" s="111"/>
      <c r="UCT7178" s="111"/>
      <c r="UCU7178" s="111"/>
      <c r="UCV7178" s="111"/>
      <c r="UCW7178" s="111"/>
      <c r="UCX7178" s="111"/>
      <c r="UCY7178" s="111"/>
      <c r="UCZ7178" s="111"/>
      <c r="UDA7178" s="111"/>
      <c r="UDB7178" s="111"/>
      <c r="UDC7178" s="111"/>
      <c r="UDD7178" s="111"/>
      <c r="UDE7178" s="111"/>
      <c r="UDF7178" s="111"/>
      <c r="UDG7178" s="111"/>
      <c r="UDH7178" s="111"/>
      <c r="UDI7178" s="111"/>
      <c r="UDJ7178" s="111"/>
      <c r="UDK7178" s="111"/>
      <c r="UDL7178" s="111"/>
      <c r="UDM7178" s="111"/>
      <c r="UDN7178" s="111"/>
      <c r="UDO7178" s="111"/>
      <c r="UDP7178" s="111"/>
      <c r="UDQ7178" s="111"/>
      <c r="UDR7178" s="111"/>
      <c r="UDS7178" s="111"/>
      <c r="UDT7178" s="111"/>
      <c r="UDU7178" s="111"/>
      <c r="UDV7178" s="111"/>
      <c r="UDW7178" s="111"/>
      <c r="UDX7178" s="111"/>
      <c r="UDY7178" s="111"/>
      <c r="UDZ7178" s="111"/>
      <c r="UEA7178" s="111"/>
      <c r="UEB7178" s="111"/>
      <c r="UEC7178" s="111"/>
      <c r="UED7178" s="111"/>
      <c r="UEE7178" s="111"/>
      <c r="UEF7178" s="111"/>
      <c r="UEG7178" s="111"/>
      <c r="UEH7178" s="111"/>
      <c r="UEI7178" s="111"/>
      <c r="UEJ7178" s="111"/>
      <c r="UEK7178" s="111"/>
      <c r="UEL7178" s="111"/>
      <c r="UEM7178" s="111"/>
      <c r="UEN7178" s="111"/>
      <c r="UEO7178" s="111"/>
      <c r="UEP7178" s="111"/>
      <c r="UEQ7178" s="111"/>
      <c r="UER7178" s="111"/>
      <c r="UES7178" s="111"/>
      <c r="UET7178" s="111"/>
      <c r="UEU7178" s="111"/>
      <c r="UEV7178" s="111"/>
      <c r="UEW7178" s="111"/>
      <c r="UEX7178" s="111"/>
      <c r="UEY7178" s="111"/>
      <c r="UEZ7178" s="111"/>
      <c r="UFA7178" s="111"/>
      <c r="UFB7178" s="111"/>
      <c r="UFC7178" s="111"/>
      <c r="UFD7178" s="111"/>
      <c r="UFE7178" s="111"/>
      <c r="UFF7178" s="111"/>
      <c r="UFG7178" s="111"/>
      <c r="UFH7178" s="111"/>
      <c r="UFI7178" s="111"/>
      <c r="UFJ7178" s="111"/>
      <c r="UFK7178" s="111"/>
      <c r="UFL7178" s="111"/>
      <c r="UFM7178" s="111"/>
      <c r="UFN7178" s="111"/>
      <c r="UFO7178" s="111"/>
      <c r="UFP7178" s="111"/>
      <c r="UFQ7178" s="111"/>
      <c r="UFR7178" s="111"/>
      <c r="UFS7178" s="111"/>
      <c r="UFT7178" s="111"/>
      <c r="UFU7178" s="111"/>
      <c r="UFV7178" s="111"/>
      <c r="UFW7178" s="111"/>
      <c r="UFX7178" s="111"/>
      <c r="UFY7178" s="111"/>
      <c r="UFZ7178" s="111"/>
      <c r="UGA7178" s="111"/>
      <c r="UGB7178" s="111"/>
      <c r="UGC7178" s="111"/>
      <c r="UGD7178" s="111"/>
      <c r="UGE7178" s="111"/>
      <c r="UGF7178" s="111"/>
      <c r="UGG7178" s="111"/>
      <c r="UGH7178" s="111"/>
      <c r="UGI7178" s="111"/>
      <c r="UGJ7178" s="111"/>
      <c r="UGK7178" s="111"/>
      <c r="UGL7178" s="111"/>
      <c r="UGM7178" s="111"/>
      <c r="UGN7178" s="111"/>
      <c r="UGO7178" s="111"/>
      <c r="UGP7178" s="111"/>
      <c r="UGQ7178" s="111"/>
      <c r="UGR7178" s="111"/>
      <c r="UGS7178" s="111"/>
      <c r="UGT7178" s="111"/>
      <c r="UGU7178" s="111"/>
      <c r="UGV7178" s="111"/>
      <c r="UGW7178" s="111"/>
      <c r="UGX7178" s="111"/>
      <c r="UGY7178" s="111"/>
      <c r="UGZ7178" s="111"/>
      <c r="UHA7178" s="111"/>
      <c r="UHB7178" s="111"/>
      <c r="UHC7178" s="111"/>
      <c r="UHD7178" s="111"/>
      <c r="UHE7178" s="111"/>
      <c r="UHF7178" s="111"/>
      <c r="UHG7178" s="111"/>
      <c r="UHH7178" s="111"/>
      <c r="UHI7178" s="111"/>
      <c r="UHJ7178" s="111"/>
      <c r="UHK7178" s="111"/>
      <c r="UHL7178" s="111"/>
      <c r="UHM7178" s="111"/>
      <c r="UHN7178" s="111"/>
      <c r="UHO7178" s="111"/>
      <c r="UHP7178" s="111"/>
      <c r="UHQ7178" s="111"/>
      <c r="UHR7178" s="111"/>
      <c r="UHS7178" s="111"/>
      <c r="UHT7178" s="111"/>
      <c r="UHU7178" s="111"/>
      <c r="UHV7178" s="111"/>
      <c r="UHW7178" s="111"/>
      <c r="UHX7178" s="111"/>
      <c r="UHY7178" s="111"/>
      <c r="UHZ7178" s="111"/>
      <c r="UIA7178" s="111"/>
      <c r="UIB7178" s="111"/>
      <c r="UIC7178" s="111"/>
      <c r="UID7178" s="111"/>
      <c r="UIE7178" s="111"/>
      <c r="UIF7178" s="111"/>
      <c r="UIG7178" s="111"/>
      <c r="UIH7178" s="111"/>
      <c r="UII7178" s="111"/>
      <c r="UIJ7178" s="111"/>
      <c r="UIK7178" s="111"/>
      <c r="UIL7178" s="111"/>
      <c r="UIM7178" s="111"/>
      <c r="UIN7178" s="111"/>
      <c r="UIO7178" s="111"/>
      <c r="UIP7178" s="111"/>
      <c r="UIQ7178" s="111"/>
      <c r="UIR7178" s="111"/>
      <c r="UIS7178" s="111"/>
      <c r="UIT7178" s="111"/>
      <c r="UIU7178" s="111"/>
      <c r="UIV7178" s="111"/>
      <c r="UIW7178" s="111"/>
      <c r="UIX7178" s="111"/>
      <c r="UIY7178" s="111"/>
      <c r="UIZ7178" s="111"/>
      <c r="UJA7178" s="111"/>
      <c r="UJB7178" s="111"/>
      <c r="UJC7178" s="111"/>
      <c r="UJD7178" s="111"/>
      <c r="UJE7178" s="111"/>
      <c r="UJF7178" s="111"/>
      <c r="UJG7178" s="111"/>
      <c r="UJH7178" s="111"/>
      <c r="UJI7178" s="111"/>
      <c r="UJJ7178" s="111"/>
      <c r="UJK7178" s="111"/>
      <c r="UJL7178" s="111"/>
      <c r="UJM7178" s="111"/>
      <c r="UJN7178" s="111"/>
      <c r="UJO7178" s="111"/>
      <c r="UJP7178" s="111"/>
      <c r="UJQ7178" s="111"/>
      <c r="UJR7178" s="111"/>
      <c r="UJS7178" s="111"/>
      <c r="UJT7178" s="111"/>
      <c r="UJU7178" s="111"/>
      <c r="UJV7178" s="111"/>
      <c r="UJW7178" s="111"/>
      <c r="UJX7178" s="111"/>
      <c r="UJY7178" s="111"/>
      <c r="UJZ7178" s="111"/>
      <c r="UKA7178" s="111"/>
      <c r="UKB7178" s="111"/>
      <c r="UKC7178" s="111"/>
      <c r="UKD7178" s="111"/>
      <c r="UKE7178" s="111"/>
      <c r="UKF7178" s="111"/>
      <c r="UKG7178" s="111"/>
      <c r="UKH7178" s="111"/>
      <c r="UKI7178" s="111"/>
      <c r="UKJ7178" s="111"/>
      <c r="UKK7178" s="111"/>
      <c r="UKL7178" s="111"/>
      <c r="UKM7178" s="111"/>
      <c r="UKN7178" s="111"/>
      <c r="UKO7178" s="111"/>
      <c r="UKP7178" s="111"/>
      <c r="UKQ7178" s="111"/>
      <c r="UKR7178" s="111"/>
      <c r="UKS7178" s="111"/>
      <c r="UKT7178" s="111"/>
      <c r="UKU7178" s="111"/>
      <c r="UKV7178" s="111"/>
      <c r="UKW7178" s="111"/>
      <c r="UKX7178" s="111"/>
      <c r="UKY7178" s="111"/>
      <c r="UKZ7178" s="111"/>
      <c r="ULA7178" s="111"/>
      <c r="ULB7178" s="111"/>
      <c r="ULC7178" s="111"/>
      <c r="ULD7178" s="111"/>
      <c r="ULE7178" s="111"/>
      <c r="ULF7178" s="111"/>
      <c r="ULG7178" s="111"/>
      <c r="ULH7178" s="111"/>
      <c r="ULI7178" s="111"/>
      <c r="ULJ7178" s="111"/>
      <c r="ULK7178" s="111"/>
      <c r="ULL7178" s="111"/>
      <c r="ULM7178" s="111"/>
      <c r="ULN7178" s="111"/>
      <c r="ULO7178" s="111"/>
      <c r="ULP7178" s="111"/>
      <c r="ULQ7178" s="111"/>
      <c r="ULR7178" s="111"/>
      <c r="ULS7178" s="111"/>
      <c r="ULT7178" s="111"/>
      <c r="ULU7178" s="111"/>
      <c r="ULV7178" s="111"/>
      <c r="ULW7178" s="111"/>
      <c r="ULX7178" s="111"/>
      <c r="ULY7178" s="111"/>
      <c r="ULZ7178" s="111"/>
      <c r="UMA7178" s="111"/>
      <c r="UMB7178" s="111"/>
      <c r="UMC7178" s="111"/>
      <c r="UMD7178" s="111"/>
      <c r="UME7178" s="111"/>
      <c r="UMF7178" s="111"/>
      <c r="UMG7178" s="111"/>
      <c r="UMH7178" s="111"/>
      <c r="UMI7178" s="111"/>
      <c r="UMJ7178" s="111"/>
      <c r="UMK7178" s="111"/>
      <c r="UML7178" s="111"/>
      <c r="UMM7178" s="111"/>
      <c r="UMN7178" s="111"/>
      <c r="UMO7178" s="111"/>
      <c r="UMP7178" s="111"/>
      <c r="UMQ7178" s="111"/>
      <c r="UMR7178" s="111"/>
      <c r="UMS7178" s="111"/>
      <c r="UMT7178" s="111"/>
      <c r="UMU7178" s="111"/>
      <c r="UMV7178" s="111"/>
      <c r="UMW7178" s="111"/>
      <c r="UMX7178" s="111"/>
      <c r="UMY7178" s="111"/>
      <c r="UMZ7178" s="111"/>
      <c r="UNA7178" s="111"/>
      <c r="UNB7178" s="111"/>
      <c r="UNC7178" s="111"/>
      <c r="UND7178" s="111"/>
      <c r="UNE7178" s="111"/>
      <c r="UNF7178" s="111"/>
      <c r="UNG7178" s="111"/>
      <c r="UNH7178" s="111"/>
      <c r="UNI7178" s="111"/>
      <c r="UNJ7178" s="111"/>
      <c r="UNK7178" s="111"/>
      <c r="UNL7178" s="111"/>
      <c r="UNM7178" s="111"/>
      <c r="UNN7178" s="111"/>
      <c r="UNO7178" s="111"/>
      <c r="UNP7178" s="111"/>
      <c r="UNQ7178" s="111"/>
      <c r="UNR7178" s="111"/>
      <c r="UNS7178" s="111"/>
      <c r="UNT7178" s="111"/>
      <c r="UNU7178" s="111"/>
      <c r="UNV7178" s="111"/>
      <c r="UNW7178" s="111"/>
      <c r="UNX7178" s="111"/>
      <c r="UNY7178" s="111"/>
      <c r="UNZ7178" s="111"/>
      <c r="UOA7178" s="111"/>
      <c r="UOB7178" s="111"/>
      <c r="UOC7178" s="111"/>
      <c r="UOD7178" s="111"/>
      <c r="UOE7178" s="111"/>
      <c r="UOF7178" s="111"/>
      <c r="UOG7178" s="111"/>
      <c r="UOH7178" s="111"/>
      <c r="UOI7178" s="111"/>
      <c r="UOJ7178" s="111"/>
      <c r="UOK7178" s="111"/>
      <c r="UOL7178" s="111"/>
      <c r="UOM7178" s="111"/>
      <c r="UON7178" s="111"/>
      <c r="UOO7178" s="111"/>
      <c r="UOP7178" s="111"/>
      <c r="UOQ7178" s="111"/>
      <c r="UOR7178" s="111"/>
      <c r="UOS7178" s="111"/>
      <c r="UOT7178" s="111"/>
      <c r="UOU7178" s="111"/>
      <c r="UOV7178" s="111"/>
      <c r="UOW7178" s="111"/>
      <c r="UOX7178" s="111"/>
      <c r="UOY7178" s="111"/>
      <c r="UOZ7178" s="111"/>
      <c r="UPA7178" s="111"/>
      <c r="UPB7178" s="111"/>
      <c r="UPC7178" s="111"/>
      <c r="UPD7178" s="111"/>
      <c r="UPE7178" s="111"/>
      <c r="UPF7178" s="111"/>
      <c r="UPG7178" s="111"/>
      <c r="UPH7178" s="111"/>
      <c r="UPI7178" s="111"/>
      <c r="UPJ7178" s="111"/>
      <c r="UPK7178" s="111"/>
      <c r="UPL7178" s="111"/>
      <c r="UPM7178" s="111"/>
      <c r="UPN7178" s="111"/>
      <c r="UPO7178" s="111"/>
      <c r="UPP7178" s="111"/>
      <c r="UPQ7178" s="111"/>
      <c r="UPR7178" s="111"/>
      <c r="UPS7178" s="111"/>
      <c r="UPT7178" s="111"/>
      <c r="UPU7178" s="111"/>
      <c r="UPV7178" s="111"/>
      <c r="UPW7178" s="111"/>
      <c r="UPX7178" s="111"/>
      <c r="UPY7178" s="111"/>
      <c r="UPZ7178" s="111"/>
      <c r="UQA7178" s="111"/>
      <c r="UQB7178" s="111"/>
      <c r="UQC7178" s="111"/>
      <c r="UQD7178" s="111"/>
      <c r="UQE7178" s="111"/>
      <c r="UQF7178" s="111"/>
      <c r="UQG7178" s="111"/>
      <c r="UQH7178" s="111"/>
      <c r="UQI7178" s="111"/>
      <c r="UQJ7178" s="111"/>
      <c r="UQK7178" s="111"/>
      <c r="UQL7178" s="111"/>
      <c r="UQM7178" s="111"/>
      <c r="UQN7178" s="111"/>
      <c r="UQO7178" s="111"/>
      <c r="UQP7178" s="111"/>
      <c r="UQQ7178" s="111"/>
      <c r="UQR7178" s="111"/>
      <c r="UQS7178" s="111"/>
      <c r="UQT7178" s="111"/>
      <c r="UQU7178" s="111"/>
      <c r="UQV7178" s="111"/>
      <c r="UQW7178" s="111"/>
      <c r="UQX7178" s="111"/>
      <c r="UQY7178" s="111"/>
      <c r="UQZ7178" s="111"/>
      <c r="URA7178" s="111"/>
      <c r="URB7178" s="111"/>
      <c r="URC7178" s="111"/>
      <c r="URD7178" s="111"/>
      <c r="URE7178" s="111"/>
      <c r="URF7178" s="111"/>
      <c r="URG7178" s="111"/>
      <c r="URH7178" s="111"/>
      <c r="URI7178" s="111"/>
      <c r="URJ7178" s="111"/>
      <c r="URK7178" s="111"/>
      <c r="URL7178" s="111"/>
      <c r="URM7178" s="111"/>
      <c r="URN7178" s="111"/>
      <c r="URO7178" s="111"/>
      <c r="URP7178" s="111"/>
      <c r="URQ7178" s="111"/>
      <c r="URR7178" s="111"/>
      <c r="URS7178" s="111"/>
      <c r="URT7178" s="111"/>
      <c r="URU7178" s="111"/>
      <c r="URV7178" s="111"/>
      <c r="URW7178" s="111"/>
      <c r="URX7178" s="111"/>
      <c r="URY7178" s="111"/>
      <c r="URZ7178" s="111"/>
      <c r="USA7178" s="111"/>
      <c r="USB7178" s="111"/>
      <c r="USC7178" s="111"/>
      <c r="USD7178" s="111"/>
      <c r="USE7178" s="111"/>
      <c r="USF7178" s="111"/>
      <c r="USG7178" s="111"/>
      <c r="USH7178" s="111"/>
      <c r="USI7178" s="111"/>
      <c r="USJ7178" s="111"/>
      <c r="USK7178" s="111"/>
      <c r="USL7178" s="111"/>
      <c r="USM7178" s="111"/>
      <c r="USN7178" s="111"/>
      <c r="USO7178" s="111"/>
      <c r="USP7178" s="111"/>
      <c r="USQ7178" s="111"/>
      <c r="USR7178" s="111"/>
      <c r="USS7178" s="111"/>
      <c r="UST7178" s="111"/>
      <c r="USU7178" s="111"/>
      <c r="USV7178" s="111"/>
      <c r="USW7178" s="111"/>
      <c r="USX7178" s="111"/>
      <c r="USY7178" s="111"/>
      <c r="USZ7178" s="111"/>
      <c r="UTA7178" s="111"/>
      <c r="UTB7178" s="111"/>
      <c r="UTC7178" s="111"/>
      <c r="UTD7178" s="111"/>
      <c r="UTE7178" s="111"/>
      <c r="UTF7178" s="111"/>
      <c r="UTG7178" s="111"/>
      <c r="UTH7178" s="111"/>
      <c r="UTI7178" s="111"/>
      <c r="UTJ7178" s="111"/>
      <c r="UTK7178" s="111"/>
      <c r="UTL7178" s="111"/>
      <c r="UTM7178" s="111"/>
      <c r="UTN7178" s="111"/>
      <c r="UTO7178" s="111"/>
      <c r="UTP7178" s="111"/>
      <c r="UTQ7178" s="111"/>
      <c r="UTR7178" s="111"/>
      <c r="UTS7178" s="111"/>
      <c r="UTT7178" s="111"/>
      <c r="UTU7178" s="111"/>
      <c r="UTV7178" s="111"/>
      <c r="UTW7178" s="111"/>
      <c r="UTX7178" s="111"/>
      <c r="UTY7178" s="111"/>
      <c r="UTZ7178" s="111"/>
      <c r="UUA7178" s="111"/>
      <c r="UUB7178" s="111"/>
      <c r="UUC7178" s="111"/>
      <c r="UUD7178" s="111"/>
      <c r="UUE7178" s="111"/>
      <c r="UUF7178" s="111"/>
      <c r="UUG7178" s="111"/>
      <c r="UUH7178" s="111"/>
      <c r="UUI7178" s="111"/>
      <c r="UUJ7178" s="111"/>
      <c r="UUK7178" s="111"/>
      <c r="UUL7178" s="111"/>
      <c r="UUM7178" s="111"/>
      <c r="UUN7178" s="111"/>
      <c r="UUO7178" s="111"/>
      <c r="UUP7178" s="111"/>
      <c r="UUQ7178" s="111"/>
      <c r="UUR7178" s="111"/>
      <c r="UUS7178" s="111"/>
      <c r="UUT7178" s="111"/>
      <c r="UUU7178" s="111"/>
      <c r="UUV7178" s="111"/>
      <c r="UUW7178" s="111"/>
      <c r="UUX7178" s="111"/>
      <c r="UUY7178" s="111"/>
      <c r="UUZ7178" s="111"/>
      <c r="UVA7178" s="111"/>
      <c r="UVB7178" s="111"/>
      <c r="UVC7178" s="111"/>
      <c r="UVD7178" s="111"/>
      <c r="UVE7178" s="111"/>
      <c r="UVF7178" s="111"/>
      <c r="UVG7178" s="111"/>
      <c r="UVH7178" s="111"/>
      <c r="UVI7178" s="111"/>
      <c r="UVJ7178" s="111"/>
      <c r="UVK7178" s="111"/>
      <c r="UVL7178" s="111"/>
      <c r="UVM7178" s="111"/>
      <c r="UVN7178" s="111"/>
      <c r="UVO7178" s="111"/>
      <c r="UVP7178" s="111"/>
      <c r="UVQ7178" s="111"/>
      <c r="UVR7178" s="111"/>
      <c r="UVS7178" s="111"/>
      <c r="UVT7178" s="111"/>
      <c r="UVU7178" s="111"/>
      <c r="UVV7178" s="111"/>
      <c r="UVW7178" s="111"/>
      <c r="UVX7178" s="111"/>
      <c r="UVY7178" s="111"/>
      <c r="UVZ7178" s="111"/>
      <c r="UWA7178" s="111"/>
      <c r="UWB7178" s="111"/>
      <c r="UWC7178" s="111"/>
      <c r="UWD7178" s="111"/>
      <c r="UWE7178" s="111"/>
      <c r="UWF7178" s="111"/>
      <c r="UWG7178" s="111"/>
      <c r="UWH7178" s="111"/>
      <c r="UWI7178" s="111"/>
      <c r="UWJ7178" s="111"/>
      <c r="UWK7178" s="111"/>
      <c r="UWL7178" s="111"/>
      <c r="UWM7178" s="111"/>
      <c r="UWN7178" s="111"/>
      <c r="UWO7178" s="111"/>
      <c r="UWP7178" s="111"/>
      <c r="UWQ7178" s="111"/>
      <c r="UWR7178" s="111"/>
      <c r="UWS7178" s="111"/>
      <c r="UWT7178" s="111"/>
      <c r="UWU7178" s="111"/>
      <c r="UWV7178" s="111"/>
      <c r="UWW7178" s="111"/>
      <c r="UWX7178" s="111"/>
      <c r="UWY7178" s="111"/>
      <c r="UWZ7178" s="111"/>
      <c r="UXA7178" s="111"/>
      <c r="UXB7178" s="111"/>
      <c r="UXC7178" s="111"/>
      <c r="UXD7178" s="111"/>
      <c r="UXE7178" s="111"/>
      <c r="UXF7178" s="111"/>
      <c r="UXG7178" s="111"/>
      <c r="UXH7178" s="111"/>
      <c r="UXI7178" s="111"/>
      <c r="UXJ7178" s="111"/>
      <c r="UXK7178" s="111"/>
      <c r="UXL7178" s="111"/>
      <c r="UXM7178" s="111"/>
      <c r="UXN7178" s="111"/>
      <c r="UXO7178" s="111"/>
      <c r="UXP7178" s="111"/>
      <c r="UXQ7178" s="111"/>
      <c r="UXR7178" s="111"/>
      <c r="UXS7178" s="111"/>
      <c r="UXT7178" s="111"/>
      <c r="UXU7178" s="111"/>
      <c r="UXV7178" s="111"/>
      <c r="UXW7178" s="111"/>
      <c r="UXX7178" s="111"/>
      <c r="UXY7178" s="111"/>
      <c r="UXZ7178" s="111"/>
      <c r="UYA7178" s="111"/>
      <c r="UYB7178" s="111"/>
      <c r="UYC7178" s="111"/>
      <c r="UYD7178" s="111"/>
      <c r="UYE7178" s="111"/>
      <c r="UYF7178" s="111"/>
      <c r="UYG7178" s="111"/>
      <c r="UYH7178" s="111"/>
      <c r="UYI7178" s="111"/>
      <c r="UYJ7178" s="111"/>
      <c r="UYK7178" s="111"/>
      <c r="UYL7178" s="111"/>
      <c r="UYM7178" s="111"/>
      <c r="UYN7178" s="111"/>
      <c r="UYO7178" s="111"/>
      <c r="UYP7178" s="111"/>
      <c r="UYQ7178" s="111"/>
      <c r="UYR7178" s="111"/>
      <c r="UYS7178" s="111"/>
      <c r="UYT7178" s="111"/>
      <c r="UYU7178" s="111"/>
      <c r="UYV7178" s="111"/>
      <c r="UYW7178" s="111"/>
      <c r="UYX7178" s="111"/>
      <c r="UYY7178" s="111"/>
      <c r="UYZ7178" s="111"/>
      <c r="UZA7178" s="111"/>
      <c r="UZB7178" s="111"/>
      <c r="UZC7178" s="111"/>
      <c r="UZD7178" s="111"/>
      <c r="UZE7178" s="111"/>
      <c r="UZF7178" s="111"/>
      <c r="UZG7178" s="111"/>
      <c r="UZH7178" s="111"/>
      <c r="UZI7178" s="111"/>
      <c r="UZJ7178" s="111"/>
      <c r="UZK7178" s="111"/>
      <c r="UZL7178" s="111"/>
      <c r="UZM7178" s="111"/>
      <c r="UZN7178" s="111"/>
      <c r="UZO7178" s="111"/>
      <c r="UZP7178" s="111"/>
      <c r="UZQ7178" s="111"/>
      <c r="UZR7178" s="111"/>
      <c r="UZS7178" s="111"/>
      <c r="UZT7178" s="111"/>
      <c r="UZU7178" s="111"/>
      <c r="UZV7178" s="111"/>
      <c r="UZW7178" s="111"/>
      <c r="UZX7178" s="111"/>
      <c r="UZY7178" s="111"/>
      <c r="UZZ7178" s="111"/>
      <c r="VAA7178" s="111"/>
      <c r="VAB7178" s="111"/>
      <c r="VAC7178" s="111"/>
      <c r="VAD7178" s="111"/>
      <c r="VAE7178" s="111"/>
      <c r="VAF7178" s="111"/>
      <c r="VAG7178" s="111"/>
      <c r="VAH7178" s="111"/>
      <c r="VAI7178" s="111"/>
      <c r="VAJ7178" s="111"/>
      <c r="VAK7178" s="111"/>
      <c r="VAL7178" s="111"/>
      <c r="VAM7178" s="111"/>
      <c r="VAN7178" s="111"/>
      <c r="VAO7178" s="111"/>
      <c r="VAP7178" s="111"/>
      <c r="VAQ7178" s="111"/>
      <c r="VAR7178" s="111"/>
      <c r="VAS7178" s="111"/>
      <c r="VAT7178" s="111"/>
      <c r="VAU7178" s="111"/>
      <c r="VAV7178" s="111"/>
      <c r="VAW7178" s="111"/>
      <c r="VAX7178" s="111"/>
      <c r="VAY7178" s="111"/>
      <c r="VAZ7178" s="111"/>
      <c r="VBA7178" s="111"/>
      <c r="VBB7178" s="111"/>
      <c r="VBC7178" s="111"/>
      <c r="VBD7178" s="111"/>
      <c r="VBE7178" s="111"/>
      <c r="VBF7178" s="111"/>
      <c r="VBG7178" s="111"/>
      <c r="VBH7178" s="111"/>
      <c r="VBI7178" s="111"/>
      <c r="VBJ7178" s="111"/>
      <c r="VBK7178" s="111"/>
      <c r="VBL7178" s="111"/>
      <c r="VBM7178" s="111"/>
      <c r="VBN7178" s="111"/>
      <c r="VBO7178" s="111"/>
      <c r="VBP7178" s="111"/>
      <c r="VBQ7178" s="111"/>
      <c r="VBR7178" s="111"/>
      <c r="VBS7178" s="111"/>
      <c r="VBT7178" s="111"/>
      <c r="VBU7178" s="111"/>
      <c r="VBV7178" s="111"/>
      <c r="VBW7178" s="111"/>
      <c r="VBX7178" s="111"/>
      <c r="VBY7178" s="111"/>
      <c r="VBZ7178" s="111"/>
      <c r="VCA7178" s="111"/>
      <c r="VCB7178" s="111"/>
      <c r="VCC7178" s="111"/>
      <c r="VCD7178" s="111"/>
      <c r="VCE7178" s="111"/>
      <c r="VCF7178" s="111"/>
      <c r="VCG7178" s="111"/>
      <c r="VCH7178" s="111"/>
      <c r="VCI7178" s="111"/>
      <c r="VCJ7178" s="111"/>
      <c r="VCK7178" s="111"/>
      <c r="VCL7178" s="111"/>
      <c r="VCM7178" s="111"/>
      <c r="VCN7178" s="111"/>
      <c r="VCO7178" s="111"/>
      <c r="VCP7178" s="111"/>
      <c r="VCQ7178" s="111"/>
      <c r="VCR7178" s="111"/>
      <c r="VCS7178" s="111"/>
      <c r="VCT7178" s="111"/>
      <c r="VCU7178" s="111"/>
      <c r="VCV7178" s="111"/>
      <c r="VCW7178" s="111"/>
      <c r="VCX7178" s="111"/>
      <c r="VCY7178" s="111"/>
      <c r="VCZ7178" s="111"/>
      <c r="VDA7178" s="111"/>
      <c r="VDB7178" s="111"/>
      <c r="VDC7178" s="111"/>
      <c r="VDD7178" s="111"/>
      <c r="VDE7178" s="111"/>
      <c r="VDF7178" s="111"/>
      <c r="VDG7178" s="111"/>
      <c r="VDH7178" s="111"/>
      <c r="VDI7178" s="111"/>
      <c r="VDJ7178" s="111"/>
      <c r="VDK7178" s="111"/>
      <c r="VDL7178" s="111"/>
      <c r="VDM7178" s="111"/>
      <c r="VDN7178" s="111"/>
      <c r="VDO7178" s="111"/>
      <c r="VDP7178" s="111"/>
      <c r="VDQ7178" s="111"/>
      <c r="VDR7178" s="111"/>
      <c r="VDS7178" s="111"/>
      <c r="VDT7178" s="111"/>
      <c r="VDU7178" s="111"/>
      <c r="VDV7178" s="111"/>
      <c r="VDW7178" s="111"/>
      <c r="VDX7178" s="111"/>
      <c r="VDY7178" s="111"/>
      <c r="VDZ7178" s="111"/>
      <c r="VEA7178" s="111"/>
      <c r="VEB7178" s="111"/>
      <c r="VEC7178" s="111"/>
      <c r="VED7178" s="111"/>
      <c r="VEE7178" s="111"/>
      <c r="VEF7178" s="111"/>
      <c r="VEG7178" s="111"/>
      <c r="VEH7178" s="111"/>
      <c r="VEI7178" s="111"/>
      <c r="VEJ7178" s="111"/>
      <c r="VEK7178" s="111"/>
      <c r="VEL7178" s="111"/>
      <c r="VEM7178" s="111"/>
      <c r="VEN7178" s="111"/>
      <c r="VEO7178" s="111"/>
      <c r="VEP7178" s="111"/>
      <c r="VEQ7178" s="111"/>
      <c r="VER7178" s="111"/>
      <c r="VES7178" s="111"/>
      <c r="VET7178" s="111"/>
      <c r="VEU7178" s="111"/>
      <c r="VEV7178" s="111"/>
      <c r="VEW7178" s="111"/>
      <c r="VEX7178" s="111"/>
      <c r="VEY7178" s="111"/>
      <c r="VEZ7178" s="111"/>
      <c r="VFA7178" s="111"/>
      <c r="VFB7178" s="111"/>
      <c r="VFC7178" s="111"/>
      <c r="VFD7178" s="111"/>
      <c r="VFE7178" s="111"/>
      <c r="VFF7178" s="111"/>
      <c r="VFG7178" s="111"/>
      <c r="VFH7178" s="111"/>
      <c r="VFI7178" s="111"/>
      <c r="VFJ7178" s="111"/>
      <c r="VFK7178" s="111"/>
      <c r="VFL7178" s="111"/>
      <c r="VFM7178" s="111"/>
      <c r="VFN7178" s="111"/>
      <c r="VFO7178" s="111"/>
      <c r="VFP7178" s="111"/>
      <c r="VFQ7178" s="111"/>
      <c r="VFR7178" s="111"/>
      <c r="VFS7178" s="111"/>
      <c r="VFT7178" s="111"/>
      <c r="VFU7178" s="111"/>
      <c r="VFV7178" s="111"/>
      <c r="VFW7178" s="111"/>
      <c r="VFX7178" s="111"/>
      <c r="VFY7178" s="111"/>
      <c r="VFZ7178" s="111"/>
      <c r="VGA7178" s="111"/>
      <c r="VGB7178" s="111"/>
      <c r="VGC7178" s="111"/>
      <c r="VGD7178" s="111"/>
      <c r="VGE7178" s="111"/>
      <c r="VGF7178" s="111"/>
      <c r="VGG7178" s="111"/>
      <c r="VGH7178" s="111"/>
      <c r="VGI7178" s="111"/>
      <c r="VGJ7178" s="111"/>
      <c r="VGK7178" s="111"/>
      <c r="VGL7178" s="111"/>
      <c r="VGM7178" s="111"/>
      <c r="VGN7178" s="111"/>
      <c r="VGO7178" s="111"/>
      <c r="VGP7178" s="111"/>
      <c r="VGQ7178" s="111"/>
      <c r="VGR7178" s="111"/>
      <c r="VGS7178" s="111"/>
      <c r="VGT7178" s="111"/>
      <c r="VGU7178" s="111"/>
      <c r="VGV7178" s="111"/>
      <c r="VGW7178" s="111"/>
      <c r="VGX7178" s="111"/>
      <c r="VGY7178" s="111"/>
      <c r="VGZ7178" s="111"/>
      <c r="VHA7178" s="111"/>
      <c r="VHB7178" s="111"/>
      <c r="VHC7178" s="111"/>
      <c r="VHD7178" s="111"/>
      <c r="VHE7178" s="111"/>
      <c r="VHF7178" s="111"/>
      <c r="VHG7178" s="111"/>
      <c r="VHH7178" s="111"/>
      <c r="VHI7178" s="111"/>
      <c r="VHJ7178" s="111"/>
      <c r="VHK7178" s="111"/>
      <c r="VHL7178" s="111"/>
      <c r="VHM7178" s="111"/>
      <c r="VHN7178" s="111"/>
      <c r="VHO7178" s="111"/>
      <c r="VHP7178" s="111"/>
      <c r="VHQ7178" s="111"/>
      <c r="VHR7178" s="111"/>
      <c r="VHS7178" s="111"/>
      <c r="VHT7178" s="111"/>
      <c r="VHU7178" s="111"/>
      <c r="VHV7178" s="111"/>
      <c r="VHW7178" s="111"/>
      <c r="VHX7178" s="111"/>
      <c r="VHY7178" s="111"/>
      <c r="VHZ7178" s="111"/>
      <c r="VIA7178" s="111"/>
      <c r="VIB7178" s="111"/>
      <c r="VIC7178" s="111"/>
      <c r="VID7178" s="111"/>
      <c r="VIE7178" s="111"/>
      <c r="VIF7178" s="111"/>
      <c r="VIG7178" s="111"/>
      <c r="VIH7178" s="111"/>
      <c r="VII7178" s="111"/>
      <c r="VIJ7178" s="111"/>
      <c r="VIK7178" s="111"/>
      <c r="VIL7178" s="111"/>
      <c r="VIM7178" s="111"/>
      <c r="VIN7178" s="111"/>
      <c r="VIO7178" s="111"/>
      <c r="VIP7178" s="111"/>
      <c r="VIQ7178" s="111"/>
      <c r="VIR7178" s="111"/>
      <c r="VIS7178" s="111"/>
      <c r="VIT7178" s="111"/>
      <c r="VIU7178" s="111"/>
      <c r="VIV7178" s="111"/>
      <c r="VIW7178" s="111"/>
      <c r="VIX7178" s="111"/>
      <c r="VIY7178" s="111"/>
      <c r="VIZ7178" s="111"/>
      <c r="VJA7178" s="111"/>
      <c r="VJB7178" s="111"/>
      <c r="VJC7178" s="111"/>
      <c r="VJD7178" s="111"/>
      <c r="VJE7178" s="111"/>
      <c r="VJF7178" s="111"/>
      <c r="VJG7178" s="111"/>
      <c r="VJH7178" s="111"/>
      <c r="VJI7178" s="111"/>
      <c r="VJJ7178" s="111"/>
      <c r="VJK7178" s="111"/>
      <c r="VJL7178" s="111"/>
      <c r="VJM7178" s="111"/>
      <c r="VJN7178" s="111"/>
      <c r="VJO7178" s="111"/>
      <c r="VJP7178" s="111"/>
      <c r="VJQ7178" s="111"/>
      <c r="VJR7178" s="111"/>
      <c r="VJS7178" s="111"/>
      <c r="VJT7178" s="111"/>
      <c r="VJU7178" s="111"/>
      <c r="VJV7178" s="111"/>
      <c r="VJW7178" s="111"/>
      <c r="VJX7178" s="111"/>
      <c r="VJY7178" s="111"/>
      <c r="VJZ7178" s="111"/>
      <c r="VKA7178" s="111"/>
      <c r="VKB7178" s="111"/>
      <c r="VKC7178" s="111"/>
      <c r="VKD7178" s="111"/>
      <c r="VKE7178" s="111"/>
      <c r="VKF7178" s="111"/>
      <c r="VKG7178" s="111"/>
      <c r="VKH7178" s="111"/>
      <c r="VKI7178" s="111"/>
      <c r="VKJ7178" s="111"/>
      <c r="VKK7178" s="111"/>
      <c r="VKL7178" s="111"/>
      <c r="VKM7178" s="111"/>
      <c r="VKN7178" s="111"/>
      <c r="VKO7178" s="111"/>
      <c r="VKP7178" s="111"/>
      <c r="VKQ7178" s="111"/>
      <c r="VKR7178" s="111"/>
      <c r="VKS7178" s="111"/>
      <c r="VKT7178" s="111"/>
      <c r="VKU7178" s="111"/>
      <c r="VKV7178" s="111"/>
      <c r="VKW7178" s="111"/>
      <c r="VKX7178" s="111"/>
      <c r="VKY7178" s="111"/>
      <c r="VKZ7178" s="111"/>
      <c r="VLA7178" s="111"/>
      <c r="VLB7178" s="111"/>
      <c r="VLC7178" s="111"/>
      <c r="VLD7178" s="111"/>
      <c r="VLE7178" s="111"/>
      <c r="VLF7178" s="111"/>
      <c r="VLG7178" s="111"/>
      <c r="VLH7178" s="111"/>
      <c r="VLI7178" s="111"/>
      <c r="VLJ7178" s="111"/>
      <c r="VLK7178" s="111"/>
      <c r="VLL7178" s="111"/>
      <c r="VLM7178" s="111"/>
      <c r="VLN7178" s="111"/>
      <c r="VLO7178" s="111"/>
      <c r="VLP7178" s="111"/>
      <c r="VLQ7178" s="111"/>
      <c r="VLR7178" s="111"/>
      <c r="VLS7178" s="111"/>
      <c r="VLT7178" s="111"/>
      <c r="VLU7178" s="111"/>
      <c r="VLV7178" s="111"/>
      <c r="VLW7178" s="111"/>
      <c r="VLX7178" s="111"/>
      <c r="VLY7178" s="111"/>
      <c r="VLZ7178" s="111"/>
      <c r="VMA7178" s="111"/>
      <c r="VMB7178" s="111"/>
      <c r="VMC7178" s="111"/>
      <c r="VMD7178" s="111"/>
      <c r="VME7178" s="111"/>
      <c r="VMF7178" s="111"/>
      <c r="VMG7178" s="111"/>
      <c r="VMH7178" s="111"/>
      <c r="VMI7178" s="111"/>
      <c r="VMJ7178" s="111"/>
      <c r="VMK7178" s="111"/>
      <c r="VML7178" s="111"/>
      <c r="VMM7178" s="111"/>
      <c r="VMN7178" s="111"/>
      <c r="VMO7178" s="111"/>
      <c r="VMP7178" s="111"/>
      <c r="VMQ7178" s="111"/>
      <c r="VMR7178" s="111"/>
      <c r="VMS7178" s="111"/>
      <c r="VMT7178" s="111"/>
      <c r="VMU7178" s="111"/>
      <c r="VMV7178" s="111"/>
      <c r="VMW7178" s="111"/>
      <c r="VMX7178" s="111"/>
      <c r="VMY7178" s="111"/>
      <c r="VMZ7178" s="111"/>
      <c r="VNA7178" s="111"/>
      <c r="VNB7178" s="111"/>
      <c r="VNC7178" s="111"/>
      <c r="VND7178" s="111"/>
      <c r="VNE7178" s="111"/>
      <c r="VNF7178" s="111"/>
      <c r="VNG7178" s="111"/>
      <c r="VNH7178" s="111"/>
      <c r="VNI7178" s="111"/>
      <c r="VNJ7178" s="111"/>
      <c r="VNK7178" s="111"/>
      <c r="VNL7178" s="111"/>
      <c r="VNM7178" s="111"/>
      <c r="VNN7178" s="111"/>
      <c r="VNO7178" s="111"/>
      <c r="VNP7178" s="111"/>
      <c r="VNQ7178" s="111"/>
      <c r="VNR7178" s="111"/>
      <c r="VNS7178" s="111"/>
      <c r="VNT7178" s="111"/>
      <c r="VNU7178" s="111"/>
      <c r="VNV7178" s="111"/>
      <c r="VNW7178" s="111"/>
      <c r="VNX7178" s="111"/>
      <c r="VNY7178" s="111"/>
      <c r="VNZ7178" s="111"/>
      <c r="VOA7178" s="111"/>
      <c r="VOB7178" s="111"/>
      <c r="VOC7178" s="111"/>
      <c r="VOD7178" s="111"/>
      <c r="VOE7178" s="111"/>
      <c r="VOF7178" s="111"/>
      <c r="VOG7178" s="111"/>
      <c r="VOH7178" s="111"/>
      <c r="VOI7178" s="111"/>
      <c r="VOJ7178" s="111"/>
      <c r="VOK7178" s="111"/>
      <c r="VOL7178" s="111"/>
      <c r="VOM7178" s="111"/>
      <c r="VON7178" s="111"/>
      <c r="VOO7178" s="111"/>
      <c r="VOP7178" s="111"/>
      <c r="VOQ7178" s="111"/>
      <c r="VOR7178" s="111"/>
      <c r="VOS7178" s="111"/>
      <c r="VOT7178" s="111"/>
      <c r="VOU7178" s="111"/>
      <c r="VOV7178" s="111"/>
      <c r="VOW7178" s="111"/>
      <c r="VOX7178" s="111"/>
      <c r="VOY7178" s="111"/>
      <c r="VOZ7178" s="111"/>
      <c r="VPA7178" s="111"/>
      <c r="VPB7178" s="111"/>
      <c r="VPC7178" s="111"/>
      <c r="VPD7178" s="111"/>
      <c r="VPE7178" s="111"/>
      <c r="VPF7178" s="111"/>
      <c r="VPG7178" s="111"/>
      <c r="VPH7178" s="111"/>
      <c r="VPI7178" s="111"/>
      <c r="VPJ7178" s="111"/>
      <c r="VPK7178" s="111"/>
      <c r="VPL7178" s="111"/>
      <c r="VPM7178" s="111"/>
      <c r="VPN7178" s="111"/>
      <c r="VPO7178" s="111"/>
      <c r="VPP7178" s="111"/>
      <c r="VPQ7178" s="111"/>
      <c r="VPR7178" s="111"/>
      <c r="VPS7178" s="111"/>
      <c r="VPT7178" s="111"/>
      <c r="VPU7178" s="111"/>
      <c r="VPV7178" s="111"/>
      <c r="VPW7178" s="111"/>
      <c r="VPX7178" s="111"/>
      <c r="VPY7178" s="111"/>
      <c r="VPZ7178" s="111"/>
      <c r="VQA7178" s="111"/>
      <c r="VQB7178" s="111"/>
      <c r="VQC7178" s="111"/>
      <c r="VQD7178" s="111"/>
      <c r="VQE7178" s="111"/>
      <c r="VQF7178" s="111"/>
      <c r="VQG7178" s="111"/>
      <c r="VQH7178" s="111"/>
      <c r="VQI7178" s="111"/>
      <c r="VQJ7178" s="111"/>
      <c r="VQK7178" s="111"/>
      <c r="VQL7178" s="111"/>
      <c r="VQM7178" s="111"/>
      <c r="VQN7178" s="111"/>
      <c r="VQO7178" s="111"/>
      <c r="VQP7178" s="111"/>
      <c r="VQQ7178" s="111"/>
      <c r="VQR7178" s="111"/>
      <c r="VQS7178" s="111"/>
      <c r="VQT7178" s="111"/>
      <c r="VQU7178" s="111"/>
      <c r="VQV7178" s="111"/>
      <c r="VQW7178" s="111"/>
      <c r="VQX7178" s="111"/>
      <c r="VQY7178" s="111"/>
      <c r="VQZ7178" s="111"/>
      <c r="VRA7178" s="111"/>
      <c r="VRB7178" s="111"/>
      <c r="VRC7178" s="111"/>
      <c r="VRD7178" s="111"/>
      <c r="VRE7178" s="111"/>
      <c r="VRF7178" s="111"/>
      <c r="VRG7178" s="111"/>
      <c r="VRH7178" s="111"/>
      <c r="VRI7178" s="111"/>
      <c r="VRJ7178" s="111"/>
      <c r="VRK7178" s="111"/>
      <c r="VRL7178" s="111"/>
      <c r="VRM7178" s="111"/>
      <c r="VRN7178" s="111"/>
      <c r="VRO7178" s="111"/>
      <c r="VRP7178" s="111"/>
      <c r="VRQ7178" s="111"/>
      <c r="VRR7178" s="111"/>
      <c r="VRS7178" s="111"/>
      <c r="VRT7178" s="111"/>
      <c r="VRU7178" s="111"/>
      <c r="VRV7178" s="111"/>
      <c r="VRW7178" s="111"/>
      <c r="VRX7178" s="111"/>
      <c r="VRY7178" s="111"/>
      <c r="VRZ7178" s="111"/>
      <c r="VSA7178" s="111"/>
      <c r="VSB7178" s="111"/>
      <c r="VSC7178" s="111"/>
      <c r="VSD7178" s="111"/>
      <c r="VSE7178" s="111"/>
      <c r="VSF7178" s="111"/>
      <c r="VSG7178" s="111"/>
      <c r="VSH7178" s="111"/>
      <c r="VSI7178" s="111"/>
      <c r="VSJ7178" s="111"/>
      <c r="VSK7178" s="111"/>
      <c r="VSL7178" s="111"/>
      <c r="VSM7178" s="111"/>
      <c r="VSN7178" s="111"/>
      <c r="VSO7178" s="111"/>
      <c r="VSP7178" s="111"/>
      <c r="VSQ7178" s="111"/>
      <c r="VSR7178" s="111"/>
      <c r="VSS7178" s="111"/>
      <c r="VST7178" s="111"/>
      <c r="VSU7178" s="111"/>
      <c r="VSV7178" s="111"/>
      <c r="VSW7178" s="111"/>
      <c r="VSX7178" s="111"/>
      <c r="VSY7178" s="111"/>
      <c r="VSZ7178" s="111"/>
      <c r="VTA7178" s="111"/>
      <c r="VTB7178" s="111"/>
      <c r="VTC7178" s="111"/>
      <c r="VTD7178" s="111"/>
      <c r="VTE7178" s="111"/>
      <c r="VTF7178" s="111"/>
      <c r="VTG7178" s="111"/>
      <c r="VTH7178" s="111"/>
      <c r="VTI7178" s="111"/>
      <c r="VTJ7178" s="111"/>
      <c r="VTK7178" s="111"/>
      <c r="VTL7178" s="111"/>
      <c r="VTM7178" s="111"/>
      <c r="VTN7178" s="111"/>
      <c r="VTO7178" s="111"/>
      <c r="VTP7178" s="111"/>
    </row>
    <row r="7179" spans="1:15408" ht="30" hidden="1">
      <c r="A7179" s="116">
        <v>2019128845</v>
      </c>
      <c r="B7179" s="272" t="s">
        <v>9</v>
      </c>
      <c r="C7179" s="151">
        <v>45630</v>
      </c>
      <c r="D7179" s="164" t="s">
        <v>32</v>
      </c>
      <c r="E7179" s="165" t="s">
        <v>13876</v>
      </c>
      <c r="F7179" s="165" t="s">
        <v>22</v>
      </c>
      <c r="G7179" s="166" t="s">
        <v>13</v>
      </c>
      <c r="H7179" s="159" t="s">
        <v>14395</v>
      </c>
      <c r="I7179" s="149">
        <v>45661</v>
      </c>
    </row>
    <row r="7180" spans="1:15408" ht="30.75" hidden="1" thickBot="1">
      <c r="A7180" s="163">
        <v>2019128858</v>
      </c>
      <c r="B7180" s="528" t="s">
        <v>14011</v>
      </c>
      <c r="C7180" s="167">
        <v>45630</v>
      </c>
      <c r="D7180" s="119" t="s">
        <v>16</v>
      </c>
      <c r="E7180" s="125" t="s">
        <v>13880</v>
      </c>
      <c r="F7180" s="125" t="s">
        <v>30</v>
      </c>
      <c r="G7180" s="120" t="s">
        <v>23</v>
      </c>
      <c r="H7180" s="124" t="s">
        <v>13870</v>
      </c>
      <c r="I7180" s="161">
        <v>45631</v>
      </c>
    </row>
    <row r="7181" spans="1:15408" ht="60.75" hidden="1" thickBot="1">
      <c r="A7181" s="116">
        <v>2019128864</v>
      </c>
      <c r="B7181" s="364" t="s">
        <v>9</v>
      </c>
      <c r="C7181" s="151">
        <v>45630</v>
      </c>
      <c r="D7181" s="164" t="s">
        <v>32</v>
      </c>
      <c r="E7181" s="165" t="s">
        <v>13881</v>
      </c>
      <c r="F7181" s="165" t="s">
        <v>22</v>
      </c>
      <c r="G7181" s="166" t="s">
        <v>23</v>
      </c>
      <c r="H7181" s="159" t="s">
        <v>14401</v>
      </c>
      <c r="I7181" s="162">
        <v>45661</v>
      </c>
    </row>
    <row r="7182" spans="1:15408" ht="45.75" hidden="1" thickBot="1">
      <c r="A7182" s="116">
        <v>2019128865</v>
      </c>
      <c r="B7182" s="250" t="s">
        <v>9</v>
      </c>
      <c r="C7182" s="118">
        <v>45630</v>
      </c>
      <c r="D7182" s="123" t="s">
        <v>28</v>
      </c>
      <c r="E7182" s="120" t="s">
        <v>13882</v>
      </c>
      <c r="F7182" s="120" t="s">
        <v>30</v>
      </c>
      <c r="G7182" s="168" t="s">
        <v>13</v>
      </c>
      <c r="H7182" s="159" t="s">
        <v>14252</v>
      </c>
      <c r="I7182" s="162">
        <v>45637</v>
      </c>
    </row>
    <row r="7183" spans="1:15408" ht="75" hidden="1">
      <c r="A7183" s="291">
        <v>2019128868</v>
      </c>
      <c r="B7183" s="272" t="s">
        <v>9</v>
      </c>
      <c r="C7183" s="118">
        <v>45630</v>
      </c>
      <c r="D7183" s="123" t="s">
        <v>10</v>
      </c>
      <c r="E7183" s="120" t="s">
        <v>13883</v>
      </c>
      <c r="F7183" s="120" t="s">
        <v>22</v>
      </c>
      <c r="G7183" s="168" t="s">
        <v>13</v>
      </c>
      <c r="H7183" s="159" t="s">
        <v>15266</v>
      </c>
      <c r="I7183" s="181">
        <v>45645</v>
      </c>
    </row>
    <row r="7184" spans="1:15408" ht="45" hidden="1">
      <c r="A7184" s="116">
        <v>2019128876</v>
      </c>
      <c r="B7184" s="179" t="s">
        <v>9</v>
      </c>
      <c r="C7184" s="167">
        <v>45630</v>
      </c>
      <c r="D7184" s="119" t="s">
        <v>16</v>
      </c>
      <c r="E7184" s="125" t="s">
        <v>13887</v>
      </c>
      <c r="F7184" s="125" t="s">
        <v>30</v>
      </c>
      <c r="G7184" s="120" t="s">
        <v>49</v>
      </c>
      <c r="H7184" s="496" t="s">
        <v>14746</v>
      </c>
      <c r="I7184" s="149">
        <v>45631</v>
      </c>
    </row>
    <row r="7185" spans="1:11" ht="45" hidden="1">
      <c r="A7185" s="116">
        <v>2019128888</v>
      </c>
      <c r="B7185" s="114" t="s">
        <v>9</v>
      </c>
      <c r="C7185" s="167">
        <v>45631</v>
      </c>
      <c r="D7185" s="119" t="s">
        <v>16</v>
      </c>
      <c r="E7185" s="125" t="s">
        <v>13888</v>
      </c>
      <c r="F7185" s="125" t="s">
        <v>30</v>
      </c>
      <c r="G7185" s="131" t="s">
        <v>23</v>
      </c>
      <c r="H7185" s="175" t="s">
        <v>13909</v>
      </c>
      <c r="I7185" s="171">
        <v>45632</v>
      </c>
    </row>
    <row r="7186" spans="1:11" ht="30" hidden="1">
      <c r="A7186" s="248">
        <v>2019128918</v>
      </c>
      <c r="B7186" s="250" t="s">
        <v>9</v>
      </c>
      <c r="C7186" s="126">
        <v>45631</v>
      </c>
      <c r="D7186" s="177" t="s">
        <v>28</v>
      </c>
      <c r="E7186" s="128" t="s">
        <v>13907</v>
      </c>
      <c r="F7186" s="128" t="s">
        <v>30</v>
      </c>
      <c r="G7186" s="178" t="s">
        <v>49</v>
      </c>
      <c r="H7186" s="159" t="s">
        <v>14023</v>
      </c>
      <c r="I7186" s="171">
        <v>45638</v>
      </c>
    </row>
    <row r="7187" spans="1:11" ht="45" hidden="1">
      <c r="A7187" s="116">
        <v>2019128919</v>
      </c>
      <c r="B7187" s="272" t="s">
        <v>9</v>
      </c>
      <c r="C7187" s="167">
        <v>45631</v>
      </c>
      <c r="D7187" s="119" t="s">
        <v>16</v>
      </c>
      <c r="E7187" s="125" t="s">
        <v>13908</v>
      </c>
      <c r="F7187" s="125" t="s">
        <v>34</v>
      </c>
      <c r="G7187" s="131" t="s">
        <v>13</v>
      </c>
      <c r="H7187" s="159" t="s">
        <v>14033</v>
      </c>
      <c r="I7187" s="171">
        <v>45632</v>
      </c>
    </row>
    <row r="7188" spans="1:11" ht="30" hidden="1">
      <c r="A7188" s="815">
        <v>2019128923</v>
      </c>
      <c r="B7188" s="272" t="s">
        <v>9</v>
      </c>
      <c r="C7188" s="183">
        <v>45631</v>
      </c>
      <c r="D7188" s="123" t="s">
        <v>28</v>
      </c>
      <c r="E7188" s="173" t="s">
        <v>13911</v>
      </c>
      <c r="F7188" s="173" t="s">
        <v>30</v>
      </c>
      <c r="G7188" s="173" t="s">
        <v>49</v>
      </c>
      <c r="H7188" s="159" t="s">
        <v>15149</v>
      </c>
      <c r="I7188" s="171">
        <v>45638</v>
      </c>
    </row>
    <row r="7189" spans="1:11" ht="60" hidden="1">
      <c r="A7189" s="182">
        <v>2019128939</v>
      </c>
      <c r="B7189" s="104" t="s">
        <v>9</v>
      </c>
      <c r="C7189" s="183">
        <v>45631</v>
      </c>
      <c r="D7189" s="123" t="s">
        <v>28</v>
      </c>
      <c r="E7189" s="173" t="s">
        <v>13917</v>
      </c>
      <c r="F7189" s="173" t="s">
        <v>30</v>
      </c>
      <c r="G7189" s="173" t="s">
        <v>23</v>
      </c>
      <c r="H7189" s="159" t="s">
        <v>14023</v>
      </c>
      <c r="I7189" s="171">
        <v>45638</v>
      </c>
    </row>
    <row r="7190" spans="1:11" ht="45" hidden="1">
      <c r="A7190" s="214">
        <v>2019128942</v>
      </c>
      <c r="B7190" s="272" t="s">
        <v>9</v>
      </c>
      <c r="C7190" s="192">
        <v>45631</v>
      </c>
      <c r="D7190" s="135" t="s">
        <v>10</v>
      </c>
      <c r="E7190" s="193" t="s">
        <v>13918</v>
      </c>
      <c r="F7190" s="135" t="s">
        <v>30</v>
      </c>
      <c r="G7190" s="120" t="s">
        <v>23</v>
      </c>
      <c r="H7190" s="159" t="s">
        <v>15246</v>
      </c>
      <c r="I7190" s="171">
        <v>45646</v>
      </c>
    </row>
    <row r="7191" spans="1:11" ht="75" hidden="1">
      <c r="A7191" s="115">
        <v>2019128947</v>
      </c>
      <c r="B7191" s="152" t="s">
        <v>2996</v>
      </c>
      <c r="C7191" s="192">
        <v>45632</v>
      </c>
      <c r="D7191" s="135" t="s">
        <v>28</v>
      </c>
      <c r="E7191" s="193" t="s">
        <v>13931</v>
      </c>
      <c r="F7191" s="135" t="s">
        <v>34</v>
      </c>
      <c r="G7191" s="120" t="s">
        <v>49</v>
      </c>
      <c r="H7191" s="187" t="s">
        <v>15093</v>
      </c>
      <c r="I7191" s="194">
        <v>45639</v>
      </c>
    </row>
    <row r="7192" spans="1:11" ht="90" hidden="1">
      <c r="A7192" s="116">
        <v>2019128957</v>
      </c>
      <c r="B7192" s="245" t="s">
        <v>9</v>
      </c>
      <c r="C7192" s="167">
        <v>45632</v>
      </c>
      <c r="D7192" s="119" t="s">
        <v>16</v>
      </c>
      <c r="E7192" s="125" t="s">
        <v>13936</v>
      </c>
      <c r="F7192" s="125" t="s">
        <v>30</v>
      </c>
      <c r="G7192" s="198" t="s">
        <v>49</v>
      </c>
      <c r="H7192" s="159" t="s">
        <v>14023</v>
      </c>
      <c r="I7192" s="197">
        <v>45633</v>
      </c>
    </row>
    <row r="7193" spans="1:11" ht="60" hidden="1">
      <c r="A7193" s="773">
        <v>2019128961</v>
      </c>
      <c r="B7193" s="443" t="s">
        <v>9</v>
      </c>
      <c r="C7193" s="199">
        <v>45632</v>
      </c>
      <c r="D7193" s="127" t="s">
        <v>16</v>
      </c>
      <c r="E7193" s="200" t="s">
        <v>13937</v>
      </c>
      <c r="F7193" s="200" t="s">
        <v>34</v>
      </c>
      <c r="G7193" s="201" t="s">
        <v>49</v>
      </c>
      <c r="H7193" s="159" t="s">
        <v>15004</v>
      </c>
      <c r="I7193" s="202">
        <v>45633</v>
      </c>
    </row>
    <row r="7194" spans="1:11" ht="60" hidden="1">
      <c r="A7194" s="618" t="s">
        <v>14539</v>
      </c>
      <c r="B7194" s="204" t="s">
        <v>9</v>
      </c>
      <c r="C7194" s="205">
        <v>45632</v>
      </c>
      <c r="D7194" s="206" t="s">
        <v>28</v>
      </c>
      <c r="E7194" s="207" t="s">
        <v>13938</v>
      </c>
      <c r="F7194" s="206" t="s">
        <v>30</v>
      </c>
      <c r="G7194" s="128" t="s">
        <v>13</v>
      </c>
      <c r="H7194" s="159" t="s">
        <v>14850</v>
      </c>
      <c r="I7194" s="194">
        <v>45639</v>
      </c>
    </row>
    <row r="7195" spans="1:11" ht="33.75" hidden="1">
      <c r="A7195" s="116">
        <v>2019128968</v>
      </c>
      <c r="B7195" s="179" t="s">
        <v>9</v>
      </c>
      <c r="C7195" s="167">
        <v>45632</v>
      </c>
      <c r="D7195" s="119" t="s">
        <v>16</v>
      </c>
      <c r="E7195" s="125" t="s">
        <v>13948</v>
      </c>
      <c r="F7195" s="125" t="s">
        <v>22</v>
      </c>
      <c r="G7195" s="231" t="s">
        <v>23</v>
      </c>
      <c r="H7195" s="175" t="s">
        <v>13964</v>
      </c>
      <c r="I7195" s="194">
        <v>45633</v>
      </c>
    </row>
    <row r="7196" spans="1:11" ht="60" hidden="1">
      <c r="A7196" s="116">
        <v>2019128971</v>
      </c>
      <c r="B7196" s="272" t="s">
        <v>9</v>
      </c>
      <c r="C7196" s="167">
        <v>45632</v>
      </c>
      <c r="D7196" s="119" t="s">
        <v>16</v>
      </c>
      <c r="E7196" s="125" t="s">
        <v>13954</v>
      </c>
      <c r="F7196" s="125" t="s">
        <v>22</v>
      </c>
      <c r="G7196" s="131" t="s">
        <v>23</v>
      </c>
      <c r="H7196" s="159" t="s">
        <v>14033</v>
      </c>
      <c r="I7196" s="194">
        <v>45633</v>
      </c>
    </row>
    <row r="7197" spans="1:11" ht="30" hidden="1">
      <c r="A7197" s="219">
        <v>2019128972</v>
      </c>
      <c r="B7197" s="230" t="s">
        <v>9</v>
      </c>
      <c r="C7197" s="205">
        <v>45632</v>
      </c>
      <c r="D7197" s="206" t="s">
        <v>28</v>
      </c>
      <c r="E7197" s="207" t="s">
        <v>13955</v>
      </c>
      <c r="F7197" s="206" t="s">
        <v>30</v>
      </c>
      <c r="G7197" s="128" t="s">
        <v>49</v>
      </c>
      <c r="H7197" s="159" t="s">
        <v>14033</v>
      </c>
      <c r="I7197" s="194">
        <v>45639</v>
      </c>
    </row>
    <row r="7198" spans="1:11" ht="75" hidden="1">
      <c r="A7198" s="219">
        <v>2019128975</v>
      </c>
      <c r="B7198" s="204" t="s">
        <v>9</v>
      </c>
      <c r="C7198" s="205">
        <v>45635</v>
      </c>
      <c r="D7198" s="206" t="s">
        <v>28</v>
      </c>
      <c r="E7198" s="207" t="s">
        <v>13988</v>
      </c>
      <c r="F7198" s="206" t="s">
        <v>22</v>
      </c>
      <c r="G7198" s="128" t="s">
        <v>49</v>
      </c>
      <c r="H7198" s="521" t="s">
        <v>14281</v>
      </c>
      <c r="I7198" s="691">
        <v>45642</v>
      </c>
    </row>
    <row r="7199" spans="1:11" ht="105" hidden="1">
      <c r="A7199" s="116">
        <v>2019128979</v>
      </c>
      <c r="B7199" s="117" t="s">
        <v>2996</v>
      </c>
      <c r="C7199" s="167">
        <v>45635</v>
      </c>
      <c r="D7199" s="119" t="s">
        <v>16</v>
      </c>
      <c r="E7199" s="125" t="s">
        <v>13989</v>
      </c>
      <c r="F7199" s="125" t="s">
        <v>22</v>
      </c>
      <c r="G7199" s="131" t="s">
        <v>23</v>
      </c>
      <c r="H7199" s="187" t="s">
        <v>15878</v>
      </c>
      <c r="I7199" s="220">
        <v>45636</v>
      </c>
      <c r="K7199" s="828"/>
    </row>
    <row r="7200" spans="1:11" ht="30" hidden="1">
      <c r="A7200" s="219">
        <v>2019128982</v>
      </c>
      <c r="B7200" s="204" t="s">
        <v>14011</v>
      </c>
      <c r="C7200" s="205">
        <v>45635</v>
      </c>
      <c r="D7200" s="254" t="s">
        <v>28</v>
      </c>
      <c r="E7200" s="255" t="s">
        <v>13990</v>
      </c>
      <c r="F7200" s="254" t="s">
        <v>34</v>
      </c>
      <c r="G7200" s="165" t="s">
        <v>13</v>
      </c>
      <c r="H7200" s="367" t="s">
        <v>14140</v>
      </c>
      <c r="I7200" s="692">
        <v>45642</v>
      </c>
    </row>
    <row r="7201" spans="1:14" s="189" customFormat="1" ht="60" hidden="1">
      <c r="A7201" s="219">
        <v>2019128988</v>
      </c>
      <c r="B7201" s="272" t="s">
        <v>9</v>
      </c>
      <c r="C7201" s="205">
        <v>45635</v>
      </c>
      <c r="D7201" s="135" t="s">
        <v>28</v>
      </c>
      <c r="E7201" s="193" t="s">
        <v>14002</v>
      </c>
      <c r="F7201" s="135" t="s">
        <v>22</v>
      </c>
      <c r="G7201" s="120" t="s">
        <v>13</v>
      </c>
      <c r="H7201" s="159" t="s">
        <v>15822</v>
      </c>
      <c r="I7201" s="696">
        <f>C7201+7</f>
        <v>45642</v>
      </c>
      <c r="K7201" s="828"/>
      <c r="L7201" s="493"/>
      <c r="M7201" s="286"/>
    </row>
    <row r="7202" spans="1:14" ht="45" hidden="1">
      <c r="A7202" s="116">
        <v>2019128994</v>
      </c>
      <c r="B7202" s="272" t="s">
        <v>9</v>
      </c>
      <c r="C7202" s="167">
        <v>45635</v>
      </c>
      <c r="D7202" s="119" t="s">
        <v>16</v>
      </c>
      <c r="E7202" s="125" t="s">
        <v>13991</v>
      </c>
      <c r="F7202" s="125" t="s">
        <v>22</v>
      </c>
      <c r="G7202" s="131" t="s">
        <v>13</v>
      </c>
      <c r="H7202" s="496" t="s">
        <v>15538</v>
      </c>
      <c r="I7202" s="220">
        <v>45636</v>
      </c>
      <c r="K7202" s="828"/>
      <c r="L7202" s="493"/>
      <c r="M7202" s="286"/>
      <c r="N7202" s="624"/>
    </row>
    <row r="7203" spans="1:14" ht="60.75" hidden="1" thickBot="1">
      <c r="A7203" s="116">
        <v>2019129014</v>
      </c>
      <c r="B7203" s="170" t="s">
        <v>9</v>
      </c>
      <c r="C7203" s="167">
        <v>45635</v>
      </c>
      <c r="D7203" s="139" t="s">
        <v>16</v>
      </c>
      <c r="E7203" s="693" t="s">
        <v>13992</v>
      </c>
      <c r="F7203" s="693" t="s">
        <v>34</v>
      </c>
      <c r="G7203" s="694" t="s">
        <v>23</v>
      </c>
      <c r="H7203" s="546" t="s">
        <v>14006</v>
      </c>
      <c r="I7203" s="695">
        <v>45636</v>
      </c>
    </row>
    <row r="7204" spans="1:14" ht="45.75" hidden="1" thickBot="1">
      <c r="A7204" s="150">
        <v>2019129016</v>
      </c>
      <c r="B7204" s="244" t="s">
        <v>14011</v>
      </c>
      <c r="C7204" s="192">
        <v>45635</v>
      </c>
      <c r="D7204" s="135" t="s">
        <v>28</v>
      </c>
      <c r="E7204" s="193" t="s">
        <v>13993</v>
      </c>
      <c r="F7204" s="135" t="s">
        <v>22</v>
      </c>
      <c r="G7204" s="120" t="s">
        <v>23</v>
      </c>
      <c r="H7204" s="159" t="s">
        <v>14023</v>
      </c>
      <c r="I7204" s="221">
        <v>45642</v>
      </c>
    </row>
    <row r="7205" spans="1:14" ht="60" hidden="1">
      <c r="A7205" s="116">
        <v>2019129020</v>
      </c>
      <c r="B7205" s="230" t="s">
        <v>9</v>
      </c>
      <c r="C7205" s="167">
        <v>45635</v>
      </c>
      <c r="D7205" s="119" t="s">
        <v>16</v>
      </c>
      <c r="E7205" s="125" t="s">
        <v>13999</v>
      </c>
      <c r="F7205" s="125" t="s">
        <v>18</v>
      </c>
      <c r="G7205" s="131" t="s">
        <v>13</v>
      </c>
      <c r="H7205" s="175" t="s">
        <v>14000</v>
      </c>
      <c r="I7205" s="232">
        <v>45636</v>
      </c>
    </row>
    <row r="7206" spans="1:14" s="189" customFormat="1" ht="60" hidden="1">
      <c r="A7206" s="115" t="s">
        <v>14054</v>
      </c>
      <c r="B7206" s="152" t="s">
        <v>14011</v>
      </c>
      <c r="C7206" s="192">
        <v>45635</v>
      </c>
      <c r="D7206" s="135" t="s">
        <v>10</v>
      </c>
      <c r="E7206" s="193" t="s">
        <v>14003</v>
      </c>
      <c r="F7206" s="135" t="s">
        <v>34</v>
      </c>
      <c r="G7206" s="120" t="s">
        <v>23</v>
      </c>
      <c r="H7206" s="159" t="s">
        <v>14107</v>
      </c>
      <c r="I7206" s="233">
        <v>45650</v>
      </c>
    </row>
    <row r="7207" spans="1:14" s="189" customFormat="1" ht="60" hidden="1">
      <c r="A7207" s="116">
        <v>2019129038</v>
      </c>
      <c r="B7207" s="272" t="s">
        <v>9</v>
      </c>
      <c r="C7207" s="167">
        <v>45635</v>
      </c>
      <c r="D7207" s="119" t="s">
        <v>16</v>
      </c>
      <c r="E7207" s="125" t="s">
        <v>14004</v>
      </c>
      <c r="F7207" s="125" t="s">
        <v>30</v>
      </c>
      <c r="G7207" s="188" t="s">
        <v>23</v>
      </c>
      <c r="H7207" s="159" t="s">
        <v>14012</v>
      </c>
      <c r="I7207" s="233">
        <v>45636</v>
      </c>
    </row>
    <row r="7208" spans="1:14" s="189" customFormat="1" ht="45" hidden="1">
      <c r="A7208" s="150">
        <v>2019129043</v>
      </c>
      <c r="B7208" s="250" t="s">
        <v>9</v>
      </c>
      <c r="C7208" s="192">
        <v>45635</v>
      </c>
      <c r="D7208" s="135" t="s">
        <v>28</v>
      </c>
      <c r="E7208" s="193" t="s">
        <v>14005</v>
      </c>
      <c r="F7208" s="135" t="s">
        <v>30</v>
      </c>
      <c r="G7208" s="102" t="s">
        <v>23</v>
      </c>
      <c r="H7208" s="159" t="s">
        <v>14191</v>
      </c>
      <c r="I7208" s="233">
        <v>45642</v>
      </c>
    </row>
    <row r="7209" spans="1:14" s="189" customFormat="1" ht="60">
      <c r="A7209" s="115">
        <v>2019129056</v>
      </c>
      <c r="B7209" s="152" t="s">
        <v>1210</v>
      </c>
      <c r="C7209" s="205">
        <v>45635</v>
      </c>
      <c r="D7209" s="206" t="s">
        <v>10</v>
      </c>
      <c r="E7209" s="207" t="s">
        <v>14007</v>
      </c>
      <c r="F7209" s="206" t="s">
        <v>30</v>
      </c>
      <c r="G7209" s="128" t="s">
        <v>13</v>
      </c>
      <c r="H7209" s="159" t="s">
        <v>15862</v>
      </c>
      <c r="I7209" s="235">
        <v>45650</v>
      </c>
      <c r="K7209" s="828"/>
      <c r="M7209" s="286"/>
    </row>
    <row r="7210" spans="1:14" s="189" customFormat="1" ht="45" hidden="1">
      <c r="A7210" s="858">
        <v>2019129059</v>
      </c>
      <c r="B7210" s="234" t="s">
        <v>2996</v>
      </c>
      <c r="C7210" s="118">
        <v>45635</v>
      </c>
      <c r="D7210" s="236" t="s">
        <v>32</v>
      </c>
      <c r="E7210" s="120" t="s">
        <v>14008</v>
      </c>
      <c r="F7210" s="120" t="s">
        <v>30</v>
      </c>
      <c r="G7210" s="120" t="s">
        <v>13</v>
      </c>
      <c r="H7210" s="187" t="s">
        <v>15909</v>
      </c>
      <c r="I7210" s="233">
        <v>45660</v>
      </c>
      <c r="K7210" s="828"/>
      <c r="M7210" s="286"/>
    </row>
    <row r="7211" spans="1:14" s="189" customFormat="1" ht="90" hidden="1">
      <c r="A7211" s="214">
        <v>2019129063</v>
      </c>
      <c r="B7211" s="152" t="s">
        <v>9</v>
      </c>
      <c r="C7211" s="205">
        <v>45636</v>
      </c>
      <c r="D7211" s="206" t="s">
        <v>10</v>
      </c>
      <c r="E7211" s="207" t="s">
        <v>14009</v>
      </c>
      <c r="F7211" s="206" t="s">
        <v>30</v>
      </c>
      <c r="G7211" s="238" t="s">
        <v>13</v>
      </c>
      <c r="H7211" s="744" t="s">
        <v>14946</v>
      </c>
      <c r="I7211" s="237">
        <v>45651</v>
      </c>
    </row>
    <row r="7212" spans="1:14" s="189" customFormat="1" ht="60" hidden="1">
      <c r="A7212" s="150">
        <v>2019129079</v>
      </c>
      <c r="B7212" s="135" t="s">
        <v>14011</v>
      </c>
      <c r="C7212" s="192">
        <v>45636</v>
      </c>
      <c r="D7212" s="135" t="s">
        <v>28</v>
      </c>
      <c r="E7212" s="193" t="s">
        <v>14010</v>
      </c>
      <c r="F7212" s="135" t="s">
        <v>30</v>
      </c>
      <c r="G7212" s="157" t="s">
        <v>13</v>
      </c>
      <c r="H7212" s="159" t="s">
        <v>14140</v>
      </c>
      <c r="I7212" s="237">
        <v>45643</v>
      </c>
    </row>
    <row r="7213" spans="1:14" s="189" customFormat="1" ht="30" hidden="1">
      <c r="A7213" s="123">
        <v>2019129111</v>
      </c>
      <c r="B7213" s="272" t="s">
        <v>9</v>
      </c>
      <c r="C7213" s="167">
        <v>45637</v>
      </c>
      <c r="D7213" s="119" t="s">
        <v>16</v>
      </c>
      <c r="E7213" s="125" t="s">
        <v>14013</v>
      </c>
      <c r="F7213" s="125" t="s">
        <v>22</v>
      </c>
      <c r="G7213" s="102" t="s">
        <v>23</v>
      </c>
      <c r="H7213" s="159" t="s">
        <v>15169</v>
      </c>
      <c r="I7213" s="240">
        <v>45638</v>
      </c>
      <c r="K7213" s="828"/>
      <c r="M7213" s="286"/>
    </row>
    <row r="7214" spans="1:14" s="189" customFormat="1" ht="30" hidden="1">
      <c r="A7214" s="291">
        <v>2019129122</v>
      </c>
      <c r="B7214" s="272" t="s">
        <v>9</v>
      </c>
      <c r="C7214" s="167">
        <v>45637</v>
      </c>
      <c r="D7214" s="119" t="s">
        <v>16</v>
      </c>
      <c r="E7214" s="125" t="s">
        <v>14014</v>
      </c>
      <c r="F7214" s="125" t="s">
        <v>22</v>
      </c>
      <c r="G7214" s="131" t="s">
        <v>23</v>
      </c>
      <c r="H7214" s="159" t="s">
        <v>14103</v>
      </c>
      <c r="I7214" s="240">
        <v>45638</v>
      </c>
    </row>
    <row r="7215" spans="1:14" s="189" customFormat="1" ht="45" hidden="1">
      <c r="A7215" s="150">
        <v>2019129126</v>
      </c>
      <c r="B7215" s="135" t="s">
        <v>9</v>
      </c>
      <c r="C7215" s="192">
        <v>45637</v>
      </c>
      <c r="D7215" s="135" t="s">
        <v>28</v>
      </c>
      <c r="E7215" s="193" t="s">
        <v>14015</v>
      </c>
      <c r="F7215" s="135" t="s">
        <v>34</v>
      </c>
      <c r="G7215" s="157" t="s">
        <v>13</v>
      </c>
      <c r="H7215" s="159" t="s">
        <v>14395</v>
      </c>
      <c r="I7215" s="241">
        <v>45644</v>
      </c>
    </row>
    <row r="7216" spans="1:14" s="189" customFormat="1" ht="45" hidden="1">
      <c r="A7216" s="249" t="s">
        <v>14032</v>
      </c>
      <c r="B7216" s="250" t="s">
        <v>9</v>
      </c>
      <c r="C7216" s="192">
        <v>45637</v>
      </c>
      <c r="D7216" s="135" t="s">
        <v>28</v>
      </c>
      <c r="E7216" s="193" t="s">
        <v>14017</v>
      </c>
      <c r="F7216" s="135" t="s">
        <v>30</v>
      </c>
      <c r="G7216" s="157" t="s">
        <v>49</v>
      </c>
      <c r="H7216" s="159" t="s">
        <v>14023</v>
      </c>
      <c r="I7216" s="240">
        <v>45644</v>
      </c>
    </row>
    <row r="7217" spans="1:15422" s="189" customFormat="1" ht="60" hidden="1">
      <c r="A7217" s="249">
        <v>2019129136</v>
      </c>
      <c r="B7217" s="135" t="s">
        <v>14011</v>
      </c>
      <c r="C7217" s="192">
        <v>45637</v>
      </c>
      <c r="D7217" s="135" t="s">
        <v>16</v>
      </c>
      <c r="E7217" s="193" t="s">
        <v>14018</v>
      </c>
      <c r="F7217" s="135" t="s">
        <v>30</v>
      </c>
      <c r="G7217" s="120" t="s">
        <v>49</v>
      </c>
      <c r="H7217" s="159" t="s">
        <v>14530</v>
      </c>
      <c r="I7217" s="240">
        <v>45638</v>
      </c>
    </row>
    <row r="7218" spans="1:15422" s="189" customFormat="1" ht="45" hidden="1">
      <c r="A7218" s="249">
        <v>2019129145</v>
      </c>
      <c r="B7218" s="135" t="s">
        <v>14011</v>
      </c>
      <c r="C7218" s="192">
        <v>45637</v>
      </c>
      <c r="D7218" s="135" t="s">
        <v>16</v>
      </c>
      <c r="E7218" s="193" t="s">
        <v>14020</v>
      </c>
      <c r="F7218" s="135" t="s">
        <v>30</v>
      </c>
      <c r="G7218" s="120" t="s">
        <v>49</v>
      </c>
      <c r="H7218" s="159" t="s">
        <v>14567</v>
      </c>
      <c r="I7218" s="240">
        <v>45638</v>
      </c>
    </row>
    <row r="7219" spans="1:15422" s="189" customFormat="1" ht="60" hidden="1">
      <c r="A7219" s="150">
        <v>2019129178</v>
      </c>
      <c r="B7219" s="135" t="s">
        <v>9</v>
      </c>
      <c r="C7219" s="192">
        <v>45638</v>
      </c>
      <c r="D7219" s="135" t="s">
        <v>10</v>
      </c>
      <c r="E7219" s="193" t="s">
        <v>14021</v>
      </c>
      <c r="F7219" s="135" t="s">
        <v>30</v>
      </c>
      <c r="G7219" s="120" t="s">
        <v>23</v>
      </c>
      <c r="H7219" s="159" t="s">
        <v>14241</v>
      </c>
      <c r="I7219" s="243">
        <v>45653</v>
      </c>
    </row>
    <row r="7220" spans="1:15422" s="189" customFormat="1" ht="30" hidden="1">
      <c r="A7220" s="249">
        <v>2019129181</v>
      </c>
      <c r="B7220" s="135" t="s">
        <v>9</v>
      </c>
      <c r="C7220" s="192">
        <v>45638</v>
      </c>
      <c r="D7220" s="135" t="s">
        <v>28</v>
      </c>
      <c r="E7220" s="193" t="s">
        <v>14022</v>
      </c>
      <c r="F7220" s="135" t="s">
        <v>30</v>
      </c>
      <c r="G7220" s="120" t="s">
        <v>23</v>
      </c>
      <c r="H7220" s="159" t="s">
        <v>14644</v>
      </c>
      <c r="I7220" s="243">
        <v>45645</v>
      </c>
    </row>
    <row r="7221" spans="1:15422" s="189" customFormat="1" ht="45" hidden="1">
      <c r="A7221" s="150">
        <v>2019129193</v>
      </c>
      <c r="B7221" s="135" t="s">
        <v>9</v>
      </c>
      <c r="C7221" s="192">
        <v>45638</v>
      </c>
      <c r="D7221" s="135" t="s">
        <v>28</v>
      </c>
      <c r="E7221" s="193" t="s">
        <v>14024</v>
      </c>
      <c r="F7221" s="135" t="s">
        <v>30</v>
      </c>
      <c r="G7221" s="133" t="s">
        <v>23</v>
      </c>
      <c r="H7221" s="159" t="s">
        <v>14184</v>
      </c>
      <c r="I7221" s="246">
        <v>45645</v>
      </c>
    </row>
    <row r="7222" spans="1:15422" s="189" customFormat="1" ht="60" hidden="1">
      <c r="A7222" s="249" t="s">
        <v>14041</v>
      </c>
      <c r="B7222" s="244" t="s">
        <v>14011</v>
      </c>
      <c r="C7222" s="192">
        <v>45638</v>
      </c>
      <c r="D7222" s="135" t="s">
        <v>28</v>
      </c>
      <c r="E7222" s="193" t="s">
        <v>14025</v>
      </c>
      <c r="F7222" s="135" t="s">
        <v>30</v>
      </c>
      <c r="G7222" s="120" t="s">
        <v>23</v>
      </c>
      <c r="H7222" s="175" t="s">
        <v>14033</v>
      </c>
      <c r="I7222" s="246">
        <v>45645</v>
      </c>
      <c r="J7222" s="135"/>
      <c r="K7222" s="193"/>
      <c r="L7222" s="135"/>
      <c r="M7222" s="120"/>
      <c r="N7222" s="121"/>
      <c r="O7222" s="150"/>
      <c r="P7222" s="135"/>
      <c r="Q7222" s="192"/>
      <c r="R7222" s="135"/>
      <c r="S7222" s="193"/>
      <c r="T7222" s="135"/>
      <c r="U7222" s="120"/>
      <c r="V7222" s="121"/>
      <c r="W7222" s="150"/>
      <c r="X7222" s="135"/>
      <c r="Y7222" s="192"/>
      <c r="Z7222" s="135"/>
      <c r="AA7222" s="193"/>
      <c r="AB7222" s="135"/>
      <c r="AC7222" s="120"/>
      <c r="AD7222" s="121"/>
      <c r="AE7222" s="150"/>
      <c r="AF7222" s="135"/>
      <c r="AG7222" s="192"/>
      <c r="AH7222" s="135"/>
      <c r="AI7222" s="193"/>
      <c r="AJ7222" s="135"/>
      <c r="AK7222" s="120"/>
      <c r="AL7222" s="121"/>
      <c r="AM7222" s="150"/>
      <c r="AN7222" s="135"/>
      <c r="AO7222" s="192"/>
      <c r="AP7222" s="135"/>
      <c r="AQ7222" s="193"/>
      <c r="AR7222" s="135"/>
      <c r="AS7222" s="120"/>
      <c r="AT7222" s="121"/>
      <c r="AU7222" s="150"/>
      <c r="AV7222" s="135"/>
      <c r="AW7222" s="192"/>
      <c r="AX7222" s="135"/>
      <c r="AY7222" s="193"/>
      <c r="AZ7222" s="135"/>
      <c r="BA7222" s="120"/>
      <c r="BB7222" s="121"/>
      <c r="BC7222" s="150"/>
      <c r="BD7222" s="135"/>
      <c r="BE7222" s="192"/>
      <c r="BF7222" s="135"/>
      <c r="BG7222" s="193"/>
      <c r="BH7222" s="135"/>
      <c r="BI7222" s="120"/>
      <c r="BJ7222" s="121"/>
      <c r="BK7222" s="150"/>
      <c r="BL7222" s="135"/>
      <c r="BM7222" s="192"/>
      <c r="BN7222" s="135"/>
      <c r="BO7222" s="193"/>
      <c r="BP7222" s="135"/>
      <c r="BQ7222" s="120"/>
      <c r="BR7222" s="121"/>
      <c r="BS7222" s="150"/>
      <c r="BT7222" s="135"/>
      <c r="BU7222" s="192"/>
      <c r="BV7222" s="135"/>
      <c r="BW7222" s="193"/>
      <c r="BX7222" s="135"/>
      <c r="BY7222" s="120"/>
      <c r="BZ7222" s="121"/>
      <c r="CA7222" s="150"/>
      <c r="CB7222" s="135"/>
      <c r="CC7222" s="192"/>
      <c r="CD7222" s="135"/>
      <c r="CE7222" s="193"/>
      <c r="CF7222" s="135"/>
      <c r="CG7222" s="120"/>
      <c r="CH7222" s="121"/>
      <c r="CI7222" s="150"/>
      <c r="CJ7222" s="135"/>
      <c r="CK7222" s="192"/>
      <c r="CL7222" s="135"/>
      <c r="CM7222" s="193"/>
      <c r="CN7222" s="135"/>
      <c r="CO7222" s="120"/>
      <c r="CP7222" s="121"/>
      <c r="CQ7222" s="150"/>
      <c r="CR7222" s="135"/>
      <c r="CS7222" s="192"/>
      <c r="CT7222" s="135"/>
      <c r="CU7222" s="193"/>
      <c r="CV7222" s="135"/>
      <c r="CW7222" s="120"/>
      <c r="CX7222" s="121"/>
      <c r="CY7222" s="150"/>
      <c r="CZ7222" s="135"/>
      <c r="DA7222" s="192"/>
      <c r="DB7222" s="135"/>
      <c r="DC7222" s="193"/>
      <c r="DD7222" s="135"/>
      <c r="DE7222" s="120"/>
      <c r="DF7222" s="121"/>
      <c r="DG7222" s="150"/>
      <c r="DH7222" s="135"/>
      <c r="DI7222" s="192"/>
      <c r="DJ7222" s="135"/>
      <c r="DK7222" s="193"/>
      <c r="DL7222" s="135"/>
      <c r="DM7222" s="120"/>
      <c r="DN7222" s="121"/>
      <c r="DO7222" s="150"/>
      <c r="DP7222" s="135"/>
      <c r="DQ7222" s="192"/>
      <c r="DR7222" s="135"/>
      <c r="DS7222" s="193"/>
      <c r="DT7222" s="135"/>
      <c r="DU7222" s="120"/>
      <c r="DV7222" s="121"/>
      <c r="DW7222" s="150"/>
      <c r="DX7222" s="135"/>
      <c r="DY7222" s="192"/>
      <c r="DZ7222" s="135"/>
      <c r="EA7222" s="193"/>
      <c r="EB7222" s="135"/>
      <c r="EC7222" s="120"/>
      <c r="ED7222" s="121"/>
      <c r="EE7222" s="150"/>
      <c r="EF7222" s="135"/>
      <c r="EG7222" s="192"/>
      <c r="EH7222" s="135"/>
      <c r="EI7222" s="193"/>
      <c r="EJ7222" s="135"/>
      <c r="EK7222" s="120"/>
      <c r="EL7222" s="121"/>
      <c r="EM7222" s="150"/>
      <c r="EN7222" s="135"/>
      <c r="EO7222" s="192"/>
      <c r="EP7222" s="135"/>
      <c r="EQ7222" s="193"/>
      <c r="ER7222" s="135"/>
      <c r="ES7222" s="120"/>
      <c r="ET7222" s="121"/>
      <c r="EU7222" s="150"/>
      <c r="EV7222" s="135"/>
      <c r="EW7222" s="192"/>
      <c r="EX7222" s="135"/>
      <c r="EY7222" s="193"/>
      <c r="EZ7222" s="135"/>
      <c r="FA7222" s="120"/>
      <c r="FB7222" s="121"/>
      <c r="FC7222" s="150"/>
      <c r="FD7222" s="135"/>
      <c r="FE7222" s="192"/>
      <c r="FF7222" s="135"/>
      <c r="FG7222" s="193"/>
      <c r="FH7222" s="135"/>
      <c r="FI7222" s="120"/>
      <c r="FJ7222" s="121"/>
      <c r="FK7222" s="150"/>
      <c r="FL7222" s="135"/>
      <c r="FM7222" s="192"/>
      <c r="FN7222" s="135"/>
      <c r="FO7222" s="193"/>
      <c r="FP7222" s="135"/>
      <c r="FQ7222" s="120"/>
      <c r="FR7222" s="121"/>
      <c r="FS7222" s="150"/>
      <c r="FT7222" s="135"/>
      <c r="FU7222" s="192"/>
      <c r="FV7222" s="135"/>
      <c r="FW7222" s="193"/>
      <c r="FX7222" s="135"/>
      <c r="FY7222" s="120"/>
      <c r="FZ7222" s="121"/>
      <c r="GA7222" s="150"/>
      <c r="GB7222" s="135"/>
      <c r="GC7222" s="192"/>
      <c r="GD7222" s="135"/>
      <c r="GE7222" s="193"/>
      <c r="GF7222" s="135"/>
      <c r="GG7222" s="120"/>
      <c r="GH7222" s="121"/>
      <c r="GI7222" s="150"/>
      <c r="GJ7222" s="135"/>
      <c r="GK7222" s="192"/>
      <c r="GL7222" s="135"/>
      <c r="GM7222" s="193"/>
      <c r="GN7222" s="135"/>
      <c r="GO7222" s="120"/>
      <c r="GP7222" s="121"/>
      <c r="GQ7222" s="150"/>
      <c r="GR7222" s="135"/>
      <c r="GS7222" s="192"/>
      <c r="GT7222" s="135"/>
      <c r="GU7222" s="193"/>
      <c r="GV7222" s="135"/>
      <c r="GW7222" s="120"/>
      <c r="GX7222" s="121"/>
      <c r="GY7222" s="150"/>
      <c r="GZ7222" s="135"/>
      <c r="HA7222" s="192"/>
      <c r="HB7222" s="135"/>
      <c r="HC7222" s="193"/>
      <c r="HD7222" s="135"/>
      <c r="HE7222" s="120"/>
      <c r="HF7222" s="121"/>
      <c r="HG7222" s="150"/>
      <c r="HH7222" s="135"/>
      <c r="HI7222" s="192"/>
      <c r="HJ7222" s="135"/>
      <c r="HK7222" s="193"/>
      <c r="HL7222" s="135"/>
      <c r="HM7222" s="120"/>
      <c r="HN7222" s="121"/>
      <c r="HO7222" s="150"/>
      <c r="HP7222" s="135"/>
      <c r="HQ7222" s="192"/>
      <c r="HR7222" s="135"/>
      <c r="HS7222" s="193"/>
      <c r="HT7222" s="135"/>
      <c r="HU7222" s="120"/>
      <c r="HV7222" s="121"/>
      <c r="HW7222" s="150"/>
      <c r="HX7222" s="135"/>
      <c r="HY7222" s="192"/>
      <c r="HZ7222" s="135"/>
      <c r="IA7222" s="193"/>
      <c r="IB7222" s="135"/>
      <c r="IC7222" s="120"/>
      <c r="ID7222" s="121"/>
      <c r="IE7222" s="150"/>
      <c r="IF7222" s="135"/>
      <c r="IG7222" s="192"/>
      <c r="IH7222" s="135"/>
      <c r="II7222" s="193"/>
      <c r="IJ7222" s="135"/>
      <c r="IK7222" s="120"/>
      <c r="IL7222" s="121"/>
      <c r="IM7222" s="150"/>
      <c r="IN7222" s="135"/>
      <c r="IO7222" s="192"/>
      <c r="IP7222" s="135"/>
      <c r="IQ7222" s="193"/>
      <c r="IR7222" s="135"/>
      <c r="IS7222" s="120"/>
      <c r="IT7222" s="121"/>
      <c r="IU7222" s="150"/>
      <c r="IV7222" s="135"/>
      <c r="IW7222" s="192"/>
      <c r="IX7222" s="135"/>
      <c r="IY7222" s="193"/>
      <c r="IZ7222" s="135"/>
      <c r="JA7222" s="120"/>
      <c r="JB7222" s="121"/>
      <c r="JC7222" s="150"/>
      <c r="JD7222" s="135"/>
      <c r="JE7222" s="192"/>
      <c r="JF7222" s="135"/>
      <c r="JG7222" s="193"/>
      <c r="JH7222" s="135"/>
      <c r="JI7222" s="120"/>
      <c r="JJ7222" s="121"/>
      <c r="JK7222" s="150"/>
      <c r="JL7222" s="135"/>
      <c r="JM7222" s="192"/>
      <c r="JN7222" s="135"/>
      <c r="JO7222" s="193"/>
      <c r="JP7222" s="135"/>
      <c r="JQ7222" s="120"/>
      <c r="JR7222" s="121"/>
      <c r="JS7222" s="150"/>
      <c r="JT7222" s="135"/>
      <c r="JU7222" s="192"/>
      <c r="JV7222" s="135"/>
      <c r="JW7222" s="193"/>
      <c r="JX7222" s="135"/>
      <c r="JY7222" s="120"/>
      <c r="JZ7222" s="121"/>
      <c r="KA7222" s="150"/>
      <c r="KB7222" s="135"/>
      <c r="KC7222" s="192"/>
      <c r="KD7222" s="135"/>
      <c r="KE7222" s="193"/>
      <c r="KF7222" s="135"/>
      <c r="KG7222" s="120"/>
      <c r="KH7222" s="121"/>
      <c r="KI7222" s="150"/>
      <c r="KJ7222" s="135"/>
      <c r="KK7222" s="192"/>
      <c r="KL7222" s="135"/>
      <c r="KM7222" s="193"/>
      <c r="KN7222" s="135"/>
      <c r="KO7222" s="120"/>
      <c r="KP7222" s="121"/>
      <c r="KQ7222" s="150"/>
      <c r="KR7222" s="135"/>
      <c r="KS7222" s="192"/>
      <c r="KT7222" s="135"/>
      <c r="KU7222" s="193"/>
      <c r="KV7222" s="135"/>
      <c r="KW7222" s="120"/>
      <c r="KX7222" s="121"/>
      <c r="KY7222" s="150"/>
      <c r="KZ7222" s="135"/>
      <c r="LA7222" s="192"/>
      <c r="LB7222" s="135"/>
      <c r="LC7222" s="193"/>
      <c r="LD7222" s="135"/>
      <c r="LE7222" s="120"/>
      <c r="LF7222" s="121"/>
      <c r="LG7222" s="150"/>
      <c r="LH7222" s="135"/>
      <c r="LI7222" s="192"/>
      <c r="LJ7222" s="135"/>
      <c r="LK7222" s="193"/>
      <c r="LL7222" s="135"/>
      <c r="LM7222" s="120"/>
      <c r="LN7222" s="121"/>
      <c r="LO7222" s="150"/>
      <c r="LP7222" s="135"/>
      <c r="LQ7222" s="192"/>
      <c r="LR7222" s="135"/>
      <c r="LS7222" s="193"/>
      <c r="LT7222" s="135"/>
      <c r="LU7222" s="120"/>
      <c r="LV7222" s="121"/>
      <c r="LW7222" s="150"/>
      <c r="LX7222" s="135"/>
      <c r="LY7222" s="192"/>
      <c r="LZ7222" s="135"/>
      <c r="MA7222" s="193"/>
      <c r="MB7222" s="135"/>
      <c r="MC7222" s="120"/>
      <c r="MD7222" s="121"/>
      <c r="ME7222" s="150"/>
      <c r="MF7222" s="135"/>
      <c r="MG7222" s="192"/>
      <c r="MH7222" s="135"/>
      <c r="MI7222" s="193"/>
      <c r="MJ7222" s="135"/>
      <c r="MK7222" s="120"/>
      <c r="ML7222" s="121"/>
      <c r="MM7222" s="150"/>
      <c r="MN7222" s="135"/>
      <c r="MO7222" s="192"/>
      <c r="MP7222" s="135"/>
      <c r="MQ7222" s="193"/>
      <c r="MR7222" s="135"/>
      <c r="MS7222" s="120"/>
      <c r="MT7222" s="121"/>
      <c r="MU7222" s="150"/>
      <c r="MV7222" s="135"/>
      <c r="MW7222" s="192"/>
      <c r="MX7222" s="135"/>
      <c r="MY7222" s="193"/>
      <c r="MZ7222" s="135"/>
      <c r="NA7222" s="120"/>
      <c r="NB7222" s="121"/>
      <c r="NC7222" s="150"/>
      <c r="ND7222" s="135"/>
      <c r="NE7222" s="192"/>
      <c r="NF7222" s="135"/>
      <c r="NG7222" s="193"/>
      <c r="NH7222" s="135"/>
      <c r="NI7222" s="120"/>
      <c r="NJ7222" s="121"/>
      <c r="NK7222" s="150"/>
      <c r="NL7222" s="135"/>
      <c r="NM7222" s="192"/>
      <c r="NN7222" s="135"/>
      <c r="NO7222" s="193"/>
      <c r="NP7222" s="135"/>
      <c r="NQ7222" s="120"/>
      <c r="NR7222" s="121"/>
      <c r="NS7222" s="150"/>
      <c r="NT7222" s="135"/>
      <c r="NU7222" s="192"/>
      <c r="NV7222" s="135"/>
      <c r="NW7222" s="193"/>
      <c r="NX7222" s="135"/>
      <c r="NY7222" s="120"/>
      <c r="NZ7222" s="121"/>
      <c r="OA7222" s="150"/>
      <c r="OB7222" s="135"/>
      <c r="OC7222" s="192"/>
      <c r="OD7222" s="135"/>
      <c r="OE7222" s="193"/>
      <c r="OF7222" s="135"/>
      <c r="OG7222" s="120"/>
      <c r="OH7222" s="121"/>
      <c r="OI7222" s="150"/>
      <c r="OJ7222" s="135"/>
      <c r="OK7222" s="192"/>
      <c r="OL7222" s="135"/>
      <c r="OM7222" s="193"/>
      <c r="ON7222" s="135"/>
      <c r="OO7222" s="120"/>
      <c r="OP7222" s="121"/>
      <c r="OQ7222" s="150"/>
      <c r="OR7222" s="135"/>
      <c r="OS7222" s="192"/>
      <c r="OT7222" s="135"/>
      <c r="OU7222" s="193"/>
      <c r="OV7222" s="135"/>
      <c r="OW7222" s="120"/>
      <c r="OX7222" s="121"/>
      <c r="OY7222" s="150"/>
      <c r="OZ7222" s="135"/>
      <c r="PA7222" s="192"/>
      <c r="PB7222" s="135"/>
      <c r="PC7222" s="193"/>
      <c r="PD7222" s="135"/>
      <c r="PE7222" s="120"/>
      <c r="PF7222" s="121"/>
      <c r="PG7222" s="150"/>
      <c r="PH7222" s="135"/>
      <c r="PI7222" s="192"/>
      <c r="PJ7222" s="135"/>
      <c r="PK7222" s="193"/>
      <c r="PL7222" s="135"/>
      <c r="PM7222" s="120"/>
      <c r="PN7222" s="121"/>
      <c r="PO7222" s="150"/>
      <c r="PP7222" s="135"/>
      <c r="PQ7222" s="192"/>
      <c r="PR7222" s="135"/>
      <c r="PS7222" s="193"/>
      <c r="PT7222" s="135"/>
      <c r="PU7222" s="120"/>
      <c r="PV7222" s="121"/>
      <c r="PW7222" s="150"/>
      <c r="PX7222" s="135"/>
      <c r="PY7222" s="192"/>
      <c r="PZ7222" s="135"/>
      <c r="QA7222" s="193"/>
      <c r="QB7222" s="135"/>
      <c r="QC7222" s="120"/>
      <c r="QD7222" s="121"/>
      <c r="QE7222" s="150"/>
      <c r="QF7222" s="135"/>
      <c r="QG7222" s="192"/>
      <c r="QH7222" s="135"/>
      <c r="QI7222" s="193"/>
      <c r="QJ7222" s="135"/>
      <c r="QK7222" s="120"/>
      <c r="QL7222" s="121"/>
      <c r="QM7222" s="150"/>
      <c r="QN7222" s="135"/>
      <c r="QO7222" s="192"/>
      <c r="QP7222" s="135"/>
      <c r="QQ7222" s="193"/>
      <c r="QR7222" s="135"/>
      <c r="QS7222" s="120"/>
      <c r="QT7222" s="121"/>
      <c r="QU7222" s="150"/>
      <c r="QV7222" s="135"/>
      <c r="QW7222" s="192"/>
      <c r="QX7222" s="135"/>
      <c r="QY7222" s="193"/>
      <c r="QZ7222" s="135"/>
      <c r="RA7222" s="120"/>
      <c r="RB7222" s="121"/>
      <c r="RC7222" s="150"/>
      <c r="RD7222" s="135"/>
      <c r="RE7222" s="192"/>
      <c r="RF7222" s="135"/>
      <c r="RG7222" s="193"/>
      <c r="RH7222" s="135"/>
      <c r="RI7222" s="120"/>
      <c r="RJ7222" s="121"/>
      <c r="RK7222" s="150"/>
      <c r="RL7222" s="135"/>
      <c r="RM7222" s="192"/>
      <c r="RN7222" s="135"/>
      <c r="RO7222" s="193"/>
      <c r="RP7222" s="135"/>
      <c r="RQ7222" s="120"/>
      <c r="RR7222" s="121"/>
      <c r="RS7222" s="150"/>
      <c r="RT7222" s="135"/>
      <c r="RU7222" s="192"/>
      <c r="RV7222" s="135"/>
      <c r="RW7222" s="193"/>
      <c r="RX7222" s="135"/>
      <c r="RY7222" s="120"/>
      <c r="RZ7222" s="121"/>
      <c r="SA7222" s="150"/>
      <c r="SB7222" s="135"/>
      <c r="SC7222" s="192"/>
      <c r="SD7222" s="135"/>
      <c r="SE7222" s="193"/>
      <c r="SF7222" s="135"/>
      <c r="SG7222" s="120"/>
      <c r="SH7222" s="121"/>
      <c r="SI7222" s="150"/>
      <c r="SJ7222" s="135"/>
      <c r="SK7222" s="192"/>
      <c r="SL7222" s="135"/>
      <c r="SM7222" s="193"/>
      <c r="SN7222" s="135"/>
      <c r="SO7222" s="120"/>
      <c r="SP7222" s="121"/>
      <c r="SQ7222" s="150"/>
      <c r="SR7222" s="135"/>
      <c r="SS7222" s="192"/>
      <c r="ST7222" s="135"/>
      <c r="SU7222" s="193"/>
      <c r="SV7222" s="135"/>
      <c r="SW7222" s="120"/>
      <c r="SX7222" s="121"/>
      <c r="SY7222" s="150"/>
      <c r="SZ7222" s="135"/>
      <c r="TA7222" s="192"/>
      <c r="TB7222" s="135"/>
      <c r="TC7222" s="193"/>
      <c r="TD7222" s="135"/>
      <c r="TE7222" s="120"/>
      <c r="TF7222" s="121"/>
      <c r="TG7222" s="150"/>
      <c r="TH7222" s="135"/>
      <c r="TI7222" s="192"/>
      <c r="TJ7222" s="135"/>
      <c r="TK7222" s="193"/>
      <c r="TL7222" s="135"/>
      <c r="TM7222" s="120"/>
      <c r="TN7222" s="121"/>
      <c r="TO7222" s="150"/>
      <c r="TP7222" s="135"/>
      <c r="TQ7222" s="192"/>
      <c r="TR7222" s="135"/>
      <c r="TS7222" s="193"/>
      <c r="TT7222" s="135"/>
      <c r="TU7222" s="120"/>
      <c r="TV7222" s="121"/>
      <c r="TW7222" s="150"/>
      <c r="TX7222" s="135"/>
      <c r="TY7222" s="192"/>
      <c r="TZ7222" s="135"/>
      <c r="UA7222" s="193"/>
      <c r="UB7222" s="135"/>
      <c r="UC7222" s="120"/>
      <c r="UD7222" s="121"/>
      <c r="UE7222" s="150"/>
      <c r="UF7222" s="135"/>
      <c r="UG7222" s="192"/>
      <c r="UH7222" s="135"/>
      <c r="UI7222" s="193"/>
      <c r="UJ7222" s="135"/>
      <c r="UK7222" s="120"/>
      <c r="UL7222" s="121"/>
      <c r="UM7222" s="150"/>
      <c r="UN7222" s="135"/>
      <c r="UO7222" s="192"/>
      <c r="UP7222" s="135"/>
      <c r="UQ7222" s="193"/>
      <c r="UR7222" s="135"/>
      <c r="US7222" s="120"/>
      <c r="UT7222" s="121"/>
      <c r="UU7222" s="150"/>
      <c r="UV7222" s="135"/>
      <c r="UW7222" s="192"/>
      <c r="UX7222" s="135"/>
      <c r="UY7222" s="193"/>
      <c r="UZ7222" s="135"/>
      <c r="VA7222" s="120"/>
      <c r="VB7222" s="121"/>
      <c r="VC7222" s="150"/>
      <c r="VD7222" s="135"/>
      <c r="VE7222" s="192"/>
      <c r="VF7222" s="135"/>
      <c r="VG7222" s="193"/>
      <c r="VH7222" s="135"/>
      <c r="VI7222" s="120"/>
      <c r="VJ7222" s="121"/>
      <c r="VK7222" s="150"/>
      <c r="VL7222" s="135"/>
      <c r="VM7222" s="192"/>
      <c r="VN7222" s="135"/>
      <c r="VO7222" s="193"/>
      <c r="VP7222" s="135"/>
      <c r="VQ7222" s="120"/>
      <c r="VR7222" s="121"/>
      <c r="VS7222" s="150"/>
      <c r="VT7222" s="135"/>
      <c r="VU7222" s="192"/>
      <c r="VV7222" s="135"/>
      <c r="VW7222" s="193"/>
      <c r="VX7222" s="135"/>
      <c r="VY7222" s="120"/>
      <c r="VZ7222" s="121"/>
      <c r="WA7222" s="150"/>
      <c r="WB7222" s="135"/>
      <c r="WC7222" s="192"/>
      <c r="WD7222" s="135"/>
      <c r="WE7222" s="193"/>
      <c r="WF7222" s="135"/>
      <c r="WG7222" s="120"/>
      <c r="WH7222" s="121"/>
      <c r="WI7222" s="150"/>
      <c r="WJ7222" s="135"/>
      <c r="WK7222" s="192"/>
      <c r="WL7222" s="135"/>
      <c r="WM7222" s="193"/>
      <c r="WN7222" s="135"/>
      <c r="WO7222" s="120"/>
      <c r="WP7222" s="121"/>
      <c r="WQ7222" s="150"/>
      <c r="WR7222" s="135"/>
      <c r="WS7222" s="192"/>
      <c r="WT7222" s="135"/>
      <c r="WU7222" s="193"/>
      <c r="WV7222" s="135"/>
      <c r="WW7222" s="120"/>
      <c r="WX7222" s="121"/>
      <c r="WY7222" s="150"/>
      <c r="WZ7222" s="135"/>
      <c r="XA7222" s="192"/>
      <c r="XB7222" s="135"/>
      <c r="XC7222" s="193"/>
      <c r="XD7222" s="135"/>
      <c r="XE7222" s="120"/>
      <c r="XF7222" s="121"/>
      <c r="XG7222" s="150"/>
      <c r="XH7222" s="135"/>
      <c r="XI7222" s="192"/>
      <c r="XJ7222" s="135"/>
      <c r="XK7222" s="193"/>
      <c r="XL7222" s="135"/>
      <c r="XM7222" s="120"/>
      <c r="XN7222" s="121"/>
      <c r="XO7222" s="150"/>
      <c r="XP7222" s="135"/>
      <c r="XQ7222" s="192"/>
      <c r="XR7222" s="135"/>
      <c r="XS7222" s="193"/>
      <c r="XT7222" s="135"/>
      <c r="XU7222" s="120"/>
      <c r="XV7222" s="121"/>
      <c r="XW7222" s="150"/>
      <c r="XX7222" s="135"/>
      <c r="XY7222" s="192"/>
      <c r="XZ7222" s="135"/>
      <c r="YA7222" s="193"/>
      <c r="YB7222" s="135"/>
      <c r="YC7222" s="120"/>
      <c r="YD7222" s="121"/>
      <c r="YE7222" s="150"/>
      <c r="YF7222" s="135"/>
      <c r="YG7222" s="192"/>
      <c r="YH7222" s="135"/>
      <c r="YI7222" s="193"/>
      <c r="YJ7222" s="135"/>
      <c r="YK7222" s="120"/>
      <c r="YL7222" s="121"/>
      <c r="YM7222" s="150"/>
      <c r="YN7222" s="135"/>
      <c r="YO7222" s="192"/>
      <c r="YP7222" s="135"/>
      <c r="YQ7222" s="193"/>
      <c r="YR7222" s="135"/>
      <c r="YS7222" s="120"/>
      <c r="YT7222" s="121"/>
      <c r="YU7222" s="150"/>
      <c r="YV7222" s="135"/>
      <c r="YW7222" s="192"/>
      <c r="YX7222" s="135"/>
      <c r="YY7222" s="193"/>
      <c r="YZ7222" s="135"/>
      <c r="ZA7222" s="120"/>
      <c r="ZB7222" s="121"/>
      <c r="ZC7222" s="150"/>
      <c r="ZD7222" s="135"/>
      <c r="ZE7222" s="192"/>
      <c r="ZF7222" s="135"/>
      <c r="ZG7222" s="193"/>
      <c r="ZH7222" s="135"/>
      <c r="ZI7222" s="120"/>
      <c r="ZJ7222" s="121"/>
      <c r="ZK7222" s="150"/>
      <c r="ZL7222" s="135"/>
      <c r="ZM7222" s="192"/>
      <c r="ZN7222" s="135"/>
      <c r="ZO7222" s="193"/>
      <c r="ZP7222" s="135"/>
      <c r="ZQ7222" s="120"/>
      <c r="ZR7222" s="121"/>
      <c r="ZS7222" s="150"/>
      <c r="ZT7222" s="135"/>
      <c r="ZU7222" s="192"/>
      <c r="ZV7222" s="135"/>
      <c r="ZW7222" s="193"/>
      <c r="ZX7222" s="135"/>
      <c r="ZY7222" s="120"/>
      <c r="ZZ7222" s="121"/>
      <c r="AAA7222" s="150"/>
      <c r="AAB7222" s="135"/>
      <c r="AAC7222" s="192"/>
      <c r="AAD7222" s="135"/>
      <c r="AAE7222" s="193"/>
      <c r="AAF7222" s="135"/>
      <c r="AAG7222" s="120"/>
      <c r="AAH7222" s="121"/>
      <c r="AAI7222" s="150"/>
      <c r="AAJ7222" s="135"/>
      <c r="AAK7222" s="192"/>
      <c r="AAL7222" s="135"/>
      <c r="AAM7222" s="193"/>
      <c r="AAN7222" s="135"/>
      <c r="AAO7222" s="120"/>
      <c r="AAP7222" s="121"/>
      <c r="AAQ7222" s="150"/>
      <c r="AAR7222" s="135"/>
      <c r="AAS7222" s="192"/>
      <c r="AAT7222" s="135"/>
      <c r="AAU7222" s="193"/>
      <c r="AAV7222" s="135"/>
      <c r="AAW7222" s="120"/>
      <c r="AAX7222" s="121"/>
      <c r="AAY7222" s="150"/>
      <c r="AAZ7222" s="135"/>
      <c r="ABA7222" s="192"/>
      <c r="ABB7222" s="135"/>
      <c r="ABC7222" s="193"/>
      <c r="ABD7222" s="135"/>
      <c r="ABE7222" s="120"/>
      <c r="ABF7222" s="121"/>
      <c r="ABG7222" s="150"/>
      <c r="ABH7222" s="135"/>
      <c r="ABI7222" s="192"/>
      <c r="ABJ7222" s="135"/>
      <c r="ABK7222" s="193"/>
      <c r="ABL7222" s="135"/>
      <c r="ABM7222" s="120"/>
      <c r="ABN7222" s="121"/>
      <c r="ABO7222" s="150"/>
      <c r="ABP7222" s="135"/>
      <c r="ABQ7222" s="192"/>
      <c r="ABR7222" s="135"/>
      <c r="ABS7222" s="193"/>
      <c r="ABT7222" s="135"/>
      <c r="ABU7222" s="120"/>
      <c r="ABV7222" s="121"/>
      <c r="ABW7222" s="150"/>
      <c r="ABX7222" s="135"/>
      <c r="ABY7222" s="192"/>
      <c r="ABZ7222" s="135"/>
      <c r="ACA7222" s="193"/>
      <c r="ACB7222" s="135"/>
      <c r="ACC7222" s="120"/>
      <c r="ACD7222" s="121"/>
      <c r="ACE7222" s="150"/>
      <c r="ACF7222" s="135"/>
      <c r="ACG7222" s="192"/>
      <c r="ACH7222" s="135"/>
      <c r="ACI7222" s="193"/>
      <c r="ACJ7222" s="135"/>
      <c r="ACK7222" s="120"/>
      <c r="ACL7222" s="121"/>
      <c r="ACM7222" s="150"/>
      <c r="ACN7222" s="135"/>
      <c r="ACO7222" s="192"/>
      <c r="ACP7222" s="135"/>
      <c r="ACQ7222" s="193"/>
      <c r="ACR7222" s="135"/>
      <c r="ACS7222" s="120"/>
      <c r="ACT7222" s="121"/>
      <c r="ACU7222" s="150"/>
      <c r="ACV7222" s="135"/>
      <c r="ACW7222" s="192"/>
      <c r="ACX7222" s="135"/>
      <c r="ACY7222" s="193"/>
      <c r="ACZ7222" s="135"/>
      <c r="ADA7222" s="120"/>
      <c r="ADB7222" s="121"/>
      <c r="ADC7222" s="150"/>
      <c r="ADD7222" s="135"/>
      <c r="ADE7222" s="192"/>
      <c r="ADF7222" s="135"/>
      <c r="ADG7222" s="193"/>
      <c r="ADH7222" s="135"/>
      <c r="ADI7222" s="120"/>
      <c r="ADJ7222" s="121"/>
      <c r="ADK7222" s="150"/>
      <c r="ADL7222" s="135"/>
      <c r="ADM7222" s="192"/>
      <c r="ADN7222" s="135"/>
      <c r="ADO7222" s="193"/>
      <c r="ADP7222" s="135"/>
      <c r="ADQ7222" s="120"/>
      <c r="ADR7222" s="121"/>
      <c r="ADS7222" s="150"/>
      <c r="ADT7222" s="135"/>
      <c r="ADU7222" s="192"/>
      <c r="ADV7222" s="135"/>
      <c r="ADW7222" s="193"/>
      <c r="ADX7222" s="135"/>
      <c r="ADY7222" s="120"/>
      <c r="ADZ7222" s="121"/>
      <c r="AEA7222" s="150"/>
      <c r="AEB7222" s="135"/>
      <c r="AEC7222" s="192"/>
      <c r="AED7222" s="135"/>
      <c r="AEE7222" s="193"/>
      <c r="AEF7222" s="135"/>
      <c r="AEG7222" s="120"/>
      <c r="AEH7222" s="121"/>
      <c r="AEI7222" s="150"/>
      <c r="AEJ7222" s="135"/>
      <c r="AEK7222" s="192"/>
      <c r="AEL7222" s="135"/>
      <c r="AEM7222" s="193"/>
      <c r="AEN7222" s="135"/>
      <c r="AEO7222" s="120"/>
      <c r="AEP7222" s="121"/>
      <c r="AEQ7222" s="150"/>
      <c r="AER7222" s="135"/>
      <c r="AES7222" s="192"/>
      <c r="AET7222" s="135"/>
      <c r="AEU7222" s="193"/>
      <c r="AEV7222" s="135"/>
      <c r="AEW7222" s="120"/>
      <c r="AEX7222" s="121"/>
      <c r="AEY7222" s="150"/>
      <c r="AEZ7222" s="135"/>
      <c r="AFA7222" s="192"/>
      <c r="AFB7222" s="135"/>
      <c r="AFC7222" s="193"/>
      <c r="AFD7222" s="135"/>
      <c r="AFE7222" s="120"/>
      <c r="AFF7222" s="121"/>
      <c r="AFG7222" s="150"/>
      <c r="AFH7222" s="135"/>
      <c r="AFI7222" s="192"/>
      <c r="AFJ7222" s="135"/>
      <c r="AFK7222" s="193"/>
      <c r="AFL7222" s="135"/>
      <c r="AFM7222" s="120"/>
      <c r="AFN7222" s="121"/>
      <c r="AFO7222" s="150"/>
      <c r="AFP7222" s="135"/>
      <c r="AFQ7222" s="192"/>
      <c r="AFR7222" s="135"/>
      <c r="AFS7222" s="193"/>
      <c r="AFT7222" s="135"/>
      <c r="AFU7222" s="120"/>
      <c r="AFV7222" s="121"/>
      <c r="AFW7222" s="150"/>
      <c r="AFX7222" s="135"/>
      <c r="AFY7222" s="192"/>
      <c r="AFZ7222" s="135"/>
      <c r="AGA7222" s="193"/>
      <c r="AGB7222" s="135"/>
      <c r="AGC7222" s="120"/>
      <c r="AGD7222" s="121"/>
      <c r="AGE7222" s="150"/>
      <c r="AGF7222" s="135"/>
      <c r="AGG7222" s="192"/>
      <c r="AGH7222" s="135"/>
      <c r="AGI7222" s="193"/>
      <c r="AGJ7222" s="135"/>
      <c r="AGK7222" s="120"/>
      <c r="AGL7222" s="121"/>
      <c r="AGM7222" s="150"/>
      <c r="AGN7222" s="135"/>
      <c r="AGO7222" s="192"/>
      <c r="AGP7222" s="135"/>
      <c r="AGQ7222" s="193"/>
      <c r="AGR7222" s="135"/>
      <c r="AGS7222" s="120"/>
      <c r="AGT7222" s="121"/>
      <c r="AGU7222" s="150"/>
      <c r="AGV7222" s="135"/>
      <c r="AGW7222" s="192"/>
      <c r="AGX7222" s="135"/>
      <c r="AGY7222" s="193"/>
      <c r="AGZ7222" s="135"/>
      <c r="AHA7222" s="120"/>
      <c r="AHB7222" s="121"/>
      <c r="AHC7222" s="150"/>
      <c r="AHD7222" s="135"/>
      <c r="AHE7222" s="192"/>
      <c r="AHF7222" s="135"/>
      <c r="AHG7222" s="193"/>
      <c r="AHH7222" s="135"/>
      <c r="AHI7222" s="120"/>
      <c r="AHJ7222" s="121"/>
      <c r="AHK7222" s="150"/>
      <c r="AHL7222" s="135"/>
      <c r="AHM7222" s="192"/>
      <c r="AHN7222" s="135"/>
      <c r="AHO7222" s="193"/>
      <c r="AHP7222" s="135"/>
      <c r="AHQ7222" s="120"/>
      <c r="AHR7222" s="121"/>
      <c r="AHS7222" s="150"/>
      <c r="AHT7222" s="135"/>
      <c r="AHU7222" s="192"/>
      <c r="AHV7222" s="135"/>
      <c r="AHW7222" s="193"/>
      <c r="AHX7222" s="135"/>
      <c r="AHY7222" s="120"/>
      <c r="AHZ7222" s="121"/>
      <c r="AIA7222" s="150"/>
      <c r="AIB7222" s="135"/>
      <c r="AIC7222" s="192"/>
      <c r="AID7222" s="135"/>
      <c r="AIE7222" s="193"/>
      <c r="AIF7222" s="135"/>
      <c r="AIG7222" s="120"/>
      <c r="AIH7222" s="121"/>
      <c r="AII7222" s="150"/>
      <c r="AIJ7222" s="135"/>
      <c r="AIK7222" s="192"/>
      <c r="AIL7222" s="135"/>
      <c r="AIM7222" s="193"/>
      <c r="AIN7222" s="135"/>
      <c r="AIO7222" s="120"/>
      <c r="AIP7222" s="121"/>
      <c r="AIQ7222" s="150"/>
      <c r="AIR7222" s="135"/>
      <c r="AIS7222" s="192"/>
      <c r="AIT7222" s="135"/>
      <c r="AIU7222" s="193"/>
      <c r="AIV7222" s="135"/>
      <c r="AIW7222" s="120"/>
      <c r="AIX7222" s="121"/>
      <c r="AIY7222" s="150"/>
      <c r="AIZ7222" s="135"/>
      <c r="AJA7222" s="192"/>
      <c r="AJB7222" s="135"/>
      <c r="AJC7222" s="193"/>
      <c r="AJD7222" s="135"/>
      <c r="AJE7222" s="120"/>
      <c r="AJF7222" s="121"/>
      <c r="AJG7222" s="150"/>
      <c r="AJH7222" s="135"/>
      <c r="AJI7222" s="192"/>
      <c r="AJJ7222" s="135"/>
      <c r="AJK7222" s="193"/>
      <c r="AJL7222" s="135"/>
      <c r="AJM7222" s="120"/>
      <c r="AJN7222" s="121"/>
      <c r="AJO7222" s="150"/>
      <c r="AJP7222" s="135"/>
      <c r="AJQ7222" s="192"/>
      <c r="AJR7222" s="135"/>
      <c r="AJS7222" s="193"/>
      <c r="AJT7222" s="135"/>
      <c r="AJU7222" s="120"/>
      <c r="AJV7222" s="121"/>
      <c r="AJW7222" s="150"/>
      <c r="AJX7222" s="135"/>
      <c r="AJY7222" s="192"/>
      <c r="AJZ7222" s="135"/>
      <c r="AKA7222" s="193"/>
      <c r="AKB7222" s="135"/>
      <c r="AKC7222" s="120"/>
      <c r="AKD7222" s="121"/>
      <c r="AKE7222" s="150"/>
      <c r="AKF7222" s="135"/>
      <c r="AKG7222" s="192"/>
      <c r="AKH7222" s="135"/>
      <c r="AKI7222" s="193"/>
      <c r="AKJ7222" s="135"/>
      <c r="AKK7222" s="120"/>
      <c r="AKL7222" s="121"/>
      <c r="AKM7222" s="150"/>
      <c r="AKN7222" s="135"/>
      <c r="AKO7222" s="192"/>
      <c r="AKP7222" s="135"/>
      <c r="AKQ7222" s="193"/>
      <c r="AKR7222" s="135"/>
      <c r="AKS7222" s="120"/>
      <c r="AKT7222" s="121"/>
      <c r="AKU7222" s="150"/>
      <c r="AKV7222" s="135"/>
      <c r="AKW7222" s="192"/>
      <c r="AKX7222" s="135"/>
      <c r="AKY7222" s="193"/>
      <c r="AKZ7222" s="135"/>
      <c r="ALA7222" s="120"/>
      <c r="ALB7222" s="121"/>
      <c r="ALC7222" s="150"/>
      <c r="ALD7222" s="135"/>
      <c r="ALE7222" s="192"/>
      <c r="ALF7222" s="135"/>
      <c r="ALG7222" s="193"/>
      <c r="ALH7222" s="135"/>
      <c r="ALI7222" s="120"/>
      <c r="ALJ7222" s="121"/>
      <c r="ALK7222" s="150"/>
      <c r="ALL7222" s="135"/>
      <c r="ALM7222" s="192"/>
      <c r="ALN7222" s="135"/>
      <c r="ALO7222" s="193"/>
      <c r="ALP7222" s="135"/>
      <c r="ALQ7222" s="120"/>
      <c r="ALR7222" s="121"/>
      <c r="ALS7222" s="150"/>
      <c r="ALT7222" s="135"/>
      <c r="ALU7222" s="192"/>
      <c r="ALV7222" s="135"/>
      <c r="ALW7222" s="193"/>
      <c r="ALX7222" s="135"/>
      <c r="ALY7222" s="120"/>
      <c r="ALZ7222" s="121"/>
      <c r="AMA7222" s="150"/>
      <c r="AMB7222" s="135"/>
      <c r="AMC7222" s="192"/>
      <c r="AMD7222" s="135"/>
      <c r="AME7222" s="193"/>
      <c r="AMF7222" s="135"/>
      <c r="AMG7222" s="120"/>
      <c r="AMH7222" s="121"/>
      <c r="AMI7222" s="150"/>
      <c r="AMJ7222" s="135"/>
      <c r="AMK7222" s="192"/>
      <c r="AML7222" s="135"/>
      <c r="AMM7222" s="193"/>
      <c r="AMN7222" s="135"/>
      <c r="AMO7222" s="120"/>
      <c r="AMP7222" s="121"/>
      <c r="AMQ7222" s="150"/>
      <c r="AMR7222" s="135"/>
      <c r="AMS7222" s="192"/>
      <c r="AMT7222" s="135"/>
      <c r="AMU7222" s="193"/>
      <c r="AMV7222" s="135"/>
      <c r="AMW7222" s="120"/>
      <c r="AMX7222" s="121"/>
      <c r="AMY7222" s="150"/>
      <c r="AMZ7222" s="135"/>
      <c r="ANA7222" s="192"/>
      <c r="ANB7222" s="135"/>
      <c r="ANC7222" s="193"/>
      <c r="AND7222" s="135"/>
      <c r="ANE7222" s="120"/>
      <c r="ANF7222" s="121"/>
      <c r="ANG7222" s="150"/>
      <c r="ANH7222" s="135"/>
      <c r="ANI7222" s="192"/>
      <c r="ANJ7222" s="135"/>
      <c r="ANK7222" s="193"/>
      <c r="ANL7222" s="135"/>
      <c r="ANM7222" s="120"/>
      <c r="ANN7222" s="121"/>
      <c r="ANO7222" s="150"/>
      <c r="ANP7222" s="135"/>
      <c r="ANQ7222" s="192"/>
      <c r="ANR7222" s="135"/>
      <c r="ANS7222" s="193"/>
      <c r="ANT7222" s="135"/>
      <c r="ANU7222" s="120"/>
      <c r="ANV7222" s="121"/>
      <c r="ANW7222" s="150"/>
      <c r="ANX7222" s="135"/>
      <c r="ANY7222" s="192"/>
      <c r="ANZ7222" s="135"/>
      <c r="AOA7222" s="193"/>
      <c r="AOB7222" s="135"/>
      <c r="AOC7222" s="120"/>
      <c r="AOD7222" s="121"/>
      <c r="AOE7222" s="150"/>
      <c r="AOF7222" s="135"/>
      <c r="AOG7222" s="192"/>
      <c r="AOH7222" s="135"/>
      <c r="AOI7222" s="193"/>
      <c r="AOJ7222" s="135"/>
      <c r="AOK7222" s="120"/>
      <c r="AOL7222" s="121"/>
      <c r="AOM7222" s="150"/>
      <c r="AON7222" s="135"/>
      <c r="AOO7222" s="192"/>
      <c r="AOP7222" s="135"/>
      <c r="AOQ7222" s="193"/>
      <c r="AOR7222" s="135"/>
      <c r="AOS7222" s="120"/>
      <c r="AOT7222" s="121"/>
      <c r="AOU7222" s="150"/>
      <c r="AOV7222" s="135"/>
      <c r="AOW7222" s="192"/>
      <c r="AOX7222" s="135"/>
      <c r="AOY7222" s="193"/>
      <c r="AOZ7222" s="135"/>
      <c r="APA7222" s="120"/>
      <c r="APB7222" s="121"/>
      <c r="APC7222" s="150"/>
      <c r="APD7222" s="135"/>
      <c r="APE7222" s="192"/>
      <c r="APF7222" s="135"/>
      <c r="APG7222" s="193"/>
      <c r="APH7222" s="135"/>
      <c r="API7222" s="120"/>
      <c r="APJ7222" s="121"/>
      <c r="APK7222" s="150"/>
      <c r="APL7222" s="135"/>
      <c r="APM7222" s="192"/>
      <c r="APN7222" s="135"/>
      <c r="APO7222" s="193"/>
      <c r="APP7222" s="135"/>
      <c r="APQ7222" s="120"/>
      <c r="APR7222" s="121"/>
      <c r="APS7222" s="150"/>
      <c r="APT7222" s="135"/>
      <c r="APU7222" s="192"/>
      <c r="APV7222" s="135"/>
      <c r="APW7222" s="193"/>
      <c r="APX7222" s="135"/>
      <c r="APY7222" s="120"/>
      <c r="APZ7222" s="121"/>
      <c r="AQA7222" s="150"/>
      <c r="AQB7222" s="135"/>
      <c r="AQC7222" s="192"/>
      <c r="AQD7222" s="135"/>
      <c r="AQE7222" s="193"/>
      <c r="AQF7222" s="135"/>
      <c r="AQG7222" s="120"/>
      <c r="AQH7222" s="121"/>
      <c r="AQI7222" s="150"/>
      <c r="AQJ7222" s="135"/>
      <c r="AQK7222" s="192"/>
      <c r="AQL7222" s="135"/>
      <c r="AQM7222" s="193"/>
      <c r="AQN7222" s="135"/>
      <c r="AQO7222" s="120"/>
      <c r="AQP7222" s="121"/>
      <c r="AQQ7222" s="150"/>
      <c r="AQR7222" s="135"/>
      <c r="AQS7222" s="192"/>
      <c r="AQT7222" s="135"/>
      <c r="AQU7222" s="193"/>
      <c r="AQV7222" s="135"/>
      <c r="AQW7222" s="120"/>
      <c r="AQX7222" s="121"/>
      <c r="AQY7222" s="150"/>
      <c r="AQZ7222" s="135"/>
      <c r="ARA7222" s="192"/>
      <c r="ARB7222" s="135"/>
      <c r="ARC7222" s="193"/>
      <c r="ARD7222" s="135"/>
      <c r="ARE7222" s="120"/>
      <c r="ARF7222" s="121"/>
      <c r="ARG7222" s="150"/>
      <c r="ARH7222" s="135"/>
      <c r="ARI7222" s="192"/>
      <c r="ARJ7222" s="135"/>
      <c r="ARK7222" s="193"/>
      <c r="ARL7222" s="135"/>
      <c r="ARM7222" s="120"/>
      <c r="ARN7222" s="121"/>
      <c r="ARO7222" s="150"/>
      <c r="ARP7222" s="135"/>
      <c r="ARQ7222" s="192"/>
      <c r="ARR7222" s="135"/>
      <c r="ARS7222" s="193"/>
      <c r="ART7222" s="135"/>
      <c r="ARU7222" s="120"/>
      <c r="ARV7222" s="121"/>
      <c r="ARW7222" s="150"/>
      <c r="ARX7222" s="135"/>
      <c r="ARY7222" s="192"/>
      <c r="ARZ7222" s="135"/>
      <c r="ASA7222" s="193"/>
      <c r="ASB7222" s="135"/>
      <c r="ASC7222" s="120"/>
      <c r="ASD7222" s="121"/>
      <c r="ASE7222" s="150"/>
      <c r="ASF7222" s="135"/>
      <c r="ASG7222" s="192"/>
      <c r="ASH7222" s="135"/>
      <c r="ASI7222" s="193"/>
      <c r="ASJ7222" s="135"/>
      <c r="ASK7222" s="120"/>
      <c r="ASL7222" s="121"/>
      <c r="ASM7222" s="150"/>
      <c r="ASN7222" s="135"/>
      <c r="ASO7222" s="192"/>
      <c r="ASP7222" s="135"/>
      <c r="ASQ7222" s="193"/>
      <c r="ASR7222" s="135"/>
      <c r="ASS7222" s="120"/>
      <c r="AST7222" s="121"/>
      <c r="ASU7222" s="150"/>
      <c r="ASV7222" s="135"/>
      <c r="ASW7222" s="192"/>
      <c r="ASX7222" s="135"/>
      <c r="ASY7222" s="193"/>
      <c r="ASZ7222" s="135"/>
      <c r="ATA7222" s="120"/>
      <c r="ATB7222" s="121"/>
      <c r="ATC7222" s="150"/>
      <c r="ATD7222" s="135"/>
      <c r="ATE7222" s="192"/>
      <c r="ATF7222" s="135"/>
      <c r="ATG7222" s="193"/>
      <c r="ATH7222" s="135"/>
      <c r="ATI7222" s="120"/>
      <c r="ATJ7222" s="121"/>
      <c r="ATK7222" s="150"/>
      <c r="ATL7222" s="135"/>
      <c r="ATM7222" s="192"/>
      <c r="ATN7222" s="135"/>
      <c r="ATO7222" s="193"/>
      <c r="ATP7222" s="135"/>
      <c r="ATQ7222" s="120"/>
      <c r="ATR7222" s="121"/>
      <c r="ATS7222" s="150"/>
      <c r="ATT7222" s="135"/>
      <c r="ATU7222" s="192"/>
      <c r="ATV7222" s="135"/>
      <c r="ATW7222" s="193"/>
      <c r="ATX7222" s="135"/>
      <c r="ATY7222" s="120"/>
      <c r="ATZ7222" s="121"/>
      <c r="AUA7222" s="150"/>
      <c r="AUB7222" s="135"/>
      <c r="AUC7222" s="192"/>
      <c r="AUD7222" s="135"/>
      <c r="AUE7222" s="193"/>
      <c r="AUF7222" s="135"/>
      <c r="AUG7222" s="120"/>
      <c r="AUH7222" s="121"/>
      <c r="AUI7222" s="150"/>
      <c r="AUJ7222" s="135"/>
      <c r="AUK7222" s="192"/>
      <c r="AUL7222" s="135"/>
      <c r="AUM7222" s="193"/>
      <c r="AUN7222" s="135"/>
      <c r="AUO7222" s="120"/>
      <c r="AUP7222" s="121"/>
      <c r="AUQ7222" s="150"/>
      <c r="AUR7222" s="135"/>
      <c r="AUS7222" s="192"/>
      <c r="AUT7222" s="135"/>
      <c r="AUU7222" s="193"/>
      <c r="AUV7222" s="135"/>
      <c r="AUW7222" s="120"/>
      <c r="AUX7222" s="121"/>
      <c r="AUY7222" s="150"/>
      <c r="AUZ7222" s="135"/>
      <c r="AVA7222" s="192"/>
      <c r="AVB7222" s="135"/>
      <c r="AVC7222" s="193"/>
      <c r="AVD7222" s="135"/>
      <c r="AVE7222" s="120"/>
      <c r="AVF7222" s="121"/>
      <c r="AVG7222" s="150"/>
      <c r="AVH7222" s="135"/>
      <c r="AVI7222" s="192"/>
      <c r="AVJ7222" s="135"/>
      <c r="AVK7222" s="193"/>
      <c r="AVL7222" s="135"/>
      <c r="AVM7222" s="120"/>
      <c r="AVN7222" s="121"/>
      <c r="AVO7222" s="150"/>
      <c r="AVP7222" s="135"/>
      <c r="AVQ7222" s="192"/>
      <c r="AVR7222" s="135"/>
      <c r="AVS7222" s="193"/>
      <c r="AVT7222" s="135"/>
      <c r="AVU7222" s="120"/>
      <c r="AVV7222" s="121"/>
      <c r="AVW7222" s="150"/>
      <c r="AVX7222" s="135"/>
      <c r="AVY7222" s="192"/>
      <c r="AVZ7222" s="135"/>
      <c r="AWA7222" s="193"/>
      <c r="AWB7222" s="135"/>
      <c r="AWC7222" s="120"/>
      <c r="AWD7222" s="121"/>
      <c r="AWE7222" s="150"/>
      <c r="AWF7222" s="135"/>
      <c r="AWG7222" s="192"/>
      <c r="AWH7222" s="135"/>
      <c r="AWI7222" s="193"/>
      <c r="AWJ7222" s="135"/>
      <c r="AWK7222" s="120"/>
      <c r="AWL7222" s="121"/>
      <c r="AWM7222" s="150"/>
      <c r="AWN7222" s="135"/>
      <c r="AWO7222" s="192"/>
      <c r="AWP7222" s="135"/>
      <c r="AWQ7222" s="193"/>
      <c r="AWR7222" s="135"/>
      <c r="AWS7222" s="120"/>
      <c r="AWT7222" s="121"/>
      <c r="AWU7222" s="150"/>
      <c r="AWV7222" s="135"/>
      <c r="AWW7222" s="192"/>
      <c r="AWX7222" s="135"/>
      <c r="AWY7222" s="193"/>
      <c r="AWZ7222" s="135"/>
      <c r="AXA7222" s="120"/>
      <c r="AXB7222" s="121"/>
      <c r="AXC7222" s="150"/>
      <c r="AXD7222" s="135"/>
      <c r="AXE7222" s="192"/>
      <c r="AXF7222" s="135"/>
      <c r="AXG7222" s="193"/>
      <c r="AXH7222" s="135"/>
      <c r="AXI7222" s="120"/>
      <c r="AXJ7222" s="121"/>
      <c r="AXK7222" s="150"/>
      <c r="AXL7222" s="135"/>
      <c r="AXM7222" s="192"/>
      <c r="AXN7222" s="135"/>
      <c r="AXO7222" s="193"/>
      <c r="AXP7222" s="135"/>
      <c r="AXQ7222" s="120"/>
      <c r="AXR7222" s="121"/>
      <c r="AXS7222" s="150"/>
      <c r="AXT7222" s="135"/>
      <c r="AXU7222" s="192"/>
      <c r="AXV7222" s="135"/>
      <c r="AXW7222" s="193"/>
      <c r="AXX7222" s="135"/>
      <c r="AXY7222" s="120"/>
      <c r="AXZ7222" s="121"/>
      <c r="AYA7222" s="150"/>
      <c r="AYB7222" s="135"/>
      <c r="AYC7222" s="192"/>
      <c r="AYD7222" s="135"/>
      <c r="AYE7222" s="193"/>
      <c r="AYF7222" s="135"/>
      <c r="AYG7222" s="120"/>
      <c r="AYH7222" s="121"/>
      <c r="AYI7222" s="150"/>
      <c r="AYJ7222" s="135"/>
      <c r="AYK7222" s="192"/>
      <c r="AYL7222" s="135"/>
      <c r="AYM7222" s="193"/>
      <c r="AYN7222" s="135"/>
      <c r="AYO7222" s="120"/>
      <c r="AYP7222" s="121"/>
      <c r="AYQ7222" s="150"/>
      <c r="AYR7222" s="135"/>
      <c r="AYS7222" s="192"/>
      <c r="AYT7222" s="135"/>
      <c r="AYU7222" s="193"/>
      <c r="AYV7222" s="135"/>
      <c r="AYW7222" s="120"/>
      <c r="AYX7222" s="121"/>
      <c r="AYY7222" s="150"/>
      <c r="AYZ7222" s="135"/>
      <c r="AZA7222" s="192"/>
      <c r="AZB7222" s="135"/>
      <c r="AZC7222" s="193"/>
      <c r="AZD7222" s="135"/>
      <c r="AZE7222" s="120"/>
      <c r="AZF7222" s="121"/>
      <c r="AZG7222" s="150"/>
      <c r="AZH7222" s="135"/>
      <c r="AZI7222" s="192"/>
      <c r="AZJ7222" s="135"/>
      <c r="AZK7222" s="193"/>
      <c r="AZL7222" s="135"/>
      <c r="AZM7222" s="120"/>
      <c r="AZN7222" s="121"/>
      <c r="AZO7222" s="150"/>
      <c r="AZP7222" s="135"/>
      <c r="AZQ7222" s="192"/>
      <c r="AZR7222" s="135"/>
      <c r="AZS7222" s="193"/>
      <c r="AZT7222" s="135"/>
      <c r="AZU7222" s="120"/>
      <c r="AZV7222" s="121"/>
      <c r="AZW7222" s="150"/>
      <c r="AZX7222" s="135"/>
      <c r="AZY7222" s="192"/>
      <c r="AZZ7222" s="135"/>
      <c r="BAA7222" s="193"/>
      <c r="BAB7222" s="135"/>
      <c r="BAC7222" s="120"/>
      <c r="BAD7222" s="121"/>
      <c r="BAE7222" s="150"/>
      <c r="BAF7222" s="135"/>
      <c r="BAG7222" s="192"/>
      <c r="BAH7222" s="135"/>
      <c r="BAI7222" s="193"/>
      <c r="BAJ7222" s="135"/>
      <c r="BAK7222" s="120"/>
      <c r="BAL7222" s="121"/>
      <c r="BAM7222" s="150"/>
      <c r="BAN7222" s="135"/>
      <c r="BAO7222" s="192"/>
      <c r="BAP7222" s="135"/>
      <c r="BAQ7222" s="193"/>
      <c r="BAR7222" s="135"/>
      <c r="BAS7222" s="120"/>
      <c r="BAT7222" s="121"/>
      <c r="BAU7222" s="150"/>
      <c r="BAV7222" s="135"/>
      <c r="BAW7222" s="192"/>
      <c r="BAX7222" s="135"/>
      <c r="BAY7222" s="193"/>
      <c r="BAZ7222" s="135"/>
      <c r="BBA7222" s="120"/>
      <c r="BBB7222" s="121"/>
      <c r="BBC7222" s="150"/>
      <c r="BBD7222" s="135"/>
      <c r="BBE7222" s="192"/>
      <c r="BBF7222" s="135"/>
      <c r="BBG7222" s="193"/>
      <c r="BBH7222" s="135"/>
      <c r="BBI7222" s="120"/>
      <c r="BBJ7222" s="121"/>
      <c r="BBK7222" s="150"/>
      <c r="BBL7222" s="135"/>
      <c r="BBM7222" s="192"/>
      <c r="BBN7222" s="135"/>
      <c r="BBO7222" s="193"/>
      <c r="BBP7222" s="135"/>
      <c r="BBQ7222" s="120"/>
      <c r="BBR7222" s="121"/>
      <c r="BBS7222" s="150"/>
      <c r="BBT7222" s="135"/>
      <c r="BBU7222" s="192"/>
      <c r="BBV7222" s="135"/>
      <c r="BBW7222" s="193"/>
      <c r="BBX7222" s="135"/>
      <c r="BBY7222" s="120"/>
      <c r="BBZ7222" s="121"/>
      <c r="BCA7222" s="150"/>
      <c r="BCB7222" s="135"/>
      <c r="BCC7222" s="192"/>
      <c r="BCD7222" s="135"/>
      <c r="BCE7222" s="193"/>
      <c r="BCF7222" s="135"/>
      <c r="BCG7222" s="120"/>
      <c r="BCH7222" s="121"/>
      <c r="BCI7222" s="150"/>
      <c r="BCJ7222" s="135"/>
      <c r="BCK7222" s="192"/>
      <c r="BCL7222" s="135"/>
      <c r="BCM7222" s="193"/>
      <c r="BCN7222" s="135"/>
      <c r="BCO7222" s="120"/>
      <c r="BCP7222" s="121"/>
      <c r="BCQ7222" s="150"/>
      <c r="BCR7222" s="135"/>
      <c r="BCS7222" s="192"/>
      <c r="BCT7222" s="135"/>
      <c r="BCU7222" s="193"/>
      <c r="BCV7222" s="135"/>
      <c r="BCW7222" s="120"/>
      <c r="BCX7222" s="121"/>
      <c r="BCY7222" s="150"/>
      <c r="BCZ7222" s="135"/>
      <c r="BDA7222" s="192"/>
      <c r="BDB7222" s="135"/>
      <c r="BDC7222" s="193"/>
      <c r="BDD7222" s="135"/>
      <c r="BDE7222" s="120"/>
      <c r="BDF7222" s="121"/>
      <c r="BDG7222" s="150"/>
      <c r="BDH7222" s="135"/>
      <c r="BDI7222" s="192"/>
      <c r="BDJ7222" s="135"/>
      <c r="BDK7222" s="193"/>
      <c r="BDL7222" s="135"/>
      <c r="BDM7222" s="120"/>
      <c r="BDN7222" s="121"/>
      <c r="BDO7222" s="150"/>
      <c r="BDP7222" s="135"/>
      <c r="BDQ7222" s="192"/>
      <c r="BDR7222" s="135"/>
      <c r="BDS7222" s="193"/>
      <c r="BDT7222" s="135"/>
      <c r="BDU7222" s="120"/>
      <c r="BDV7222" s="121"/>
      <c r="BDW7222" s="150"/>
      <c r="BDX7222" s="135"/>
      <c r="BDY7222" s="192"/>
      <c r="BDZ7222" s="135"/>
      <c r="BEA7222" s="193"/>
      <c r="BEB7222" s="135"/>
      <c r="BEC7222" s="120"/>
      <c r="BED7222" s="121"/>
      <c r="BEE7222" s="150"/>
      <c r="BEF7222" s="135"/>
      <c r="BEG7222" s="192"/>
      <c r="BEH7222" s="135"/>
      <c r="BEI7222" s="193"/>
      <c r="BEJ7222" s="135"/>
      <c r="BEK7222" s="120"/>
      <c r="BEL7222" s="121"/>
      <c r="BEM7222" s="150"/>
      <c r="BEN7222" s="135"/>
      <c r="BEO7222" s="192"/>
      <c r="BEP7222" s="135"/>
      <c r="BEQ7222" s="193"/>
      <c r="BER7222" s="135"/>
      <c r="BES7222" s="120"/>
      <c r="BET7222" s="121"/>
      <c r="BEU7222" s="150"/>
      <c r="BEV7222" s="135"/>
      <c r="BEW7222" s="192"/>
      <c r="BEX7222" s="135"/>
      <c r="BEY7222" s="193"/>
      <c r="BEZ7222" s="135"/>
      <c r="BFA7222" s="120"/>
      <c r="BFB7222" s="121"/>
      <c r="BFC7222" s="150"/>
      <c r="BFD7222" s="135"/>
      <c r="BFE7222" s="192"/>
      <c r="BFF7222" s="135"/>
      <c r="BFG7222" s="193"/>
      <c r="BFH7222" s="135"/>
      <c r="BFI7222" s="120"/>
      <c r="BFJ7222" s="121"/>
      <c r="BFK7222" s="150"/>
      <c r="BFL7222" s="135"/>
      <c r="BFM7222" s="192"/>
      <c r="BFN7222" s="135"/>
      <c r="BFO7222" s="193"/>
      <c r="BFP7222" s="135"/>
      <c r="BFQ7222" s="120"/>
      <c r="BFR7222" s="121"/>
      <c r="BFS7222" s="150"/>
      <c r="BFT7222" s="135"/>
      <c r="BFU7222" s="192"/>
      <c r="BFV7222" s="135"/>
      <c r="BFW7222" s="193"/>
      <c r="BFX7222" s="135"/>
      <c r="BFY7222" s="120"/>
      <c r="BFZ7222" s="121"/>
      <c r="BGA7222" s="150"/>
      <c r="BGB7222" s="135"/>
      <c r="BGC7222" s="192"/>
      <c r="BGD7222" s="135"/>
      <c r="BGE7222" s="193"/>
      <c r="BGF7222" s="135"/>
      <c r="BGG7222" s="120"/>
      <c r="BGH7222" s="121"/>
      <c r="BGI7222" s="150"/>
      <c r="BGJ7222" s="135"/>
      <c r="BGK7222" s="192"/>
      <c r="BGL7222" s="135"/>
      <c r="BGM7222" s="193"/>
      <c r="BGN7222" s="135"/>
      <c r="BGO7222" s="120"/>
      <c r="BGP7222" s="121"/>
      <c r="BGQ7222" s="150"/>
      <c r="BGR7222" s="135"/>
      <c r="BGS7222" s="192"/>
      <c r="BGT7222" s="135"/>
      <c r="BGU7222" s="193"/>
      <c r="BGV7222" s="135"/>
      <c r="BGW7222" s="120"/>
      <c r="BGX7222" s="121"/>
      <c r="BGY7222" s="150"/>
      <c r="BGZ7222" s="135"/>
      <c r="BHA7222" s="192"/>
      <c r="BHB7222" s="135"/>
      <c r="BHC7222" s="193"/>
      <c r="BHD7222" s="135"/>
      <c r="BHE7222" s="120"/>
      <c r="BHF7222" s="121"/>
      <c r="BHG7222" s="150"/>
      <c r="BHH7222" s="135"/>
      <c r="BHI7222" s="192"/>
      <c r="BHJ7222" s="135"/>
      <c r="BHK7222" s="193"/>
      <c r="BHL7222" s="135"/>
      <c r="BHM7222" s="120"/>
      <c r="BHN7222" s="121"/>
      <c r="BHO7222" s="150"/>
      <c r="BHP7222" s="135"/>
      <c r="BHQ7222" s="192"/>
      <c r="BHR7222" s="135"/>
      <c r="BHS7222" s="193"/>
      <c r="BHT7222" s="135"/>
      <c r="BHU7222" s="120"/>
      <c r="BHV7222" s="121"/>
      <c r="BHW7222" s="150"/>
      <c r="BHX7222" s="135"/>
      <c r="BHY7222" s="192"/>
      <c r="BHZ7222" s="135"/>
      <c r="BIA7222" s="193"/>
      <c r="BIB7222" s="135"/>
      <c r="BIC7222" s="120"/>
      <c r="BID7222" s="121"/>
      <c r="BIE7222" s="150"/>
      <c r="BIF7222" s="135"/>
      <c r="BIG7222" s="192"/>
      <c r="BIH7222" s="135"/>
      <c r="BII7222" s="193"/>
      <c r="BIJ7222" s="135"/>
      <c r="BIK7222" s="120"/>
      <c r="BIL7222" s="121"/>
      <c r="BIM7222" s="150"/>
      <c r="BIN7222" s="135"/>
      <c r="BIO7222" s="192"/>
      <c r="BIP7222" s="135"/>
      <c r="BIQ7222" s="193"/>
      <c r="BIR7222" s="135"/>
      <c r="BIS7222" s="120"/>
      <c r="BIT7222" s="121"/>
      <c r="BIU7222" s="150"/>
      <c r="BIV7222" s="135"/>
      <c r="BIW7222" s="192"/>
      <c r="BIX7222" s="135"/>
      <c r="BIY7222" s="193"/>
      <c r="BIZ7222" s="135"/>
      <c r="BJA7222" s="120"/>
      <c r="BJB7222" s="121"/>
      <c r="BJC7222" s="150"/>
      <c r="BJD7222" s="135"/>
      <c r="BJE7222" s="192"/>
      <c r="BJF7222" s="135"/>
      <c r="BJG7222" s="193"/>
      <c r="BJH7222" s="135"/>
      <c r="BJI7222" s="120"/>
      <c r="BJJ7222" s="121"/>
      <c r="BJK7222" s="150"/>
      <c r="BJL7222" s="135"/>
      <c r="BJM7222" s="192"/>
      <c r="BJN7222" s="135"/>
      <c r="BJO7222" s="193"/>
      <c r="BJP7222" s="135"/>
      <c r="BJQ7222" s="120"/>
      <c r="BJR7222" s="121"/>
      <c r="BJS7222" s="150"/>
      <c r="BJT7222" s="135"/>
      <c r="BJU7222" s="192"/>
      <c r="BJV7222" s="135"/>
      <c r="BJW7222" s="193"/>
      <c r="BJX7222" s="135"/>
      <c r="BJY7222" s="120"/>
      <c r="BJZ7222" s="121"/>
      <c r="BKA7222" s="150"/>
      <c r="BKB7222" s="135"/>
      <c r="BKC7222" s="192"/>
      <c r="BKD7222" s="135"/>
      <c r="BKE7222" s="193"/>
      <c r="BKF7222" s="135"/>
      <c r="BKG7222" s="120"/>
      <c r="BKH7222" s="121"/>
      <c r="BKI7222" s="150"/>
      <c r="BKJ7222" s="135"/>
      <c r="BKK7222" s="192"/>
      <c r="BKL7222" s="135"/>
      <c r="BKM7222" s="193"/>
      <c r="BKN7222" s="135"/>
      <c r="BKO7222" s="120"/>
      <c r="BKP7222" s="121"/>
      <c r="BKQ7222" s="150"/>
      <c r="BKR7222" s="135"/>
      <c r="BKS7222" s="192"/>
      <c r="BKT7222" s="135"/>
      <c r="BKU7222" s="193"/>
      <c r="BKV7222" s="135"/>
      <c r="BKW7222" s="120"/>
      <c r="BKX7222" s="121"/>
      <c r="BKY7222" s="150"/>
      <c r="BKZ7222" s="135"/>
      <c r="BLA7222" s="192"/>
      <c r="BLB7222" s="135"/>
      <c r="BLC7222" s="193"/>
      <c r="BLD7222" s="135"/>
      <c r="BLE7222" s="120"/>
      <c r="BLF7222" s="121"/>
      <c r="BLG7222" s="150"/>
      <c r="BLH7222" s="135"/>
      <c r="BLI7222" s="192"/>
      <c r="BLJ7222" s="135"/>
      <c r="BLK7222" s="193"/>
      <c r="BLL7222" s="135"/>
      <c r="BLM7222" s="120"/>
      <c r="BLN7222" s="121"/>
      <c r="BLO7222" s="150"/>
      <c r="BLP7222" s="135"/>
      <c r="BLQ7222" s="192"/>
      <c r="BLR7222" s="135"/>
      <c r="BLS7222" s="193"/>
      <c r="BLT7222" s="135"/>
      <c r="BLU7222" s="120"/>
      <c r="BLV7222" s="121"/>
      <c r="BLW7222" s="150"/>
      <c r="BLX7222" s="135"/>
      <c r="BLY7222" s="192"/>
      <c r="BLZ7222" s="135"/>
      <c r="BMA7222" s="193"/>
      <c r="BMB7222" s="135"/>
      <c r="BMC7222" s="120"/>
      <c r="BMD7222" s="121"/>
      <c r="BME7222" s="150"/>
      <c r="BMF7222" s="135"/>
      <c r="BMG7222" s="192"/>
      <c r="BMH7222" s="135"/>
      <c r="BMI7222" s="193"/>
      <c r="BMJ7222" s="135"/>
      <c r="BMK7222" s="120"/>
      <c r="BML7222" s="121"/>
      <c r="BMM7222" s="150"/>
      <c r="BMN7222" s="135"/>
      <c r="BMO7222" s="192"/>
      <c r="BMP7222" s="135"/>
      <c r="BMQ7222" s="193"/>
      <c r="BMR7222" s="135"/>
      <c r="BMS7222" s="120"/>
      <c r="BMT7222" s="121"/>
      <c r="BMU7222" s="150"/>
      <c r="BMV7222" s="135"/>
      <c r="BMW7222" s="192"/>
      <c r="BMX7222" s="135"/>
      <c r="BMY7222" s="193"/>
      <c r="BMZ7222" s="135"/>
      <c r="BNA7222" s="120"/>
      <c r="BNB7222" s="121"/>
      <c r="BNC7222" s="150"/>
      <c r="BND7222" s="135"/>
      <c r="BNE7222" s="192"/>
      <c r="BNF7222" s="135"/>
      <c r="BNG7222" s="193"/>
      <c r="BNH7222" s="135"/>
      <c r="BNI7222" s="120"/>
      <c r="BNJ7222" s="121"/>
      <c r="BNK7222" s="150"/>
      <c r="BNL7222" s="135"/>
      <c r="BNM7222" s="192"/>
      <c r="BNN7222" s="135"/>
      <c r="BNO7222" s="193"/>
      <c r="BNP7222" s="135"/>
      <c r="BNQ7222" s="120"/>
      <c r="BNR7222" s="121"/>
      <c r="BNS7222" s="150"/>
      <c r="BNT7222" s="135"/>
      <c r="BNU7222" s="192"/>
      <c r="BNV7222" s="135"/>
      <c r="BNW7222" s="193"/>
      <c r="BNX7222" s="135"/>
      <c r="BNY7222" s="120"/>
      <c r="BNZ7222" s="121"/>
      <c r="BOA7222" s="150"/>
      <c r="BOB7222" s="135"/>
      <c r="BOC7222" s="192"/>
      <c r="BOD7222" s="135"/>
      <c r="BOE7222" s="193"/>
      <c r="BOF7222" s="135"/>
      <c r="BOG7222" s="120"/>
      <c r="BOH7222" s="121"/>
      <c r="BOI7222" s="150"/>
      <c r="BOJ7222" s="135"/>
      <c r="BOK7222" s="192"/>
      <c r="BOL7222" s="135"/>
      <c r="BOM7222" s="193"/>
      <c r="BON7222" s="135"/>
      <c r="BOO7222" s="120"/>
      <c r="BOP7222" s="121"/>
      <c r="BOQ7222" s="150"/>
      <c r="BOR7222" s="135"/>
      <c r="BOS7222" s="192"/>
      <c r="BOT7222" s="135"/>
      <c r="BOU7222" s="193"/>
      <c r="BOV7222" s="135"/>
      <c r="BOW7222" s="120"/>
      <c r="BOX7222" s="121"/>
      <c r="BOY7222" s="150"/>
      <c r="BOZ7222" s="135"/>
      <c r="BPA7222" s="192"/>
      <c r="BPB7222" s="135"/>
      <c r="BPC7222" s="193"/>
      <c r="BPD7222" s="135"/>
      <c r="BPE7222" s="120"/>
      <c r="BPF7222" s="121"/>
      <c r="BPG7222" s="150"/>
      <c r="BPH7222" s="135"/>
      <c r="BPI7222" s="192"/>
      <c r="BPJ7222" s="135"/>
      <c r="BPK7222" s="193"/>
      <c r="BPL7222" s="135"/>
      <c r="BPM7222" s="120"/>
      <c r="BPN7222" s="121"/>
      <c r="BPO7222" s="150"/>
      <c r="BPP7222" s="135"/>
      <c r="BPQ7222" s="192"/>
      <c r="BPR7222" s="135"/>
      <c r="BPS7222" s="193"/>
      <c r="BPT7222" s="135"/>
      <c r="BPU7222" s="120"/>
      <c r="BPV7222" s="121"/>
      <c r="BPW7222" s="150"/>
      <c r="BPX7222" s="135"/>
      <c r="BPY7222" s="192"/>
      <c r="BPZ7222" s="135"/>
      <c r="BQA7222" s="193"/>
      <c r="BQB7222" s="135"/>
      <c r="BQC7222" s="120"/>
      <c r="BQD7222" s="121"/>
      <c r="BQE7222" s="150"/>
      <c r="BQF7222" s="135"/>
      <c r="BQG7222" s="192"/>
      <c r="BQH7222" s="135"/>
      <c r="BQI7222" s="193"/>
      <c r="BQJ7222" s="135"/>
      <c r="BQK7222" s="120"/>
      <c r="BQL7222" s="121"/>
      <c r="BQM7222" s="150"/>
      <c r="BQN7222" s="135"/>
      <c r="BQO7222" s="192"/>
      <c r="BQP7222" s="135"/>
      <c r="BQQ7222" s="193"/>
      <c r="BQR7222" s="135"/>
      <c r="BQS7222" s="120"/>
      <c r="BQT7222" s="121"/>
      <c r="BQU7222" s="150"/>
      <c r="BQV7222" s="135"/>
      <c r="BQW7222" s="192"/>
      <c r="BQX7222" s="135"/>
      <c r="BQY7222" s="193"/>
      <c r="BQZ7222" s="135"/>
      <c r="BRA7222" s="120"/>
      <c r="BRB7222" s="121"/>
      <c r="BRC7222" s="150"/>
      <c r="BRD7222" s="135"/>
      <c r="BRE7222" s="192"/>
      <c r="BRF7222" s="135"/>
      <c r="BRG7222" s="193"/>
      <c r="BRH7222" s="135"/>
      <c r="BRI7222" s="120"/>
      <c r="BRJ7222" s="121"/>
      <c r="BRK7222" s="150"/>
      <c r="BRL7222" s="135"/>
      <c r="BRM7222" s="192"/>
      <c r="BRN7222" s="135"/>
      <c r="BRO7222" s="193"/>
      <c r="BRP7222" s="135"/>
      <c r="BRQ7222" s="120"/>
      <c r="BRR7222" s="121"/>
      <c r="BRS7222" s="150"/>
      <c r="BRT7222" s="135"/>
      <c r="BRU7222" s="192"/>
      <c r="BRV7222" s="135"/>
      <c r="BRW7222" s="193"/>
      <c r="BRX7222" s="135"/>
      <c r="BRY7222" s="120"/>
      <c r="BRZ7222" s="121"/>
      <c r="BSA7222" s="150"/>
      <c r="BSB7222" s="135"/>
      <c r="BSC7222" s="192"/>
      <c r="BSD7222" s="135"/>
      <c r="BSE7222" s="193"/>
      <c r="BSF7222" s="135"/>
      <c r="BSG7222" s="120"/>
      <c r="BSH7222" s="121"/>
      <c r="BSI7222" s="150"/>
      <c r="BSJ7222" s="135"/>
      <c r="BSK7222" s="192"/>
      <c r="BSL7222" s="135"/>
      <c r="BSM7222" s="193"/>
      <c r="BSN7222" s="135"/>
      <c r="BSO7222" s="120"/>
      <c r="BSP7222" s="121"/>
      <c r="BSQ7222" s="150"/>
      <c r="BSR7222" s="135"/>
      <c r="BSS7222" s="192"/>
      <c r="BST7222" s="135"/>
      <c r="BSU7222" s="193"/>
      <c r="BSV7222" s="135"/>
      <c r="BSW7222" s="120"/>
      <c r="BSX7222" s="121"/>
      <c r="BSY7222" s="150"/>
      <c r="BSZ7222" s="135"/>
      <c r="BTA7222" s="192"/>
      <c r="BTB7222" s="135"/>
      <c r="BTC7222" s="193"/>
      <c r="BTD7222" s="135"/>
      <c r="BTE7222" s="120"/>
      <c r="BTF7222" s="121"/>
      <c r="BTG7222" s="150"/>
      <c r="BTH7222" s="135"/>
      <c r="BTI7222" s="192"/>
      <c r="BTJ7222" s="135"/>
      <c r="BTK7222" s="193"/>
      <c r="BTL7222" s="135"/>
      <c r="BTM7222" s="120"/>
      <c r="BTN7222" s="121"/>
      <c r="BTO7222" s="150"/>
      <c r="BTP7222" s="135"/>
      <c r="BTQ7222" s="192"/>
      <c r="BTR7222" s="135"/>
      <c r="BTS7222" s="193"/>
      <c r="BTT7222" s="135"/>
      <c r="BTU7222" s="120"/>
      <c r="BTV7222" s="121"/>
      <c r="BTW7222" s="150"/>
      <c r="BTX7222" s="135"/>
      <c r="BTY7222" s="192"/>
      <c r="BTZ7222" s="135"/>
      <c r="BUA7222" s="193"/>
      <c r="BUB7222" s="135"/>
      <c r="BUC7222" s="120"/>
      <c r="BUD7222" s="121"/>
      <c r="BUE7222" s="150"/>
      <c r="BUF7222" s="135"/>
      <c r="BUG7222" s="192"/>
      <c r="BUH7222" s="135"/>
      <c r="BUI7222" s="193"/>
      <c r="BUJ7222" s="135"/>
      <c r="BUK7222" s="120"/>
      <c r="BUL7222" s="121"/>
      <c r="BUM7222" s="150"/>
      <c r="BUN7222" s="135"/>
      <c r="BUO7222" s="192"/>
      <c r="BUP7222" s="135"/>
      <c r="BUQ7222" s="193"/>
      <c r="BUR7222" s="135"/>
      <c r="BUS7222" s="120"/>
      <c r="BUT7222" s="121"/>
      <c r="BUU7222" s="150"/>
      <c r="BUV7222" s="135"/>
      <c r="BUW7222" s="192"/>
      <c r="BUX7222" s="135"/>
      <c r="BUY7222" s="193"/>
      <c r="BUZ7222" s="135"/>
      <c r="BVA7222" s="120"/>
      <c r="BVB7222" s="121"/>
      <c r="BVC7222" s="150"/>
      <c r="BVD7222" s="135"/>
      <c r="BVE7222" s="192"/>
      <c r="BVF7222" s="135"/>
      <c r="BVG7222" s="193"/>
      <c r="BVH7222" s="135"/>
      <c r="BVI7222" s="120"/>
      <c r="BVJ7222" s="121"/>
      <c r="BVK7222" s="150"/>
      <c r="BVL7222" s="135"/>
      <c r="BVM7222" s="192"/>
      <c r="BVN7222" s="135"/>
      <c r="BVO7222" s="193"/>
      <c r="BVP7222" s="135"/>
      <c r="BVQ7222" s="120"/>
      <c r="BVR7222" s="121"/>
      <c r="BVS7222" s="150"/>
      <c r="BVT7222" s="135"/>
      <c r="BVU7222" s="192"/>
      <c r="BVV7222" s="135"/>
      <c r="BVW7222" s="193"/>
      <c r="BVX7222" s="135"/>
      <c r="BVY7222" s="120"/>
      <c r="BVZ7222" s="121"/>
      <c r="BWA7222" s="150"/>
      <c r="BWB7222" s="135"/>
      <c r="BWC7222" s="192"/>
      <c r="BWD7222" s="135"/>
      <c r="BWE7222" s="193"/>
      <c r="BWF7222" s="135"/>
      <c r="BWG7222" s="120"/>
      <c r="BWH7222" s="121"/>
      <c r="BWI7222" s="150"/>
      <c r="BWJ7222" s="135"/>
      <c r="BWK7222" s="192"/>
      <c r="BWL7222" s="135"/>
      <c r="BWM7222" s="193"/>
      <c r="BWN7222" s="135"/>
      <c r="BWO7222" s="120"/>
      <c r="BWP7222" s="121"/>
      <c r="BWQ7222" s="150"/>
      <c r="BWR7222" s="135"/>
      <c r="BWS7222" s="192"/>
      <c r="BWT7222" s="135"/>
      <c r="BWU7222" s="193"/>
      <c r="BWV7222" s="135"/>
      <c r="BWW7222" s="120"/>
      <c r="BWX7222" s="121"/>
      <c r="BWY7222" s="150"/>
      <c r="BWZ7222" s="135"/>
      <c r="BXA7222" s="192"/>
      <c r="BXB7222" s="135"/>
      <c r="BXC7222" s="193"/>
      <c r="BXD7222" s="135"/>
      <c r="BXE7222" s="120"/>
      <c r="BXF7222" s="121"/>
      <c r="BXG7222" s="150"/>
      <c r="BXH7222" s="135"/>
      <c r="BXI7222" s="192"/>
      <c r="BXJ7222" s="135"/>
      <c r="BXK7222" s="193"/>
      <c r="BXL7222" s="135"/>
      <c r="BXM7222" s="120"/>
      <c r="BXN7222" s="121"/>
      <c r="BXO7222" s="150"/>
      <c r="BXP7222" s="135"/>
      <c r="BXQ7222" s="192"/>
      <c r="BXR7222" s="135"/>
      <c r="BXS7222" s="193"/>
      <c r="BXT7222" s="135"/>
      <c r="BXU7222" s="120"/>
      <c r="BXV7222" s="121"/>
      <c r="BXW7222" s="150"/>
      <c r="BXX7222" s="135"/>
      <c r="BXY7222" s="192"/>
      <c r="BXZ7222" s="135"/>
      <c r="BYA7222" s="193"/>
      <c r="BYB7222" s="135"/>
      <c r="BYC7222" s="120"/>
      <c r="BYD7222" s="121"/>
      <c r="BYE7222" s="150"/>
      <c r="BYF7222" s="135"/>
      <c r="BYG7222" s="192"/>
      <c r="BYH7222" s="135"/>
      <c r="BYI7222" s="193"/>
      <c r="BYJ7222" s="135"/>
      <c r="BYK7222" s="120"/>
      <c r="BYL7222" s="121"/>
      <c r="BYM7222" s="150"/>
      <c r="BYN7222" s="135"/>
      <c r="BYO7222" s="192"/>
      <c r="BYP7222" s="135"/>
      <c r="BYQ7222" s="193"/>
      <c r="BYR7222" s="135"/>
      <c r="BYS7222" s="120"/>
      <c r="BYT7222" s="121"/>
      <c r="BYU7222" s="150"/>
      <c r="BYV7222" s="135"/>
      <c r="BYW7222" s="192"/>
      <c r="BYX7222" s="135"/>
      <c r="BYY7222" s="193"/>
      <c r="BYZ7222" s="135"/>
      <c r="BZA7222" s="120"/>
      <c r="BZB7222" s="121"/>
      <c r="BZC7222" s="150"/>
      <c r="BZD7222" s="135"/>
      <c r="BZE7222" s="192"/>
      <c r="BZF7222" s="135"/>
      <c r="BZG7222" s="193"/>
      <c r="BZH7222" s="135"/>
      <c r="BZI7222" s="120"/>
      <c r="BZJ7222" s="121"/>
      <c r="BZK7222" s="150"/>
      <c r="BZL7222" s="135"/>
      <c r="BZM7222" s="192"/>
      <c r="BZN7222" s="135"/>
      <c r="BZO7222" s="193"/>
      <c r="BZP7222" s="135"/>
      <c r="BZQ7222" s="120"/>
      <c r="BZR7222" s="121"/>
      <c r="BZS7222" s="150"/>
      <c r="BZT7222" s="135"/>
      <c r="BZU7222" s="192"/>
      <c r="BZV7222" s="135"/>
      <c r="BZW7222" s="193"/>
      <c r="BZX7222" s="135"/>
      <c r="BZY7222" s="120"/>
      <c r="BZZ7222" s="121"/>
      <c r="CAA7222" s="150"/>
      <c r="CAB7222" s="135"/>
      <c r="CAC7222" s="192"/>
      <c r="CAD7222" s="135"/>
      <c r="CAE7222" s="193"/>
      <c r="CAF7222" s="135"/>
      <c r="CAG7222" s="120"/>
      <c r="CAH7222" s="121"/>
      <c r="CAI7222" s="150"/>
      <c r="CAJ7222" s="135"/>
      <c r="CAK7222" s="192"/>
      <c r="CAL7222" s="135"/>
      <c r="CAM7222" s="193"/>
      <c r="CAN7222" s="135"/>
      <c r="CAO7222" s="120"/>
      <c r="CAP7222" s="121"/>
      <c r="CAQ7222" s="150"/>
      <c r="CAR7222" s="135"/>
      <c r="CAS7222" s="192"/>
      <c r="CAT7222" s="135"/>
      <c r="CAU7222" s="193"/>
      <c r="CAV7222" s="135"/>
      <c r="CAW7222" s="120"/>
      <c r="CAX7222" s="121"/>
      <c r="CAY7222" s="150"/>
      <c r="CAZ7222" s="135"/>
      <c r="CBA7222" s="192"/>
      <c r="CBB7222" s="135"/>
      <c r="CBC7222" s="193"/>
      <c r="CBD7222" s="135"/>
      <c r="CBE7222" s="120"/>
      <c r="CBF7222" s="121"/>
      <c r="CBG7222" s="150"/>
      <c r="CBH7222" s="135"/>
      <c r="CBI7222" s="192"/>
      <c r="CBJ7222" s="135"/>
      <c r="CBK7222" s="193"/>
      <c r="CBL7222" s="135"/>
      <c r="CBM7222" s="120"/>
      <c r="CBN7222" s="121"/>
      <c r="CBO7222" s="150"/>
      <c r="CBP7222" s="135"/>
      <c r="CBQ7222" s="192"/>
      <c r="CBR7222" s="135"/>
      <c r="CBS7222" s="193"/>
      <c r="CBT7222" s="135"/>
      <c r="CBU7222" s="120"/>
      <c r="CBV7222" s="121"/>
      <c r="CBW7222" s="150"/>
      <c r="CBX7222" s="135"/>
      <c r="CBY7222" s="192"/>
      <c r="CBZ7222" s="135"/>
      <c r="CCA7222" s="193"/>
      <c r="CCB7222" s="135"/>
      <c r="CCC7222" s="120"/>
      <c r="CCD7222" s="121"/>
      <c r="CCE7222" s="150"/>
      <c r="CCF7222" s="135"/>
      <c r="CCG7222" s="192"/>
      <c r="CCH7222" s="135"/>
      <c r="CCI7222" s="193"/>
      <c r="CCJ7222" s="135"/>
      <c r="CCK7222" s="120"/>
      <c r="CCL7222" s="121"/>
      <c r="CCM7222" s="150"/>
      <c r="CCN7222" s="135"/>
      <c r="CCO7222" s="192"/>
      <c r="CCP7222" s="135"/>
      <c r="CCQ7222" s="193"/>
      <c r="CCR7222" s="135"/>
      <c r="CCS7222" s="120"/>
      <c r="CCT7222" s="121"/>
      <c r="CCU7222" s="150"/>
      <c r="CCV7222" s="135"/>
      <c r="CCW7222" s="192"/>
      <c r="CCX7222" s="135"/>
      <c r="CCY7222" s="193"/>
      <c r="CCZ7222" s="135"/>
      <c r="CDA7222" s="120"/>
      <c r="CDB7222" s="121"/>
      <c r="CDC7222" s="150"/>
      <c r="CDD7222" s="135"/>
      <c r="CDE7222" s="192"/>
      <c r="CDF7222" s="135"/>
      <c r="CDG7222" s="193"/>
      <c r="CDH7222" s="135"/>
      <c r="CDI7222" s="120"/>
      <c r="CDJ7222" s="121"/>
      <c r="CDK7222" s="150"/>
      <c r="CDL7222" s="135"/>
      <c r="CDM7222" s="192"/>
      <c r="CDN7222" s="135"/>
      <c r="CDO7222" s="193"/>
      <c r="CDP7222" s="135"/>
      <c r="CDQ7222" s="120"/>
      <c r="CDR7222" s="121"/>
      <c r="CDS7222" s="150"/>
      <c r="CDT7222" s="135"/>
      <c r="CDU7222" s="192"/>
      <c r="CDV7222" s="135"/>
      <c r="CDW7222" s="193"/>
      <c r="CDX7222" s="135"/>
      <c r="CDY7222" s="120"/>
      <c r="CDZ7222" s="121"/>
      <c r="CEA7222" s="150"/>
      <c r="CEB7222" s="135"/>
      <c r="CEC7222" s="192"/>
      <c r="CED7222" s="135"/>
      <c r="CEE7222" s="193"/>
      <c r="CEF7222" s="135"/>
      <c r="CEG7222" s="120"/>
      <c r="CEH7222" s="121"/>
      <c r="CEI7222" s="150"/>
      <c r="CEJ7222" s="135"/>
      <c r="CEK7222" s="192"/>
      <c r="CEL7222" s="135"/>
      <c r="CEM7222" s="193"/>
      <c r="CEN7222" s="135"/>
      <c r="CEO7222" s="120"/>
      <c r="CEP7222" s="121"/>
      <c r="CEQ7222" s="150"/>
      <c r="CER7222" s="135"/>
      <c r="CES7222" s="192"/>
      <c r="CET7222" s="135"/>
      <c r="CEU7222" s="193"/>
      <c r="CEV7222" s="135"/>
      <c r="CEW7222" s="120"/>
      <c r="CEX7222" s="121"/>
      <c r="CEY7222" s="150"/>
      <c r="CEZ7222" s="135"/>
      <c r="CFA7222" s="192"/>
      <c r="CFB7222" s="135"/>
      <c r="CFC7222" s="193"/>
      <c r="CFD7222" s="135"/>
      <c r="CFE7222" s="120"/>
      <c r="CFF7222" s="121"/>
      <c r="CFG7222" s="150"/>
      <c r="CFH7222" s="135"/>
      <c r="CFI7222" s="192"/>
      <c r="CFJ7222" s="135"/>
      <c r="CFK7222" s="193"/>
      <c r="CFL7222" s="135"/>
      <c r="CFM7222" s="120"/>
      <c r="CFN7222" s="121"/>
      <c r="CFO7222" s="150"/>
      <c r="CFP7222" s="135"/>
      <c r="CFQ7222" s="192"/>
      <c r="CFR7222" s="135"/>
      <c r="CFS7222" s="193"/>
      <c r="CFT7222" s="135"/>
      <c r="CFU7222" s="120"/>
      <c r="CFV7222" s="121"/>
      <c r="CFW7222" s="150"/>
      <c r="CFX7222" s="135"/>
      <c r="CFY7222" s="192"/>
      <c r="CFZ7222" s="135"/>
      <c r="CGA7222" s="193"/>
      <c r="CGB7222" s="135"/>
      <c r="CGC7222" s="120"/>
      <c r="CGD7222" s="121"/>
      <c r="CGE7222" s="150"/>
      <c r="CGF7222" s="135"/>
      <c r="CGG7222" s="192"/>
      <c r="CGH7222" s="135"/>
      <c r="CGI7222" s="193"/>
      <c r="CGJ7222" s="135"/>
      <c r="CGK7222" s="120"/>
      <c r="CGL7222" s="121"/>
      <c r="CGM7222" s="150"/>
      <c r="CGN7222" s="135"/>
      <c r="CGO7222" s="192"/>
      <c r="CGP7222" s="135"/>
      <c r="CGQ7222" s="193"/>
      <c r="CGR7222" s="135"/>
      <c r="CGS7222" s="120"/>
      <c r="CGT7222" s="121"/>
      <c r="CGU7222" s="150"/>
      <c r="CGV7222" s="135"/>
      <c r="CGW7222" s="192"/>
      <c r="CGX7222" s="135"/>
      <c r="CGY7222" s="193"/>
      <c r="CGZ7222" s="135"/>
      <c r="CHA7222" s="120"/>
      <c r="CHB7222" s="121"/>
      <c r="CHC7222" s="150"/>
      <c r="CHD7222" s="135"/>
      <c r="CHE7222" s="192"/>
      <c r="CHF7222" s="135"/>
      <c r="CHG7222" s="193"/>
      <c r="CHH7222" s="135"/>
      <c r="CHI7222" s="120"/>
      <c r="CHJ7222" s="121"/>
      <c r="CHK7222" s="150"/>
      <c r="CHL7222" s="135"/>
      <c r="CHM7222" s="192"/>
      <c r="CHN7222" s="135"/>
      <c r="CHO7222" s="193"/>
      <c r="CHP7222" s="135"/>
      <c r="CHQ7222" s="120"/>
      <c r="CHR7222" s="121"/>
      <c r="CHS7222" s="150"/>
      <c r="CHT7222" s="135"/>
      <c r="CHU7222" s="192"/>
      <c r="CHV7222" s="135"/>
      <c r="CHW7222" s="193"/>
      <c r="CHX7222" s="135"/>
      <c r="CHY7222" s="120"/>
      <c r="CHZ7222" s="121"/>
      <c r="CIA7222" s="150"/>
      <c r="CIB7222" s="135"/>
      <c r="CIC7222" s="192"/>
      <c r="CID7222" s="135"/>
      <c r="CIE7222" s="193"/>
      <c r="CIF7222" s="135"/>
      <c r="CIG7222" s="120"/>
      <c r="CIH7222" s="121"/>
      <c r="CII7222" s="150"/>
      <c r="CIJ7222" s="135"/>
      <c r="CIK7222" s="192"/>
      <c r="CIL7222" s="135"/>
      <c r="CIM7222" s="193"/>
      <c r="CIN7222" s="135"/>
      <c r="CIO7222" s="120"/>
      <c r="CIP7222" s="121"/>
      <c r="CIQ7222" s="150"/>
      <c r="CIR7222" s="135"/>
      <c r="CIS7222" s="192"/>
      <c r="CIT7222" s="135"/>
      <c r="CIU7222" s="193"/>
      <c r="CIV7222" s="135"/>
      <c r="CIW7222" s="120"/>
      <c r="CIX7222" s="121"/>
      <c r="CIY7222" s="150"/>
      <c r="CIZ7222" s="135"/>
      <c r="CJA7222" s="192"/>
      <c r="CJB7222" s="135"/>
      <c r="CJC7222" s="193"/>
      <c r="CJD7222" s="135"/>
      <c r="CJE7222" s="120"/>
      <c r="CJF7222" s="121"/>
      <c r="CJG7222" s="150"/>
      <c r="CJH7222" s="135"/>
      <c r="CJI7222" s="192"/>
      <c r="CJJ7222" s="135"/>
      <c r="CJK7222" s="193"/>
      <c r="CJL7222" s="135"/>
      <c r="CJM7222" s="120"/>
      <c r="CJN7222" s="121"/>
      <c r="CJO7222" s="150"/>
      <c r="CJP7222" s="135"/>
      <c r="CJQ7222" s="192"/>
      <c r="CJR7222" s="135"/>
      <c r="CJS7222" s="193"/>
      <c r="CJT7222" s="135"/>
      <c r="CJU7222" s="120"/>
      <c r="CJV7222" s="121"/>
      <c r="CJW7222" s="150"/>
      <c r="CJX7222" s="135"/>
      <c r="CJY7222" s="192"/>
      <c r="CJZ7222" s="135"/>
      <c r="CKA7222" s="193"/>
      <c r="CKB7222" s="135"/>
      <c r="CKC7222" s="120"/>
      <c r="CKD7222" s="121"/>
      <c r="CKE7222" s="150"/>
      <c r="CKF7222" s="135"/>
      <c r="CKG7222" s="192"/>
      <c r="CKH7222" s="135"/>
      <c r="CKI7222" s="193"/>
      <c r="CKJ7222" s="135"/>
      <c r="CKK7222" s="120"/>
      <c r="CKL7222" s="121"/>
      <c r="CKM7222" s="150"/>
      <c r="CKN7222" s="135"/>
      <c r="CKO7222" s="192"/>
      <c r="CKP7222" s="135"/>
      <c r="CKQ7222" s="193"/>
      <c r="CKR7222" s="135"/>
      <c r="CKS7222" s="120"/>
      <c r="CKT7222" s="121"/>
      <c r="CKU7222" s="150"/>
      <c r="CKV7222" s="135"/>
      <c r="CKW7222" s="192"/>
      <c r="CKX7222" s="135"/>
      <c r="CKY7222" s="193"/>
      <c r="CKZ7222" s="135"/>
      <c r="CLA7222" s="120"/>
      <c r="CLB7222" s="121"/>
      <c r="CLC7222" s="150"/>
      <c r="CLD7222" s="135"/>
      <c r="CLE7222" s="192"/>
      <c r="CLF7222" s="135"/>
      <c r="CLG7222" s="193"/>
      <c r="CLH7222" s="135"/>
      <c r="CLI7222" s="120"/>
      <c r="CLJ7222" s="121"/>
      <c r="CLK7222" s="150"/>
      <c r="CLL7222" s="135"/>
      <c r="CLM7222" s="192"/>
      <c r="CLN7222" s="135"/>
      <c r="CLO7222" s="193"/>
      <c r="CLP7222" s="135"/>
      <c r="CLQ7222" s="120"/>
      <c r="CLR7222" s="121"/>
      <c r="CLS7222" s="150"/>
      <c r="CLT7222" s="135"/>
      <c r="CLU7222" s="192"/>
      <c r="CLV7222" s="135"/>
      <c r="CLW7222" s="193"/>
      <c r="CLX7222" s="135"/>
      <c r="CLY7222" s="120"/>
      <c r="CLZ7222" s="121"/>
      <c r="CMA7222" s="150"/>
      <c r="CMB7222" s="135"/>
      <c r="CMC7222" s="192"/>
      <c r="CMD7222" s="135"/>
      <c r="CME7222" s="193"/>
      <c r="CMF7222" s="135"/>
      <c r="CMG7222" s="120"/>
      <c r="CMH7222" s="121"/>
      <c r="CMI7222" s="150"/>
      <c r="CMJ7222" s="135"/>
      <c r="CMK7222" s="192"/>
      <c r="CML7222" s="135"/>
      <c r="CMM7222" s="193"/>
      <c r="CMN7222" s="135"/>
      <c r="CMO7222" s="120"/>
      <c r="CMP7222" s="121"/>
      <c r="CMQ7222" s="150"/>
      <c r="CMR7222" s="135"/>
      <c r="CMS7222" s="192"/>
      <c r="CMT7222" s="135"/>
      <c r="CMU7222" s="193"/>
      <c r="CMV7222" s="135"/>
      <c r="CMW7222" s="120"/>
      <c r="CMX7222" s="121"/>
      <c r="CMY7222" s="150"/>
      <c r="CMZ7222" s="135"/>
      <c r="CNA7222" s="192"/>
      <c r="CNB7222" s="135"/>
      <c r="CNC7222" s="193"/>
      <c r="CND7222" s="135"/>
      <c r="CNE7222" s="120"/>
      <c r="CNF7222" s="121"/>
      <c r="CNG7222" s="150"/>
      <c r="CNH7222" s="135"/>
      <c r="CNI7222" s="192"/>
      <c r="CNJ7222" s="135"/>
      <c r="CNK7222" s="193"/>
      <c r="CNL7222" s="135"/>
      <c r="CNM7222" s="120"/>
      <c r="CNN7222" s="121"/>
      <c r="CNO7222" s="150"/>
      <c r="CNP7222" s="135"/>
      <c r="CNQ7222" s="192"/>
      <c r="CNR7222" s="135"/>
      <c r="CNS7222" s="193"/>
      <c r="CNT7222" s="135"/>
      <c r="CNU7222" s="120"/>
      <c r="CNV7222" s="121"/>
      <c r="CNW7222" s="150"/>
      <c r="CNX7222" s="135"/>
      <c r="CNY7222" s="192"/>
      <c r="CNZ7222" s="135"/>
      <c r="COA7222" s="193"/>
      <c r="COB7222" s="135"/>
      <c r="COC7222" s="120"/>
      <c r="COD7222" s="121"/>
      <c r="COE7222" s="150"/>
      <c r="COF7222" s="135"/>
      <c r="COG7222" s="192"/>
      <c r="COH7222" s="135"/>
      <c r="COI7222" s="193"/>
      <c r="COJ7222" s="135"/>
      <c r="COK7222" s="120"/>
      <c r="COL7222" s="121"/>
      <c r="COM7222" s="150"/>
      <c r="CON7222" s="135"/>
      <c r="COO7222" s="192"/>
      <c r="COP7222" s="135"/>
      <c r="COQ7222" s="193"/>
      <c r="COR7222" s="135"/>
      <c r="COS7222" s="120"/>
      <c r="COT7222" s="121"/>
      <c r="COU7222" s="150"/>
      <c r="COV7222" s="135"/>
      <c r="COW7222" s="192"/>
      <c r="COX7222" s="135"/>
      <c r="COY7222" s="193"/>
      <c r="COZ7222" s="135"/>
      <c r="CPA7222" s="120"/>
      <c r="CPB7222" s="121"/>
      <c r="CPC7222" s="150"/>
      <c r="CPD7222" s="135"/>
      <c r="CPE7222" s="192"/>
      <c r="CPF7222" s="135"/>
      <c r="CPG7222" s="193"/>
      <c r="CPH7222" s="135"/>
      <c r="CPI7222" s="120"/>
      <c r="CPJ7222" s="121"/>
      <c r="CPK7222" s="150"/>
      <c r="CPL7222" s="135"/>
      <c r="CPM7222" s="192"/>
      <c r="CPN7222" s="135"/>
      <c r="CPO7222" s="193"/>
      <c r="CPP7222" s="135"/>
      <c r="CPQ7222" s="120"/>
      <c r="CPR7222" s="121"/>
      <c r="CPS7222" s="150"/>
      <c r="CPT7222" s="135"/>
      <c r="CPU7222" s="192"/>
      <c r="CPV7222" s="135"/>
      <c r="CPW7222" s="193"/>
      <c r="CPX7222" s="135"/>
      <c r="CPY7222" s="120"/>
      <c r="CPZ7222" s="121"/>
      <c r="CQA7222" s="150"/>
      <c r="CQB7222" s="135"/>
      <c r="CQC7222" s="192"/>
      <c r="CQD7222" s="135"/>
      <c r="CQE7222" s="193"/>
      <c r="CQF7222" s="135"/>
      <c r="CQG7222" s="120"/>
      <c r="CQH7222" s="121"/>
      <c r="CQI7222" s="150"/>
      <c r="CQJ7222" s="135"/>
      <c r="CQK7222" s="192"/>
      <c r="CQL7222" s="135"/>
      <c r="CQM7222" s="193"/>
      <c r="CQN7222" s="135"/>
      <c r="CQO7222" s="120"/>
      <c r="CQP7222" s="121"/>
      <c r="CQQ7222" s="150"/>
      <c r="CQR7222" s="135"/>
      <c r="CQS7222" s="192"/>
      <c r="CQT7222" s="135"/>
      <c r="CQU7222" s="193"/>
      <c r="CQV7222" s="135"/>
      <c r="CQW7222" s="120"/>
      <c r="CQX7222" s="121"/>
      <c r="CQY7222" s="150"/>
      <c r="CQZ7222" s="135"/>
      <c r="CRA7222" s="192"/>
      <c r="CRB7222" s="135"/>
      <c r="CRC7222" s="193"/>
      <c r="CRD7222" s="135"/>
      <c r="CRE7222" s="120"/>
      <c r="CRF7222" s="121"/>
      <c r="CRG7222" s="150"/>
      <c r="CRH7222" s="135"/>
      <c r="CRI7222" s="192"/>
      <c r="CRJ7222" s="135"/>
      <c r="CRK7222" s="193"/>
      <c r="CRL7222" s="135"/>
      <c r="CRM7222" s="120"/>
      <c r="CRN7222" s="121"/>
      <c r="CRO7222" s="150"/>
      <c r="CRP7222" s="135"/>
      <c r="CRQ7222" s="192"/>
      <c r="CRR7222" s="135"/>
      <c r="CRS7222" s="193"/>
      <c r="CRT7222" s="135"/>
      <c r="CRU7222" s="120"/>
      <c r="CRV7222" s="121"/>
      <c r="CRW7222" s="150"/>
      <c r="CRX7222" s="135"/>
      <c r="CRY7222" s="192"/>
      <c r="CRZ7222" s="135"/>
      <c r="CSA7222" s="193"/>
      <c r="CSB7222" s="135"/>
      <c r="CSC7222" s="120"/>
      <c r="CSD7222" s="121"/>
      <c r="CSE7222" s="150"/>
      <c r="CSF7222" s="135"/>
      <c r="CSG7222" s="192"/>
      <c r="CSH7222" s="135"/>
      <c r="CSI7222" s="193"/>
      <c r="CSJ7222" s="135"/>
      <c r="CSK7222" s="120"/>
      <c r="CSL7222" s="121"/>
      <c r="CSM7222" s="150"/>
      <c r="CSN7222" s="135"/>
      <c r="CSO7222" s="192"/>
      <c r="CSP7222" s="135"/>
      <c r="CSQ7222" s="193"/>
      <c r="CSR7222" s="135"/>
      <c r="CSS7222" s="120"/>
      <c r="CST7222" s="121"/>
      <c r="CSU7222" s="150"/>
      <c r="CSV7222" s="135"/>
      <c r="CSW7222" s="192"/>
      <c r="CSX7222" s="135"/>
      <c r="CSY7222" s="193"/>
      <c r="CSZ7222" s="135"/>
      <c r="CTA7222" s="120"/>
      <c r="CTB7222" s="121"/>
      <c r="CTC7222" s="150"/>
      <c r="CTD7222" s="135"/>
      <c r="CTE7222" s="192"/>
      <c r="CTF7222" s="135"/>
      <c r="CTG7222" s="193"/>
      <c r="CTH7222" s="135"/>
      <c r="CTI7222" s="120"/>
      <c r="CTJ7222" s="121"/>
      <c r="CTK7222" s="150"/>
      <c r="CTL7222" s="135"/>
      <c r="CTM7222" s="192"/>
      <c r="CTN7222" s="135"/>
      <c r="CTO7222" s="193"/>
      <c r="CTP7222" s="135"/>
      <c r="CTQ7222" s="120"/>
      <c r="CTR7222" s="121"/>
      <c r="CTS7222" s="150"/>
      <c r="CTT7222" s="135"/>
      <c r="CTU7222" s="192"/>
      <c r="CTV7222" s="135"/>
      <c r="CTW7222" s="193"/>
      <c r="CTX7222" s="135"/>
      <c r="CTY7222" s="120"/>
      <c r="CTZ7222" s="121"/>
      <c r="CUA7222" s="150"/>
      <c r="CUB7222" s="135"/>
      <c r="CUC7222" s="192"/>
      <c r="CUD7222" s="135"/>
      <c r="CUE7222" s="193"/>
      <c r="CUF7222" s="135"/>
      <c r="CUG7222" s="120"/>
      <c r="CUH7222" s="121"/>
      <c r="CUI7222" s="150"/>
      <c r="CUJ7222" s="135"/>
      <c r="CUK7222" s="192"/>
      <c r="CUL7222" s="135"/>
      <c r="CUM7222" s="193"/>
      <c r="CUN7222" s="135"/>
      <c r="CUO7222" s="120"/>
      <c r="CUP7222" s="121"/>
      <c r="CUQ7222" s="150"/>
      <c r="CUR7222" s="135"/>
      <c r="CUS7222" s="192"/>
      <c r="CUT7222" s="135"/>
      <c r="CUU7222" s="193"/>
      <c r="CUV7222" s="135"/>
      <c r="CUW7222" s="120"/>
      <c r="CUX7222" s="121"/>
      <c r="CUY7222" s="150"/>
      <c r="CUZ7222" s="135"/>
      <c r="CVA7222" s="192"/>
      <c r="CVB7222" s="135"/>
      <c r="CVC7222" s="193"/>
      <c r="CVD7222" s="135"/>
      <c r="CVE7222" s="120"/>
      <c r="CVF7222" s="121"/>
      <c r="CVG7222" s="150"/>
      <c r="CVH7222" s="135"/>
      <c r="CVI7222" s="192"/>
      <c r="CVJ7222" s="135"/>
      <c r="CVK7222" s="193"/>
      <c r="CVL7222" s="135"/>
      <c r="CVM7222" s="120"/>
      <c r="CVN7222" s="121"/>
      <c r="CVO7222" s="150"/>
      <c r="CVP7222" s="135"/>
      <c r="CVQ7222" s="192"/>
      <c r="CVR7222" s="135"/>
      <c r="CVS7222" s="193"/>
      <c r="CVT7222" s="135"/>
      <c r="CVU7222" s="120"/>
      <c r="CVV7222" s="121"/>
      <c r="CVW7222" s="150"/>
      <c r="CVX7222" s="135"/>
      <c r="CVY7222" s="192"/>
      <c r="CVZ7222" s="135"/>
      <c r="CWA7222" s="193"/>
      <c r="CWB7222" s="135"/>
      <c r="CWC7222" s="120"/>
      <c r="CWD7222" s="121"/>
      <c r="CWE7222" s="150"/>
      <c r="CWF7222" s="135"/>
      <c r="CWG7222" s="192"/>
      <c r="CWH7222" s="135"/>
      <c r="CWI7222" s="193"/>
      <c r="CWJ7222" s="135"/>
      <c r="CWK7222" s="120"/>
      <c r="CWL7222" s="121"/>
      <c r="CWM7222" s="150"/>
      <c r="CWN7222" s="135"/>
      <c r="CWO7222" s="192"/>
      <c r="CWP7222" s="135"/>
      <c r="CWQ7222" s="193"/>
      <c r="CWR7222" s="135"/>
      <c r="CWS7222" s="120"/>
      <c r="CWT7222" s="121"/>
      <c r="CWU7222" s="150"/>
      <c r="CWV7222" s="135"/>
      <c r="CWW7222" s="192"/>
      <c r="CWX7222" s="135"/>
      <c r="CWY7222" s="193"/>
      <c r="CWZ7222" s="135"/>
      <c r="CXA7222" s="120"/>
      <c r="CXB7222" s="121"/>
      <c r="CXC7222" s="150"/>
      <c r="CXD7222" s="135"/>
      <c r="CXE7222" s="192"/>
      <c r="CXF7222" s="135"/>
      <c r="CXG7222" s="193"/>
      <c r="CXH7222" s="135"/>
      <c r="CXI7222" s="120"/>
      <c r="CXJ7222" s="121"/>
      <c r="CXK7222" s="150"/>
      <c r="CXL7222" s="135"/>
      <c r="CXM7222" s="192"/>
      <c r="CXN7222" s="135"/>
      <c r="CXO7222" s="193"/>
      <c r="CXP7222" s="135"/>
      <c r="CXQ7222" s="120"/>
      <c r="CXR7222" s="121"/>
      <c r="CXS7222" s="150"/>
      <c r="CXT7222" s="135"/>
      <c r="CXU7222" s="192"/>
      <c r="CXV7222" s="135"/>
      <c r="CXW7222" s="193"/>
      <c r="CXX7222" s="135"/>
      <c r="CXY7222" s="120"/>
      <c r="CXZ7222" s="121"/>
      <c r="CYA7222" s="150"/>
      <c r="CYB7222" s="135"/>
      <c r="CYC7222" s="192"/>
      <c r="CYD7222" s="135"/>
      <c r="CYE7222" s="193"/>
      <c r="CYF7222" s="135"/>
      <c r="CYG7222" s="120"/>
      <c r="CYH7222" s="121"/>
      <c r="CYI7222" s="150"/>
      <c r="CYJ7222" s="135"/>
      <c r="CYK7222" s="192"/>
      <c r="CYL7222" s="135"/>
      <c r="CYM7222" s="193"/>
      <c r="CYN7222" s="135"/>
      <c r="CYO7222" s="120"/>
      <c r="CYP7222" s="121"/>
      <c r="CYQ7222" s="150"/>
      <c r="CYR7222" s="135"/>
      <c r="CYS7222" s="192"/>
      <c r="CYT7222" s="135"/>
      <c r="CYU7222" s="193"/>
      <c r="CYV7222" s="135"/>
      <c r="CYW7222" s="120"/>
      <c r="CYX7222" s="121"/>
      <c r="CYY7222" s="150"/>
      <c r="CYZ7222" s="135"/>
      <c r="CZA7222" s="192"/>
      <c r="CZB7222" s="135"/>
      <c r="CZC7222" s="193"/>
      <c r="CZD7222" s="135"/>
      <c r="CZE7222" s="120"/>
      <c r="CZF7222" s="121"/>
      <c r="CZG7222" s="150"/>
      <c r="CZH7222" s="135"/>
      <c r="CZI7222" s="192"/>
      <c r="CZJ7222" s="135"/>
      <c r="CZK7222" s="193"/>
      <c r="CZL7222" s="135"/>
      <c r="CZM7222" s="120"/>
      <c r="CZN7222" s="121"/>
      <c r="CZO7222" s="150"/>
      <c r="CZP7222" s="135"/>
      <c r="CZQ7222" s="192"/>
      <c r="CZR7222" s="135"/>
      <c r="CZS7222" s="193"/>
      <c r="CZT7222" s="135"/>
      <c r="CZU7222" s="120"/>
      <c r="CZV7222" s="121"/>
      <c r="CZW7222" s="150"/>
      <c r="CZX7222" s="135"/>
      <c r="CZY7222" s="192"/>
      <c r="CZZ7222" s="135"/>
      <c r="DAA7222" s="193"/>
      <c r="DAB7222" s="135"/>
      <c r="DAC7222" s="120"/>
      <c r="DAD7222" s="121"/>
      <c r="DAE7222" s="150"/>
      <c r="DAF7222" s="135"/>
      <c r="DAG7222" s="192"/>
      <c r="DAH7222" s="135"/>
      <c r="DAI7222" s="193"/>
      <c r="DAJ7222" s="135"/>
      <c r="DAK7222" s="120"/>
      <c r="DAL7222" s="121"/>
      <c r="DAM7222" s="150"/>
      <c r="DAN7222" s="135"/>
      <c r="DAO7222" s="192"/>
      <c r="DAP7222" s="135"/>
      <c r="DAQ7222" s="193"/>
      <c r="DAR7222" s="135"/>
      <c r="DAS7222" s="120"/>
      <c r="DAT7222" s="121"/>
      <c r="DAU7222" s="150"/>
      <c r="DAV7222" s="135"/>
      <c r="DAW7222" s="192"/>
      <c r="DAX7222" s="135"/>
      <c r="DAY7222" s="193"/>
      <c r="DAZ7222" s="135"/>
      <c r="DBA7222" s="120"/>
      <c r="DBB7222" s="121"/>
      <c r="DBC7222" s="150"/>
      <c r="DBD7222" s="135"/>
      <c r="DBE7222" s="192"/>
      <c r="DBF7222" s="135"/>
      <c r="DBG7222" s="193"/>
      <c r="DBH7222" s="135"/>
      <c r="DBI7222" s="120"/>
      <c r="DBJ7222" s="121"/>
      <c r="DBK7222" s="150"/>
      <c r="DBL7222" s="135"/>
      <c r="DBM7222" s="192"/>
      <c r="DBN7222" s="135"/>
      <c r="DBO7222" s="193"/>
      <c r="DBP7222" s="135"/>
      <c r="DBQ7222" s="120"/>
      <c r="DBR7222" s="121"/>
      <c r="DBS7222" s="150"/>
      <c r="DBT7222" s="135"/>
      <c r="DBU7222" s="192"/>
      <c r="DBV7222" s="135"/>
      <c r="DBW7222" s="193"/>
      <c r="DBX7222" s="135"/>
      <c r="DBY7222" s="120"/>
      <c r="DBZ7222" s="121"/>
      <c r="DCA7222" s="150"/>
      <c r="DCB7222" s="135"/>
      <c r="DCC7222" s="192"/>
      <c r="DCD7222" s="135"/>
      <c r="DCE7222" s="193"/>
      <c r="DCF7222" s="135"/>
      <c r="DCG7222" s="120"/>
      <c r="DCH7222" s="121"/>
      <c r="DCI7222" s="150"/>
      <c r="DCJ7222" s="135"/>
      <c r="DCK7222" s="192"/>
      <c r="DCL7222" s="135"/>
      <c r="DCM7222" s="193"/>
      <c r="DCN7222" s="135"/>
      <c r="DCO7222" s="120"/>
      <c r="DCP7222" s="121"/>
      <c r="DCQ7222" s="150"/>
      <c r="DCR7222" s="135"/>
      <c r="DCS7222" s="192"/>
      <c r="DCT7222" s="135"/>
      <c r="DCU7222" s="193"/>
      <c r="DCV7222" s="135"/>
      <c r="DCW7222" s="120"/>
      <c r="DCX7222" s="121"/>
      <c r="DCY7222" s="150"/>
      <c r="DCZ7222" s="135"/>
      <c r="DDA7222" s="192"/>
      <c r="DDB7222" s="135"/>
      <c r="DDC7222" s="193"/>
      <c r="DDD7222" s="135"/>
      <c r="DDE7222" s="120"/>
      <c r="DDF7222" s="121"/>
      <c r="DDG7222" s="150"/>
      <c r="DDH7222" s="135"/>
      <c r="DDI7222" s="192"/>
      <c r="DDJ7222" s="135"/>
      <c r="DDK7222" s="193"/>
      <c r="DDL7222" s="135"/>
      <c r="DDM7222" s="120"/>
      <c r="DDN7222" s="121"/>
      <c r="DDO7222" s="150"/>
      <c r="DDP7222" s="135"/>
      <c r="DDQ7222" s="192"/>
      <c r="DDR7222" s="135"/>
      <c r="DDS7222" s="193"/>
      <c r="DDT7222" s="135"/>
      <c r="DDU7222" s="120"/>
      <c r="DDV7222" s="121"/>
      <c r="DDW7222" s="150"/>
      <c r="DDX7222" s="135"/>
      <c r="DDY7222" s="192"/>
      <c r="DDZ7222" s="135"/>
      <c r="DEA7222" s="193"/>
      <c r="DEB7222" s="135"/>
      <c r="DEC7222" s="120"/>
      <c r="DED7222" s="121"/>
      <c r="DEE7222" s="150"/>
      <c r="DEF7222" s="135"/>
      <c r="DEG7222" s="192"/>
      <c r="DEH7222" s="135"/>
      <c r="DEI7222" s="193"/>
      <c r="DEJ7222" s="135"/>
      <c r="DEK7222" s="120"/>
      <c r="DEL7222" s="121"/>
      <c r="DEM7222" s="150"/>
      <c r="DEN7222" s="135"/>
      <c r="DEO7222" s="192"/>
      <c r="DEP7222" s="135"/>
      <c r="DEQ7222" s="193"/>
      <c r="DER7222" s="135"/>
      <c r="DES7222" s="120"/>
      <c r="DET7222" s="121"/>
      <c r="DEU7222" s="150"/>
      <c r="DEV7222" s="135"/>
      <c r="DEW7222" s="192"/>
      <c r="DEX7222" s="135"/>
      <c r="DEY7222" s="193"/>
      <c r="DEZ7222" s="135"/>
      <c r="DFA7222" s="120"/>
      <c r="DFB7222" s="121"/>
      <c r="DFC7222" s="150"/>
      <c r="DFD7222" s="135"/>
      <c r="DFE7222" s="192"/>
      <c r="DFF7222" s="135"/>
      <c r="DFG7222" s="193"/>
      <c r="DFH7222" s="135"/>
      <c r="DFI7222" s="120"/>
      <c r="DFJ7222" s="121"/>
      <c r="DFK7222" s="150"/>
      <c r="DFL7222" s="135"/>
      <c r="DFM7222" s="192"/>
      <c r="DFN7222" s="135"/>
      <c r="DFO7222" s="193"/>
      <c r="DFP7222" s="135"/>
      <c r="DFQ7222" s="120"/>
      <c r="DFR7222" s="121"/>
      <c r="DFS7222" s="150"/>
      <c r="DFT7222" s="135"/>
      <c r="DFU7222" s="192"/>
      <c r="DFV7222" s="135"/>
      <c r="DFW7222" s="193"/>
      <c r="DFX7222" s="135"/>
      <c r="DFY7222" s="120"/>
      <c r="DFZ7222" s="121"/>
      <c r="DGA7222" s="150"/>
      <c r="DGB7222" s="135"/>
      <c r="DGC7222" s="192"/>
      <c r="DGD7222" s="135"/>
      <c r="DGE7222" s="193"/>
      <c r="DGF7222" s="135"/>
      <c r="DGG7222" s="120"/>
      <c r="DGH7222" s="121"/>
      <c r="DGI7222" s="150"/>
      <c r="DGJ7222" s="135"/>
      <c r="DGK7222" s="192"/>
      <c r="DGL7222" s="135"/>
      <c r="DGM7222" s="193"/>
      <c r="DGN7222" s="135"/>
      <c r="DGO7222" s="120"/>
      <c r="DGP7222" s="121"/>
      <c r="DGQ7222" s="150"/>
      <c r="DGR7222" s="135"/>
      <c r="DGS7222" s="192"/>
      <c r="DGT7222" s="135"/>
      <c r="DGU7222" s="193"/>
      <c r="DGV7222" s="135"/>
      <c r="DGW7222" s="120"/>
      <c r="DGX7222" s="121"/>
      <c r="DGY7222" s="150"/>
      <c r="DGZ7222" s="135"/>
      <c r="DHA7222" s="192"/>
      <c r="DHB7222" s="135"/>
      <c r="DHC7222" s="193"/>
      <c r="DHD7222" s="135"/>
      <c r="DHE7222" s="120"/>
      <c r="DHF7222" s="121"/>
      <c r="DHG7222" s="150"/>
      <c r="DHH7222" s="135"/>
      <c r="DHI7222" s="192"/>
      <c r="DHJ7222" s="135"/>
      <c r="DHK7222" s="193"/>
      <c r="DHL7222" s="135"/>
      <c r="DHM7222" s="120"/>
      <c r="DHN7222" s="121"/>
      <c r="DHO7222" s="150"/>
      <c r="DHP7222" s="135"/>
      <c r="DHQ7222" s="192"/>
      <c r="DHR7222" s="135"/>
      <c r="DHS7222" s="193"/>
      <c r="DHT7222" s="135"/>
      <c r="DHU7222" s="120"/>
      <c r="DHV7222" s="121"/>
      <c r="DHW7222" s="150"/>
      <c r="DHX7222" s="135"/>
      <c r="DHY7222" s="192"/>
      <c r="DHZ7222" s="135"/>
      <c r="DIA7222" s="193"/>
      <c r="DIB7222" s="135"/>
      <c r="DIC7222" s="120"/>
      <c r="DID7222" s="121"/>
      <c r="DIE7222" s="150"/>
      <c r="DIF7222" s="135"/>
      <c r="DIG7222" s="192"/>
      <c r="DIH7222" s="135"/>
      <c r="DII7222" s="193"/>
      <c r="DIJ7222" s="135"/>
      <c r="DIK7222" s="120"/>
      <c r="DIL7222" s="121"/>
      <c r="DIM7222" s="150"/>
      <c r="DIN7222" s="135"/>
      <c r="DIO7222" s="192"/>
      <c r="DIP7222" s="135"/>
      <c r="DIQ7222" s="193"/>
      <c r="DIR7222" s="135"/>
      <c r="DIS7222" s="120"/>
      <c r="DIT7222" s="121"/>
      <c r="DIU7222" s="150"/>
      <c r="DIV7222" s="135"/>
      <c r="DIW7222" s="192"/>
      <c r="DIX7222" s="135"/>
      <c r="DIY7222" s="193"/>
      <c r="DIZ7222" s="135"/>
      <c r="DJA7222" s="120"/>
      <c r="DJB7222" s="121"/>
      <c r="DJC7222" s="150"/>
      <c r="DJD7222" s="135"/>
      <c r="DJE7222" s="192"/>
      <c r="DJF7222" s="135"/>
      <c r="DJG7222" s="193"/>
      <c r="DJH7222" s="135"/>
      <c r="DJI7222" s="120"/>
      <c r="DJJ7222" s="121"/>
      <c r="DJK7222" s="150"/>
      <c r="DJL7222" s="135"/>
      <c r="DJM7222" s="192"/>
      <c r="DJN7222" s="135"/>
      <c r="DJO7222" s="193"/>
      <c r="DJP7222" s="135"/>
      <c r="DJQ7222" s="120"/>
      <c r="DJR7222" s="121"/>
      <c r="DJS7222" s="150"/>
      <c r="DJT7222" s="135"/>
      <c r="DJU7222" s="192"/>
      <c r="DJV7222" s="135"/>
      <c r="DJW7222" s="193"/>
      <c r="DJX7222" s="135"/>
      <c r="DJY7222" s="120"/>
      <c r="DJZ7222" s="121"/>
      <c r="DKA7222" s="150"/>
      <c r="DKB7222" s="135"/>
      <c r="DKC7222" s="192"/>
      <c r="DKD7222" s="135"/>
      <c r="DKE7222" s="193"/>
      <c r="DKF7222" s="135"/>
      <c r="DKG7222" s="120"/>
      <c r="DKH7222" s="121"/>
      <c r="DKI7222" s="150"/>
      <c r="DKJ7222" s="135"/>
      <c r="DKK7222" s="192"/>
      <c r="DKL7222" s="135"/>
      <c r="DKM7222" s="193"/>
      <c r="DKN7222" s="135"/>
      <c r="DKO7222" s="120"/>
      <c r="DKP7222" s="121"/>
      <c r="DKQ7222" s="150"/>
      <c r="DKR7222" s="135"/>
      <c r="DKS7222" s="192"/>
      <c r="DKT7222" s="135"/>
      <c r="DKU7222" s="193"/>
      <c r="DKV7222" s="135"/>
      <c r="DKW7222" s="120"/>
      <c r="DKX7222" s="121"/>
      <c r="DKY7222" s="150"/>
      <c r="DKZ7222" s="135"/>
      <c r="DLA7222" s="192"/>
      <c r="DLB7222" s="135"/>
      <c r="DLC7222" s="193"/>
      <c r="DLD7222" s="135"/>
      <c r="DLE7222" s="120"/>
      <c r="DLF7222" s="121"/>
      <c r="DLG7222" s="150"/>
      <c r="DLH7222" s="135"/>
      <c r="DLI7222" s="192"/>
      <c r="DLJ7222" s="135"/>
      <c r="DLK7222" s="193"/>
      <c r="DLL7222" s="135"/>
      <c r="DLM7222" s="120"/>
      <c r="DLN7222" s="121"/>
      <c r="DLO7222" s="150"/>
      <c r="DLP7222" s="135"/>
      <c r="DLQ7222" s="192"/>
      <c r="DLR7222" s="135"/>
      <c r="DLS7222" s="193"/>
      <c r="DLT7222" s="135"/>
      <c r="DLU7222" s="120"/>
      <c r="DLV7222" s="121"/>
      <c r="DLW7222" s="150"/>
      <c r="DLX7222" s="135"/>
      <c r="DLY7222" s="192"/>
      <c r="DLZ7222" s="135"/>
      <c r="DMA7222" s="193"/>
      <c r="DMB7222" s="135"/>
      <c r="DMC7222" s="120"/>
      <c r="DMD7222" s="121"/>
      <c r="DME7222" s="150"/>
      <c r="DMF7222" s="135"/>
      <c r="DMG7222" s="192"/>
      <c r="DMH7222" s="135"/>
      <c r="DMI7222" s="193"/>
      <c r="DMJ7222" s="135"/>
      <c r="DMK7222" s="120"/>
      <c r="DML7222" s="121"/>
      <c r="DMM7222" s="150"/>
      <c r="DMN7222" s="135"/>
      <c r="DMO7222" s="192"/>
      <c r="DMP7222" s="135"/>
      <c r="DMQ7222" s="193"/>
      <c r="DMR7222" s="135"/>
      <c r="DMS7222" s="120"/>
      <c r="DMT7222" s="121"/>
      <c r="DMU7222" s="150"/>
      <c r="DMV7222" s="135"/>
      <c r="DMW7222" s="192"/>
      <c r="DMX7222" s="135"/>
      <c r="DMY7222" s="193"/>
      <c r="DMZ7222" s="135"/>
      <c r="DNA7222" s="120"/>
      <c r="DNB7222" s="121"/>
      <c r="DNC7222" s="150"/>
      <c r="DND7222" s="135"/>
      <c r="DNE7222" s="192"/>
      <c r="DNF7222" s="135"/>
      <c r="DNG7222" s="193"/>
      <c r="DNH7222" s="135"/>
      <c r="DNI7222" s="120"/>
      <c r="DNJ7222" s="121"/>
      <c r="DNK7222" s="150"/>
      <c r="DNL7222" s="135"/>
      <c r="DNM7222" s="192"/>
      <c r="DNN7222" s="135"/>
      <c r="DNO7222" s="193"/>
      <c r="DNP7222" s="135"/>
      <c r="DNQ7222" s="120"/>
      <c r="DNR7222" s="121"/>
      <c r="DNS7222" s="150"/>
      <c r="DNT7222" s="135"/>
      <c r="DNU7222" s="192"/>
      <c r="DNV7222" s="135"/>
      <c r="DNW7222" s="193"/>
      <c r="DNX7222" s="135"/>
      <c r="DNY7222" s="120"/>
      <c r="DNZ7222" s="121"/>
      <c r="DOA7222" s="150"/>
      <c r="DOB7222" s="135"/>
      <c r="DOC7222" s="192"/>
      <c r="DOD7222" s="135"/>
      <c r="DOE7222" s="193"/>
      <c r="DOF7222" s="135"/>
      <c r="DOG7222" s="120"/>
      <c r="DOH7222" s="121"/>
      <c r="DOI7222" s="150"/>
      <c r="DOJ7222" s="135"/>
      <c r="DOK7222" s="192"/>
      <c r="DOL7222" s="135"/>
      <c r="DOM7222" s="193"/>
      <c r="DON7222" s="135"/>
      <c r="DOO7222" s="120"/>
      <c r="DOP7222" s="121"/>
      <c r="DOQ7222" s="150"/>
      <c r="DOR7222" s="135"/>
      <c r="DOS7222" s="192"/>
      <c r="DOT7222" s="135"/>
      <c r="DOU7222" s="193"/>
      <c r="DOV7222" s="135"/>
      <c r="DOW7222" s="120"/>
      <c r="DOX7222" s="121"/>
      <c r="DOY7222" s="150"/>
      <c r="DOZ7222" s="135"/>
      <c r="DPA7222" s="192"/>
      <c r="DPB7222" s="135"/>
      <c r="DPC7222" s="193"/>
      <c r="DPD7222" s="135"/>
      <c r="DPE7222" s="120"/>
      <c r="DPF7222" s="121"/>
      <c r="DPG7222" s="150"/>
      <c r="DPH7222" s="135"/>
      <c r="DPI7222" s="192"/>
      <c r="DPJ7222" s="135"/>
      <c r="DPK7222" s="193"/>
      <c r="DPL7222" s="135"/>
      <c r="DPM7222" s="120"/>
      <c r="DPN7222" s="121"/>
      <c r="DPO7222" s="150"/>
      <c r="DPP7222" s="135"/>
      <c r="DPQ7222" s="192"/>
      <c r="DPR7222" s="135"/>
      <c r="DPS7222" s="193"/>
      <c r="DPT7222" s="135"/>
      <c r="DPU7222" s="120"/>
      <c r="DPV7222" s="121"/>
      <c r="DPW7222" s="150"/>
      <c r="DPX7222" s="135"/>
      <c r="DPY7222" s="192"/>
      <c r="DPZ7222" s="135"/>
      <c r="DQA7222" s="193"/>
      <c r="DQB7222" s="135"/>
      <c r="DQC7222" s="120"/>
      <c r="DQD7222" s="121"/>
      <c r="DQE7222" s="150"/>
      <c r="DQF7222" s="135"/>
      <c r="DQG7222" s="192"/>
      <c r="DQH7222" s="135"/>
      <c r="DQI7222" s="193"/>
      <c r="DQJ7222" s="135"/>
      <c r="DQK7222" s="120"/>
      <c r="DQL7222" s="121"/>
      <c r="DQM7222" s="150"/>
      <c r="DQN7222" s="135"/>
      <c r="DQO7222" s="192"/>
      <c r="DQP7222" s="135"/>
      <c r="DQQ7222" s="193"/>
      <c r="DQR7222" s="135"/>
      <c r="DQS7222" s="120"/>
      <c r="DQT7222" s="121"/>
      <c r="DQU7222" s="150"/>
      <c r="DQV7222" s="135"/>
      <c r="DQW7222" s="192"/>
      <c r="DQX7222" s="135"/>
      <c r="DQY7222" s="193"/>
      <c r="DQZ7222" s="135"/>
      <c r="DRA7222" s="120"/>
      <c r="DRB7222" s="121"/>
      <c r="DRC7222" s="150"/>
      <c r="DRD7222" s="135"/>
      <c r="DRE7222" s="192"/>
      <c r="DRF7222" s="135"/>
      <c r="DRG7222" s="193"/>
      <c r="DRH7222" s="135"/>
      <c r="DRI7222" s="120"/>
      <c r="DRJ7222" s="121"/>
      <c r="DRK7222" s="150"/>
      <c r="DRL7222" s="135"/>
      <c r="DRM7222" s="192"/>
      <c r="DRN7222" s="135"/>
      <c r="DRO7222" s="193"/>
      <c r="DRP7222" s="135"/>
      <c r="DRQ7222" s="120"/>
      <c r="DRR7222" s="121"/>
      <c r="DRS7222" s="150"/>
      <c r="DRT7222" s="135"/>
      <c r="DRU7222" s="192"/>
      <c r="DRV7222" s="135"/>
      <c r="DRW7222" s="193"/>
      <c r="DRX7222" s="135"/>
      <c r="DRY7222" s="120"/>
      <c r="DRZ7222" s="121"/>
      <c r="DSA7222" s="150"/>
      <c r="DSB7222" s="135"/>
      <c r="DSC7222" s="192"/>
      <c r="DSD7222" s="135"/>
      <c r="DSE7222" s="193"/>
      <c r="DSF7222" s="135"/>
      <c r="DSG7222" s="120"/>
      <c r="DSH7222" s="121"/>
      <c r="DSI7222" s="150"/>
      <c r="DSJ7222" s="135"/>
      <c r="DSK7222" s="192"/>
      <c r="DSL7222" s="135"/>
      <c r="DSM7222" s="193"/>
      <c r="DSN7222" s="135"/>
      <c r="DSO7222" s="120"/>
      <c r="DSP7222" s="121"/>
      <c r="DSQ7222" s="150"/>
      <c r="DSR7222" s="135"/>
      <c r="DSS7222" s="192"/>
      <c r="DST7222" s="135"/>
      <c r="DSU7222" s="193"/>
      <c r="DSV7222" s="135"/>
      <c r="DSW7222" s="120"/>
      <c r="DSX7222" s="121"/>
      <c r="DSY7222" s="150"/>
      <c r="DSZ7222" s="135"/>
      <c r="DTA7222" s="192"/>
      <c r="DTB7222" s="135"/>
      <c r="DTC7222" s="193"/>
      <c r="DTD7222" s="135"/>
      <c r="DTE7222" s="120"/>
      <c r="DTF7222" s="121"/>
      <c r="DTG7222" s="150"/>
      <c r="DTH7222" s="135"/>
      <c r="DTI7222" s="192"/>
      <c r="DTJ7222" s="135"/>
      <c r="DTK7222" s="193"/>
      <c r="DTL7222" s="135"/>
      <c r="DTM7222" s="120"/>
      <c r="DTN7222" s="121"/>
      <c r="DTO7222" s="150"/>
      <c r="DTP7222" s="135"/>
      <c r="DTQ7222" s="192"/>
      <c r="DTR7222" s="135"/>
      <c r="DTS7222" s="193"/>
      <c r="DTT7222" s="135"/>
      <c r="DTU7222" s="120"/>
      <c r="DTV7222" s="121"/>
      <c r="DTW7222" s="150"/>
      <c r="DTX7222" s="135"/>
      <c r="DTY7222" s="192"/>
      <c r="DTZ7222" s="135"/>
      <c r="DUA7222" s="193"/>
      <c r="DUB7222" s="135"/>
      <c r="DUC7222" s="120"/>
      <c r="DUD7222" s="121"/>
      <c r="DUE7222" s="150"/>
      <c r="DUF7222" s="135"/>
      <c r="DUG7222" s="192"/>
      <c r="DUH7222" s="135"/>
      <c r="DUI7222" s="193"/>
      <c r="DUJ7222" s="135"/>
      <c r="DUK7222" s="120"/>
      <c r="DUL7222" s="121"/>
      <c r="DUM7222" s="150"/>
      <c r="DUN7222" s="135"/>
      <c r="DUO7222" s="192"/>
      <c r="DUP7222" s="135"/>
      <c r="DUQ7222" s="193"/>
      <c r="DUR7222" s="135"/>
      <c r="DUS7222" s="120"/>
      <c r="DUT7222" s="121"/>
      <c r="DUU7222" s="150"/>
      <c r="DUV7222" s="135"/>
      <c r="DUW7222" s="192"/>
      <c r="DUX7222" s="135"/>
      <c r="DUY7222" s="193"/>
      <c r="DUZ7222" s="135"/>
      <c r="DVA7222" s="120"/>
      <c r="DVB7222" s="121"/>
      <c r="DVC7222" s="150"/>
      <c r="DVD7222" s="135"/>
      <c r="DVE7222" s="192"/>
      <c r="DVF7222" s="135"/>
      <c r="DVG7222" s="193"/>
      <c r="DVH7222" s="135"/>
      <c r="DVI7222" s="120"/>
      <c r="DVJ7222" s="121"/>
      <c r="DVK7222" s="150"/>
      <c r="DVL7222" s="135"/>
      <c r="DVM7222" s="192"/>
      <c r="DVN7222" s="135"/>
      <c r="DVO7222" s="193"/>
      <c r="DVP7222" s="135"/>
      <c r="DVQ7222" s="120"/>
      <c r="DVR7222" s="121"/>
      <c r="DVS7222" s="150"/>
      <c r="DVT7222" s="135"/>
      <c r="DVU7222" s="192"/>
      <c r="DVV7222" s="135"/>
      <c r="DVW7222" s="193"/>
      <c r="DVX7222" s="135"/>
      <c r="DVY7222" s="120"/>
      <c r="DVZ7222" s="121"/>
      <c r="DWA7222" s="150"/>
      <c r="DWB7222" s="135"/>
      <c r="DWC7222" s="192"/>
      <c r="DWD7222" s="135"/>
      <c r="DWE7222" s="193"/>
      <c r="DWF7222" s="135"/>
      <c r="DWG7222" s="120"/>
      <c r="DWH7222" s="121"/>
      <c r="DWI7222" s="150"/>
      <c r="DWJ7222" s="135"/>
      <c r="DWK7222" s="192"/>
      <c r="DWL7222" s="135"/>
      <c r="DWM7222" s="193"/>
      <c r="DWN7222" s="135"/>
      <c r="DWO7222" s="120"/>
      <c r="DWP7222" s="121"/>
      <c r="DWQ7222" s="150"/>
      <c r="DWR7222" s="135"/>
      <c r="DWS7222" s="192"/>
      <c r="DWT7222" s="135"/>
      <c r="DWU7222" s="193"/>
      <c r="DWV7222" s="135"/>
      <c r="DWW7222" s="120"/>
      <c r="DWX7222" s="121"/>
      <c r="DWY7222" s="150"/>
      <c r="DWZ7222" s="135"/>
      <c r="DXA7222" s="192"/>
      <c r="DXB7222" s="135"/>
      <c r="DXC7222" s="193"/>
      <c r="DXD7222" s="135"/>
      <c r="DXE7222" s="120"/>
      <c r="DXF7222" s="121"/>
      <c r="DXG7222" s="150"/>
      <c r="DXH7222" s="135"/>
      <c r="DXI7222" s="192"/>
      <c r="DXJ7222" s="135"/>
      <c r="DXK7222" s="193"/>
      <c r="DXL7222" s="135"/>
      <c r="DXM7222" s="120"/>
      <c r="DXN7222" s="121"/>
      <c r="DXO7222" s="150"/>
      <c r="DXP7222" s="135"/>
      <c r="DXQ7222" s="192"/>
      <c r="DXR7222" s="135"/>
      <c r="DXS7222" s="193"/>
      <c r="DXT7222" s="135"/>
      <c r="DXU7222" s="120"/>
      <c r="DXV7222" s="121"/>
      <c r="DXW7222" s="150"/>
      <c r="DXX7222" s="135"/>
      <c r="DXY7222" s="192"/>
      <c r="DXZ7222" s="135"/>
      <c r="DYA7222" s="193"/>
      <c r="DYB7222" s="135"/>
      <c r="DYC7222" s="120"/>
      <c r="DYD7222" s="121"/>
      <c r="DYE7222" s="150"/>
      <c r="DYF7222" s="135"/>
      <c r="DYG7222" s="192"/>
      <c r="DYH7222" s="135"/>
      <c r="DYI7222" s="193"/>
      <c r="DYJ7222" s="135"/>
      <c r="DYK7222" s="120"/>
      <c r="DYL7222" s="121"/>
      <c r="DYM7222" s="150"/>
      <c r="DYN7222" s="135"/>
      <c r="DYO7222" s="192"/>
      <c r="DYP7222" s="135"/>
      <c r="DYQ7222" s="193"/>
      <c r="DYR7222" s="135"/>
      <c r="DYS7222" s="120"/>
      <c r="DYT7222" s="121"/>
      <c r="DYU7222" s="150"/>
      <c r="DYV7222" s="135"/>
      <c r="DYW7222" s="192"/>
      <c r="DYX7222" s="135"/>
      <c r="DYY7222" s="193"/>
      <c r="DYZ7222" s="135"/>
      <c r="DZA7222" s="120"/>
      <c r="DZB7222" s="121"/>
      <c r="DZC7222" s="150"/>
      <c r="DZD7222" s="135"/>
      <c r="DZE7222" s="192"/>
      <c r="DZF7222" s="135"/>
      <c r="DZG7222" s="193"/>
      <c r="DZH7222" s="135"/>
      <c r="DZI7222" s="120"/>
      <c r="DZJ7222" s="121"/>
      <c r="DZK7222" s="150"/>
      <c r="DZL7222" s="135"/>
      <c r="DZM7222" s="192"/>
      <c r="DZN7222" s="135"/>
      <c r="DZO7222" s="193"/>
      <c r="DZP7222" s="135"/>
      <c r="DZQ7222" s="120"/>
      <c r="DZR7222" s="121"/>
      <c r="DZS7222" s="150"/>
      <c r="DZT7222" s="135"/>
      <c r="DZU7222" s="192"/>
      <c r="DZV7222" s="135"/>
      <c r="DZW7222" s="193"/>
      <c r="DZX7222" s="135"/>
      <c r="DZY7222" s="120"/>
      <c r="DZZ7222" s="121"/>
      <c r="EAA7222" s="150"/>
      <c r="EAB7222" s="135"/>
      <c r="EAC7222" s="192"/>
      <c r="EAD7222" s="135"/>
      <c r="EAE7222" s="193"/>
      <c r="EAF7222" s="135"/>
      <c r="EAG7222" s="120"/>
      <c r="EAH7222" s="121"/>
      <c r="EAI7222" s="150"/>
      <c r="EAJ7222" s="135"/>
      <c r="EAK7222" s="192"/>
      <c r="EAL7222" s="135"/>
      <c r="EAM7222" s="193"/>
      <c r="EAN7222" s="135"/>
      <c r="EAO7222" s="120"/>
      <c r="EAP7222" s="121"/>
      <c r="EAQ7222" s="150"/>
      <c r="EAR7222" s="135"/>
      <c r="EAS7222" s="192"/>
      <c r="EAT7222" s="135"/>
      <c r="EAU7222" s="193"/>
      <c r="EAV7222" s="135"/>
      <c r="EAW7222" s="120"/>
      <c r="EAX7222" s="121"/>
      <c r="EAY7222" s="150"/>
      <c r="EAZ7222" s="135"/>
      <c r="EBA7222" s="192"/>
      <c r="EBB7222" s="135"/>
      <c r="EBC7222" s="193"/>
      <c r="EBD7222" s="135"/>
      <c r="EBE7222" s="120"/>
      <c r="EBF7222" s="121"/>
      <c r="EBG7222" s="150"/>
      <c r="EBH7222" s="135"/>
      <c r="EBI7222" s="192"/>
      <c r="EBJ7222" s="135"/>
      <c r="EBK7222" s="193"/>
      <c r="EBL7222" s="135"/>
      <c r="EBM7222" s="120"/>
      <c r="EBN7222" s="121"/>
      <c r="EBO7222" s="150"/>
      <c r="EBP7222" s="135"/>
      <c r="EBQ7222" s="192"/>
      <c r="EBR7222" s="135"/>
      <c r="EBS7222" s="193"/>
      <c r="EBT7222" s="135"/>
      <c r="EBU7222" s="120"/>
      <c r="EBV7222" s="121"/>
      <c r="EBW7222" s="150"/>
      <c r="EBX7222" s="135"/>
      <c r="EBY7222" s="192"/>
      <c r="EBZ7222" s="135"/>
      <c r="ECA7222" s="193"/>
      <c r="ECB7222" s="135"/>
      <c r="ECC7222" s="120"/>
      <c r="ECD7222" s="121"/>
      <c r="ECE7222" s="150"/>
      <c r="ECF7222" s="135"/>
      <c r="ECG7222" s="192"/>
      <c r="ECH7222" s="135"/>
      <c r="ECI7222" s="193"/>
      <c r="ECJ7222" s="135"/>
      <c r="ECK7222" s="120"/>
      <c r="ECL7222" s="121"/>
      <c r="ECM7222" s="150"/>
      <c r="ECN7222" s="135"/>
      <c r="ECO7222" s="192"/>
      <c r="ECP7222" s="135"/>
      <c r="ECQ7222" s="193"/>
      <c r="ECR7222" s="135"/>
      <c r="ECS7222" s="120"/>
      <c r="ECT7222" s="121"/>
      <c r="ECU7222" s="150"/>
      <c r="ECV7222" s="135"/>
      <c r="ECW7222" s="192"/>
      <c r="ECX7222" s="135"/>
      <c r="ECY7222" s="193"/>
      <c r="ECZ7222" s="135"/>
      <c r="EDA7222" s="120"/>
      <c r="EDB7222" s="121"/>
      <c r="EDC7222" s="150"/>
      <c r="EDD7222" s="135"/>
      <c r="EDE7222" s="192"/>
      <c r="EDF7222" s="135"/>
      <c r="EDG7222" s="193"/>
      <c r="EDH7222" s="135"/>
      <c r="EDI7222" s="120"/>
      <c r="EDJ7222" s="121"/>
      <c r="EDK7222" s="150"/>
      <c r="EDL7222" s="135"/>
      <c r="EDM7222" s="192"/>
      <c r="EDN7222" s="135"/>
      <c r="EDO7222" s="193"/>
      <c r="EDP7222" s="135"/>
      <c r="EDQ7222" s="120"/>
      <c r="EDR7222" s="121"/>
      <c r="EDS7222" s="150"/>
      <c r="EDT7222" s="135"/>
      <c r="EDU7222" s="192"/>
      <c r="EDV7222" s="135"/>
      <c r="EDW7222" s="193"/>
      <c r="EDX7222" s="135"/>
      <c r="EDY7222" s="120"/>
      <c r="EDZ7222" s="121"/>
      <c r="EEA7222" s="150"/>
      <c r="EEB7222" s="135"/>
      <c r="EEC7222" s="192"/>
      <c r="EED7222" s="135"/>
      <c r="EEE7222" s="193"/>
      <c r="EEF7222" s="135"/>
      <c r="EEG7222" s="120"/>
      <c r="EEH7222" s="121"/>
      <c r="EEI7222" s="150"/>
      <c r="EEJ7222" s="135"/>
      <c r="EEK7222" s="192"/>
      <c r="EEL7222" s="135"/>
      <c r="EEM7222" s="193"/>
      <c r="EEN7222" s="135"/>
      <c r="EEO7222" s="120"/>
      <c r="EEP7222" s="121"/>
      <c r="EEQ7222" s="150"/>
      <c r="EER7222" s="135"/>
      <c r="EES7222" s="192"/>
      <c r="EET7222" s="135"/>
      <c r="EEU7222" s="193"/>
      <c r="EEV7222" s="135"/>
      <c r="EEW7222" s="120"/>
      <c r="EEX7222" s="121"/>
      <c r="EEY7222" s="150"/>
      <c r="EEZ7222" s="135"/>
      <c r="EFA7222" s="192"/>
      <c r="EFB7222" s="135"/>
      <c r="EFC7222" s="193"/>
      <c r="EFD7222" s="135"/>
      <c r="EFE7222" s="120"/>
      <c r="EFF7222" s="121"/>
      <c r="EFG7222" s="150"/>
      <c r="EFH7222" s="135"/>
      <c r="EFI7222" s="192"/>
      <c r="EFJ7222" s="135"/>
      <c r="EFK7222" s="193"/>
      <c r="EFL7222" s="135"/>
      <c r="EFM7222" s="120"/>
      <c r="EFN7222" s="121"/>
      <c r="EFO7222" s="150"/>
      <c r="EFP7222" s="135"/>
      <c r="EFQ7222" s="192"/>
      <c r="EFR7222" s="135"/>
      <c r="EFS7222" s="193"/>
      <c r="EFT7222" s="135"/>
      <c r="EFU7222" s="120"/>
      <c r="EFV7222" s="121"/>
      <c r="EFW7222" s="150"/>
      <c r="EFX7222" s="135"/>
      <c r="EFY7222" s="192"/>
      <c r="EFZ7222" s="135"/>
      <c r="EGA7222" s="193"/>
      <c r="EGB7222" s="135"/>
      <c r="EGC7222" s="120"/>
      <c r="EGD7222" s="121"/>
      <c r="EGE7222" s="150"/>
      <c r="EGF7222" s="135"/>
      <c r="EGG7222" s="192"/>
      <c r="EGH7222" s="135"/>
      <c r="EGI7222" s="193"/>
      <c r="EGJ7222" s="135"/>
      <c r="EGK7222" s="120"/>
      <c r="EGL7222" s="121"/>
      <c r="EGM7222" s="150"/>
      <c r="EGN7222" s="135"/>
      <c r="EGO7222" s="192"/>
      <c r="EGP7222" s="135"/>
      <c r="EGQ7222" s="193"/>
      <c r="EGR7222" s="135"/>
      <c r="EGS7222" s="120"/>
      <c r="EGT7222" s="121"/>
      <c r="EGU7222" s="150"/>
      <c r="EGV7222" s="135"/>
      <c r="EGW7222" s="192"/>
      <c r="EGX7222" s="135"/>
      <c r="EGY7222" s="193"/>
      <c r="EGZ7222" s="135"/>
      <c r="EHA7222" s="120"/>
      <c r="EHB7222" s="121"/>
      <c r="EHC7222" s="150"/>
      <c r="EHD7222" s="135"/>
      <c r="EHE7222" s="192"/>
      <c r="EHF7222" s="135"/>
      <c r="EHG7222" s="193"/>
      <c r="EHH7222" s="135"/>
      <c r="EHI7222" s="120"/>
      <c r="EHJ7222" s="121"/>
      <c r="EHK7222" s="150"/>
      <c r="EHL7222" s="135"/>
      <c r="EHM7222" s="192"/>
      <c r="EHN7222" s="135"/>
      <c r="EHO7222" s="193"/>
      <c r="EHP7222" s="135"/>
      <c r="EHQ7222" s="120"/>
      <c r="EHR7222" s="121"/>
      <c r="EHS7222" s="150"/>
      <c r="EHT7222" s="135"/>
      <c r="EHU7222" s="192"/>
      <c r="EHV7222" s="135"/>
      <c r="EHW7222" s="193"/>
      <c r="EHX7222" s="135"/>
      <c r="EHY7222" s="120"/>
      <c r="EHZ7222" s="121"/>
      <c r="EIA7222" s="150"/>
      <c r="EIB7222" s="135"/>
      <c r="EIC7222" s="192"/>
      <c r="EID7222" s="135"/>
      <c r="EIE7222" s="193"/>
      <c r="EIF7222" s="135"/>
      <c r="EIG7222" s="120"/>
      <c r="EIH7222" s="121"/>
      <c r="EII7222" s="150"/>
      <c r="EIJ7222" s="135"/>
      <c r="EIK7222" s="192"/>
      <c r="EIL7222" s="135"/>
      <c r="EIM7222" s="193"/>
      <c r="EIN7222" s="135"/>
      <c r="EIO7222" s="120"/>
      <c r="EIP7222" s="121"/>
      <c r="EIQ7222" s="150"/>
      <c r="EIR7222" s="135"/>
      <c r="EIS7222" s="192"/>
      <c r="EIT7222" s="135"/>
      <c r="EIU7222" s="193"/>
      <c r="EIV7222" s="135"/>
      <c r="EIW7222" s="120"/>
      <c r="EIX7222" s="121"/>
      <c r="EIY7222" s="150"/>
      <c r="EIZ7222" s="135"/>
      <c r="EJA7222" s="192"/>
      <c r="EJB7222" s="135"/>
      <c r="EJC7222" s="193"/>
      <c r="EJD7222" s="135"/>
      <c r="EJE7222" s="120"/>
      <c r="EJF7222" s="121"/>
      <c r="EJG7222" s="150"/>
      <c r="EJH7222" s="135"/>
      <c r="EJI7222" s="192"/>
      <c r="EJJ7222" s="135"/>
      <c r="EJK7222" s="193"/>
      <c r="EJL7222" s="135"/>
      <c r="EJM7222" s="120"/>
      <c r="EJN7222" s="121"/>
      <c r="EJO7222" s="150"/>
      <c r="EJP7222" s="135"/>
      <c r="EJQ7222" s="192"/>
      <c r="EJR7222" s="135"/>
      <c r="EJS7222" s="193"/>
      <c r="EJT7222" s="135"/>
      <c r="EJU7222" s="120"/>
      <c r="EJV7222" s="121"/>
      <c r="EJW7222" s="150"/>
      <c r="EJX7222" s="135"/>
      <c r="EJY7222" s="192"/>
      <c r="EJZ7222" s="135"/>
      <c r="EKA7222" s="193"/>
      <c r="EKB7222" s="135"/>
      <c r="EKC7222" s="120"/>
      <c r="EKD7222" s="121"/>
      <c r="EKE7222" s="150"/>
      <c r="EKF7222" s="135"/>
      <c r="EKG7222" s="192"/>
      <c r="EKH7222" s="135"/>
      <c r="EKI7222" s="193"/>
      <c r="EKJ7222" s="135"/>
      <c r="EKK7222" s="120"/>
      <c r="EKL7222" s="121"/>
      <c r="EKM7222" s="150"/>
      <c r="EKN7222" s="135"/>
      <c r="EKO7222" s="192"/>
      <c r="EKP7222" s="135"/>
      <c r="EKQ7222" s="193"/>
      <c r="EKR7222" s="135"/>
      <c r="EKS7222" s="120"/>
      <c r="EKT7222" s="121"/>
      <c r="EKU7222" s="150"/>
      <c r="EKV7222" s="135"/>
      <c r="EKW7222" s="192"/>
      <c r="EKX7222" s="135"/>
      <c r="EKY7222" s="193"/>
      <c r="EKZ7222" s="135"/>
      <c r="ELA7222" s="120"/>
      <c r="ELB7222" s="121"/>
      <c r="ELC7222" s="150"/>
      <c r="ELD7222" s="135"/>
      <c r="ELE7222" s="192"/>
      <c r="ELF7222" s="135"/>
      <c r="ELG7222" s="193"/>
      <c r="ELH7222" s="135"/>
      <c r="ELI7222" s="120"/>
      <c r="ELJ7222" s="121"/>
      <c r="ELK7222" s="150"/>
      <c r="ELL7222" s="135"/>
      <c r="ELM7222" s="192"/>
      <c r="ELN7222" s="135"/>
      <c r="ELO7222" s="193"/>
      <c r="ELP7222" s="135"/>
      <c r="ELQ7222" s="120"/>
      <c r="ELR7222" s="121"/>
      <c r="ELS7222" s="150"/>
      <c r="ELT7222" s="135"/>
      <c r="ELU7222" s="192"/>
      <c r="ELV7222" s="135"/>
      <c r="ELW7222" s="193"/>
      <c r="ELX7222" s="135"/>
      <c r="ELY7222" s="120"/>
      <c r="ELZ7222" s="121"/>
      <c r="EMA7222" s="150"/>
      <c r="EMB7222" s="135"/>
      <c r="EMC7222" s="192"/>
      <c r="EMD7222" s="135"/>
      <c r="EME7222" s="193"/>
      <c r="EMF7222" s="135"/>
      <c r="EMG7222" s="120"/>
      <c r="EMH7222" s="121"/>
      <c r="EMI7222" s="150"/>
      <c r="EMJ7222" s="135"/>
      <c r="EMK7222" s="192"/>
      <c r="EML7222" s="135"/>
      <c r="EMM7222" s="193"/>
      <c r="EMN7222" s="135"/>
      <c r="EMO7222" s="120"/>
      <c r="EMP7222" s="121"/>
      <c r="EMQ7222" s="150"/>
      <c r="EMR7222" s="135"/>
      <c r="EMS7222" s="192"/>
      <c r="EMT7222" s="135"/>
      <c r="EMU7222" s="193"/>
      <c r="EMV7222" s="135"/>
      <c r="EMW7222" s="120"/>
      <c r="EMX7222" s="121"/>
      <c r="EMY7222" s="150"/>
      <c r="EMZ7222" s="135"/>
      <c r="ENA7222" s="192"/>
      <c r="ENB7222" s="135"/>
      <c r="ENC7222" s="193"/>
      <c r="END7222" s="135"/>
      <c r="ENE7222" s="120"/>
      <c r="ENF7222" s="121"/>
      <c r="ENG7222" s="150"/>
      <c r="ENH7222" s="135"/>
      <c r="ENI7222" s="192"/>
      <c r="ENJ7222" s="135"/>
      <c r="ENK7222" s="193"/>
      <c r="ENL7222" s="135"/>
      <c r="ENM7222" s="120"/>
      <c r="ENN7222" s="121"/>
      <c r="ENO7222" s="150"/>
      <c r="ENP7222" s="135"/>
      <c r="ENQ7222" s="192"/>
      <c r="ENR7222" s="135"/>
      <c r="ENS7222" s="193"/>
      <c r="ENT7222" s="135"/>
      <c r="ENU7222" s="120"/>
      <c r="ENV7222" s="121"/>
      <c r="ENW7222" s="150"/>
      <c r="ENX7222" s="135"/>
      <c r="ENY7222" s="192"/>
      <c r="ENZ7222" s="135"/>
      <c r="EOA7222" s="193"/>
      <c r="EOB7222" s="135"/>
      <c r="EOC7222" s="120"/>
      <c r="EOD7222" s="121"/>
      <c r="EOE7222" s="150"/>
      <c r="EOF7222" s="135"/>
      <c r="EOG7222" s="192"/>
      <c r="EOH7222" s="135"/>
      <c r="EOI7222" s="193"/>
      <c r="EOJ7222" s="135"/>
      <c r="EOK7222" s="120"/>
      <c r="EOL7222" s="121"/>
      <c r="EOM7222" s="150"/>
      <c r="EON7222" s="135"/>
      <c r="EOO7222" s="192"/>
      <c r="EOP7222" s="135"/>
      <c r="EOQ7222" s="193"/>
      <c r="EOR7222" s="135"/>
      <c r="EOS7222" s="120"/>
      <c r="EOT7222" s="121"/>
      <c r="EOU7222" s="150"/>
      <c r="EOV7222" s="135"/>
      <c r="EOW7222" s="192"/>
      <c r="EOX7222" s="135"/>
      <c r="EOY7222" s="193"/>
      <c r="EOZ7222" s="135"/>
      <c r="EPA7222" s="120"/>
      <c r="EPB7222" s="121"/>
      <c r="EPC7222" s="150"/>
      <c r="EPD7222" s="135"/>
      <c r="EPE7222" s="192"/>
      <c r="EPF7222" s="135"/>
      <c r="EPG7222" s="193"/>
      <c r="EPH7222" s="135"/>
      <c r="EPI7222" s="120"/>
      <c r="EPJ7222" s="121"/>
      <c r="EPK7222" s="150"/>
      <c r="EPL7222" s="135"/>
      <c r="EPM7222" s="192"/>
      <c r="EPN7222" s="135"/>
      <c r="EPO7222" s="193"/>
      <c r="EPP7222" s="135"/>
      <c r="EPQ7222" s="120"/>
      <c r="EPR7222" s="121"/>
      <c r="EPS7222" s="150"/>
      <c r="EPT7222" s="135"/>
      <c r="EPU7222" s="192"/>
      <c r="EPV7222" s="135"/>
      <c r="EPW7222" s="193"/>
      <c r="EPX7222" s="135"/>
      <c r="EPY7222" s="120"/>
      <c r="EPZ7222" s="121"/>
      <c r="EQA7222" s="150"/>
      <c r="EQB7222" s="135"/>
      <c r="EQC7222" s="192"/>
      <c r="EQD7222" s="135"/>
      <c r="EQE7222" s="193"/>
      <c r="EQF7222" s="135"/>
      <c r="EQG7222" s="120"/>
      <c r="EQH7222" s="121"/>
      <c r="EQI7222" s="150"/>
      <c r="EQJ7222" s="135"/>
      <c r="EQK7222" s="192"/>
      <c r="EQL7222" s="135"/>
      <c r="EQM7222" s="193"/>
      <c r="EQN7222" s="135"/>
      <c r="EQO7222" s="120"/>
      <c r="EQP7222" s="121"/>
      <c r="EQQ7222" s="150"/>
      <c r="EQR7222" s="135"/>
      <c r="EQS7222" s="192"/>
      <c r="EQT7222" s="135"/>
      <c r="EQU7222" s="193"/>
      <c r="EQV7222" s="135"/>
      <c r="EQW7222" s="120"/>
      <c r="EQX7222" s="121"/>
      <c r="EQY7222" s="150"/>
      <c r="EQZ7222" s="135"/>
      <c r="ERA7222" s="192"/>
      <c r="ERB7222" s="135"/>
      <c r="ERC7222" s="193"/>
      <c r="ERD7222" s="135"/>
      <c r="ERE7222" s="120"/>
      <c r="ERF7222" s="121"/>
      <c r="ERG7222" s="150"/>
      <c r="ERH7222" s="135"/>
      <c r="ERI7222" s="192"/>
      <c r="ERJ7222" s="135"/>
      <c r="ERK7222" s="193"/>
      <c r="ERL7222" s="135"/>
      <c r="ERM7222" s="120"/>
      <c r="ERN7222" s="121"/>
      <c r="ERO7222" s="150"/>
      <c r="ERP7222" s="135"/>
      <c r="ERQ7222" s="192"/>
      <c r="ERR7222" s="135"/>
      <c r="ERS7222" s="193"/>
      <c r="ERT7222" s="135"/>
      <c r="ERU7222" s="120"/>
      <c r="ERV7222" s="121"/>
      <c r="ERW7222" s="150"/>
      <c r="ERX7222" s="135"/>
      <c r="ERY7222" s="192"/>
      <c r="ERZ7222" s="135"/>
      <c r="ESA7222" s="193"/>
      <c r="ESB7222" s="135"/>
      <c r="ESC7222" s="120"/>
      <c r="ESD7222" s="121"/>
      <c r="ESE7222" s="150"/>
      <c r="ESF7222" s="135"/>
      <c r="ESG7222" s="192"/>
      <c r="ESH7222" s="135"/>
      <c r="ESI7222" s="193"/>
      <c r="ESJ7222" s="135"/>
      <c r="ESK7222" s="120"/>
      <c r="ESL7222" s="121"/>
      <c r="ESM7222" s="150"/>
      <c r="ESN7222" s="135"/>
      <c r="ESO7222" s="192"/>
      <c r="ESP7222" s="135"/>
      <c r="ESQ7222" s="193"/>
      <c r="ESR7222" s="135"/>
      <c r="ESS7222" s="120"/>
      <c r="EST7222" s="121"/>
      <c r="ESU7222" s="150"/>
      <c r="ESV7222" s="135"/>
      <c r="ESW7222" s="192"/>
      <c r="ESX7222" s="135"/>
      <c r="ESY7222" s="193"/>
      <c r="ESZ7222" s="135"/>
      <c r="ETA7222" s="120"/>
      <c r="ETB7222" s="121"/>
      <c r="ETC7222" s="150"/>
      <c r="ETD7222" s="135"/>
      <c r="ETE7222" s="192"/>
      <c r="ETF7222" s="135"/>
      <c r="ETG7222" s="193"/>
      <c r="ETH7222" s="135"/>
      <c r="ETI7222" s="120"/>
      <c r="ETJ7222" s="121"/>
      <c r="ETK7222" s="150"/>
      <c r="ETL7222" s="135"/>
      <c r="ETM7222" s="192"/>
      <c r="ETN7222" s="135"/>
      <c r="ETO7222" s="193"/>
      <c r="ETP7222" s="135"/>
      <c r="ETQ7222" s="120"/>
      <c r="ETR7222" s="121"/>
      <c r="ETS7222" s="150"/>
      <c r="ETT7222" s="135"/>
      <c r="ETU7222" s="192"/>
      <c r="ETV7222" s="135"/>
      <c r="ETW7222" s="193"/>
      <c r="ETX7222" s="135"/>
      <c r="ETY7222" s="120"/>
      <c r="ETZ7222" s="121"/>
      <c r="EUA7222" s="150"/>
      <c r="EUB7222" s="135"/>
      <c r="EUC7222" s="192"/>
      <c r="EUD7222" s="135"/>
      <c r="EUE7222" s="193"/>
      <c r="EUF7222" s="135"/>
      <c r="EUG7222" s="120"/>
      <c r="EUH7222" s="121"/>
      <c r="EUI7222" s="150"/>
      <c r="EUJ7222" s="135"/>
      <c r="EUK7222" s="192"/>
      <c r="EUL7222" s="135"/>
      <c r="EUM7222" s="193"/>
      <c r="EUN7222" s="135"/>
      <c r="EUO7222" s="120"/>
      <c r="EUP7222" s="121"/>
      <c r="EUQ7222" s="150"/>
      <c r="EUR7222" s="135"/>
      <c r="EUS7222" s="192"/>
      <c r="EUT7222" s="135"/>
      <c r="EUU7222" s="193"/>
      <c r="EUV7222" s="135"/>
      <c r="EUW7222" s="120"/>
      <c r="EUX7222" s="121"/>
      <c r="EUY7222" s="150"/>
      <c r="EUZ7222" s="135"/>
      <c r="EVA7222" s="192"/>
      <c r="EVB7222" s="135"/>
      <c r="EVC7222" s="193"/>
      <c r="EVD7222" s="135"/>
      <c r="EVE7222" s="120"/>
      <c r="EVF7222" s="121"/>
      <c r="EVG7222" s="150"/>
      <c r="EVH7222" s="135"/>
      <c r="EVI7222" s="192"/>
      <c r="EVJ7222" s="135"/>
      <c r="EVK7222" s="193"/>
      <c r="EVL7222" s="135"/>
      <c r="EVM7222" s="120"/>
      <c r="EVN7222" s="121"/>
      <c r="EVO7222" s="150"/>
      <c r="EVP7222" s="135"/>
      <c r="EVQ7222" s="192"/>
      <c r="EVR7222" s="135"/>
      <c r="EVS7222" s="193"/>
      <c r="EVT7222" s="135"/>
      <c r="EVU7222" s="120"/>
      <c r="EVV7222" s="121"/>
      <c r="EVW7222" s="150"/>
      <c r="EVX7222" s="135"/>
      <c r="EVY7222" s="192"/>
      <c r="EVZ7222" s="135"/>
      <c r="EWA7222" s="193"/>
      <c r="EWB7222" s="135"/>
      <c r="EWC7222" s="120"/>
      <c r="EWD7222" s="121"/>
      <c r="EWE7222" s="150"/>
      <c r="EWF7222" s="135"/>
      <c r="EWG7222" s="192"/>
      <c r="EWH7222" s="135"/>
      <c r="EWI7222" s="193"/>
      <c r="EWJ7222" s="135"/>
      <c r="EWK7222" s="120"/>
      <c r="EWL7222" s="121"/>
      <c r="EWM7222" s="150"/>
      <c r="EWN7222" s="135"/>
      <c r="EWO7222" s="192"/>
      <c r="EWP7222" s="135"/>
      <c r="EWQ7222" s="193"/>
      <c r="EWR7222" s="135"/>
      <c r="EWS7222" s="120"/>
      <c r="EWT7222" s="121"/>
      <c r="EWU7222" s="150"/>
      <c r="EWV7222" s="135"/>
      <c r="EWW7222" s="192"/>
      <c r="EWX7222" s="135"/>
      <c r="EWY7222" s="193"/>
      <c r="EWZ7222" s="135"/>
      <c r="EXA7222" s="120"/>
      <c r="EXB7222" s="121"/>
      <c r="EXC7222" s="150"/>
      <c r="EXD7222" s="135"/>
      <c r="EXE7222" s="192"/>
      <c r="EXF7222" s="135"/>
      <c r="EXG7222" s="193"/>
      <c r="EXH7222" s="135"/>
      <c r="EXI7222" s="120"/>
      <c r="EXJ7222" s="121"/>
      <c r="EXK7222" s="150"/>
      <c r="EXL7222" s="135"/>
      <c r="EXM7222" s="192"/>
      <c r="EXN7222" s="135"/>
      <c r="EXO7222" s="193"/>
      <c r="EXP7222" s="135"/>
      <c r="EXQ7222" s="120"/>
      <c r="EXR7222" s="121"/>
      <c r="EXS7222" s="150"/>
      <c r="EXT7222" s="135"/>
      <c r="EXU7222" s="192"/>
      <c r="EXV7222" s="135"/>
      <c r="EXW7222" s="193"/>
      <c r="EXX7222" s="135"/>
      <c r="EXY7222" s="120"/>
      <c r="EXZ7222" s="121"/>
      <c r="EYA7222" s="150"/>
      <c r="EYB7222" s="135"/>
      <c r="EYC7222" s="192"/>
      <c r="EYD7222" s="135"/>
      <c r="EYE7222" s="193"/>
      <c r="EYF7222" s="135"/>
      <c r="EYG7222" s="120"/>
      <c r="EYH7222" s="121"/>
      <c r="EYI7222" s="150"/>
      <c r="EYJ7222" s="135"/>
      <c r="EYK7222" s="192"/>
      <c r="EYL7222" s="135"/>
      <c r="EYM7222" s="193"/>
      <c r="EYN7222" s="135"/>
      <c r="EYO7222" s="120"/>
      <c r="EYP7222" s="121"/>
      <c r="EYQ7222" s="150"/>
      <c r="EYR7222" s="135"/>
      <c r="EYS7222" s="192"/>
      <c r="EYT7222" s="135"/>
      <c r="EYU7222" s="193"/>
      <c r="EYV7222" s="135"/>
      <c r="EYW7222" s="120"/>
      <c r="EYX7222" s="121"/>
      <c r="EYY7222" s="150"/>
      <c r="EYZ7222" s="135"/>
      <c r="EZA7222" s="192"/>
      <c r="EZB7222" s="135"/>
      <c r="EZC7222" s="193"/>
      <c r="EZD7222" s="135"/>
      <c r="EZE7222" s="120"/>
      <c r="EZF7222" s="121"/>
      <c r="EZG7222" s="150"/>
      <c r="EZH7222" s="135"/>
      <c r="EZI7222" s="192"/>
      <c r="EZJ7222" s="135"/>
      <c r="EZK7222" s="193"/>
      <c r="EZL7222" s="135"/>
      <c r="EZM7222" s="120"/>
      <c r="EZN7222" s="121"/>
      <c r="EZO7222" s="150"/>
      <c r="EZP7222" s="135"/>
      <c r="EZQ7222" s="192"/>
      <c r="EZR7222" s="135"/>
      <c r="EZS7222" s="193"/>
      <c r="EZT7222" s="135"/>
      <c r="EZU7222" s="120"/>
      <c r="EZV7222" s="121"/>
      <c r="EZW7222" s="150"/>
      <c r="EZX7222" s="135"/>
      <c r="EZY7222" s="192"/>
      <c r="EZZ7222" s="135"/>
      <c r="FAA7222" s="193"/>
      <c r="FAB7222" s="135"/>
      <c r="FAC7222" s="120"/>
      <c r="FAD7222" s="121"/>
      <c r="FAE7222" s="150"/>
      <c r="FAF7222" s="135"/>
      <c r="FAG7222" s="192"/>
      <c r="FAH7222" s="135"/>
      <c r="FAI7222" s="193"/>
      <c r="FAJ7222" s="135"/>
      <c r="FAK7222" s="120"/>
      <c r="FAL7222" s="121"/>
      <c r="FAM7222" s="150"/>
      <c r="FAN7222" s="135"/>
      <c r="FAO7222" s="192"/>
      <c r="FAP7222" s="135"/>
      <c r="FAQ7222" s="193"/>
      <c r="FAR7222" s="135"/>
      <c r="FAS7222" s="120"/>
      <c r="FAT7222" s="121"/>
      <c r="FAU7222" s="150"/>
      <c r="FAV7222" s="135"/>
      <c r="FAW7222" s="192"/>
      <c r="FAX7222" s="135"/>
      <c r="FAY7222" s="193"/>
      <c r="FAZ7222" s="135"/>
      <c r="FBA7222" s="120"/>
      <c r="FBB7222" s="121"/>
      <c r="FBC7222" s="150"/>
      <c r="FBD7222" s="135"/>
      <c r="FBE7222" s="192"/>
      <c r="FBF7222" s="135"/>
      <c r="FBG7222" s="193"/>
      <c r="FBH7222" s="135"/>
      <c r="FBI7222" s="120"/>
      <c r="FBJ7222" s="121"/>
      <c r="FBK7222" s="150"/>
      <c r="FBL7222" s="135"/>
      <c r="FBM7222" s="192"/>
      <c r="FBN7222" s="135"/>
      <c r="FBO7222" s="193"/>
      <c r="FBP7222" s="135"/>
      <c r="FBQ7222" s="120"/>
      <c r="FBR7222" s="121"/>
      <c r="FBS7222" s="150"/>
      <c r="FBT7222" s="135"/>
      <c r="FBU7222" s="192"/>
      <c r="FBV7222" s="135"/>
      <c r="FBW7222" s="193"/>
      <c r="FBX7222" s="135"/>
      <c r="FBY7222" s="120"/>
      <c r="FBZ7222" s="121"/>
      <c r="FCA7222" s="150"/>
      <c r="FCB7222" s="135"/>
      <c r="FCC7222" s="192"/>
      <c r="FCD7222" s="135"/>
      <c r="FCE7222" s="193"/>
      <c r="FCF7222" s="135"/>
      <c r="FCG7222" s="120"/>
      <c r="FCH7222" s="121"/>
      <c r="FCI7222" s="150"/>
      <c r="FCJ7222" s="135"/>
      <c r="FCK7222" s="192"/>
      <c r="FCL7222" s="135"/>
      <c r="FCM7222" s="193"/>
      <c r="FCN7222" s="135"/>
      <c r="FCO7222" s="120"/>
      <c r="FCP7222" s="121"/>
      <c r="FCQ7222" s="150"/>
      <c r="FCR7222" s="135"/>
      <c r="FCS7222" s="192"/>
      <c r="FCT7222" s="135"/>
      <c r="FCU7222" s="193"/>
      <c r="FCV7222" s="135"/>
      <c r="FCW7222" s="120"/>
      <c r="FCX7222" s="121"/>
      <c r="FCY7222" s="150"/>
      <c r="FCZ7222" s="135"/>
      <c r="FDA7222" s="192"/>
      <c r="FDB7222" s="135"/>
      <c r="FDC7222" s="193"/>
      <c r="FDD7222" s="135"/>
      <c r="FDE7222" s="120"/>
      <c r="FDF7222" s="121"/>
      <c r="FDG7222" s="150"/>
      <c r="FDH7222" s="135"/>
      <c r="FDI7222" s="192"/>
      <c r="FDJ7222" s="135"/>
      <c r="FDK7222" s="193"/>
      <c r="FDL7222" s="135"/>
      <c r="FDM7222" s="120"/>
      <c r="FDN7222" s="121"/>
      <c r="FDO7222" s="150"/>
      <c r="FDP7222" s="135"/>
      <c r="FDQ7222" s="192"/>
      <c r="FDR7222" s="135"/>
      <c r="FDS7222" s="193"/>
      <c r="FDT7222" s="135"/>
      <c r="FDU7222" s="120"/>
      <c r="FDV7222" s="121"/>
      <c r="FDW7222" s="150"/>
      <c r="FDX7222" s="135"/>
      <c r="FDY7222" s="192"/>
      <c r="FDZ7222" s="135"/>
      <c r="FEA7222" s="193"/>
      <c r="FEB7222" s="135"/>
      <c r="FEC7222" s="120"/>
      <c r="FED7222" s="121"/>
      <c r="FEE7222" s="150"/>
      <c r="FEF7222" s="135"/>
      <c r="FEG7222" s="192"/>
      <c r="FEH7222" s="135"/>
      <c r="FEI7222" s="193"/>
      <c r="FEJ7222" s="135"/>
      <c r="FEK7222" s="120"/>
      <c r="FEL7222" s="121"/>
      <c r="FEM7222" s="150"/>
      <c r="FEN7222" s="135"/>
      <c r="FEO7222" s="192"/>
      <c r="FEP7222" s="135"/>
      <c r="FEQ7222" s="193"/>
      <c r="FER7222" s="135"/>
      <c r="FES7222" s="120"/>
      <c r="FET7222" s="121"/>
      <c r="FEU7222" s="150"/>
      <c r="FEV7222" s="135"/>
      <c r="FEW7222" s="192"/>
      <c r="FEX7222" s="135"/>
      <c r="FEY7222" s="193"/>
      <c r="FEZ7222" s="135"/>
      <c r="FFA7222" s="120"/>
      <c r="FFB7222" s="121"/>
      <c r="FFC7222" s="150"/>
      <c r="FFD7222" s="135"/>
      <c r="FFE7222" s="192"/>
      <c r="FFF7222" s="135"/>
      <c r="FFG7222" s="193"/>
      <c r="FFH7222" s="135"/>
      <c r="FFI7222" s="120"/>
      <c r="FFJ7222" s="121"/>
      <c r="FFK7222" s="150"/>
      <c r="FFL7222" s="135"/>
      <c r="FFM7222" s="192"/>
      <c r="FFN7222" s="135"/>
      <c r="FFO7222" s="193"/>
      <c r="FFP7222" s="135"/>
      <c r="FFQ7222" s="120"/>
      <c r="FFR7222" s="121"/>
      <c r="FFS7222" s="150"/>
      <c r="FFT7222" s="135"/>
      <c r="FFU7222" s="192"/>
      <c r="FFV7222" s="135"/>
      <c r="FFW7222" s="193"/>
      <c r="FFX7222" s="135"/>
      <c r="FFY7222" s="120"/>
      <c r="FFZ7222" s="121"/>
      <c r="FGA7222" s="150"/>
      <c r="FGB7222" s="135"/>
      <c r="FGC7222" s="192"/>
      <c r="FGD7222" s="135"/>
      <c r="FGE7222" s="193"/>
      <c r="FGF7222" s="135"/>
      <c r="FGG7222" s="120"/>
      <c r="FGH7222" s="121"/>
      <c r="FGI7222" s="150"/>
      <c r="FGJ7222" s="135"/>
      <c r="FGK7222" s="192"/>
      <c r="FGL7222" s="135"/>
      <c r="FGM7222" s="193"/>
      <c r="FGN7222" s="135"/>
      <c r="FGO7222" s="120"/>
      <c r="FGP7222" s="121"/>
      <c r="FGQ7222" s="150"/>
      <c r="FGR7222" s="135"/>
      <c r="FGS7222" s="192"/>
      <c r="FGT7222" s="135"/>
      <c r="FGU7222" s="193"/>
      <c r="FGV7222" s="135"/>
      <c r="FGW7222" s="120"/>
      <c r="FGX7222" s="121"/>
      <c r="FGY7222" s="150"/>
      <c r="FGZ7222" s="135"/>
      <c r="FHA7222" s="192"/>
      <c r="FHB7222" s="135"/>
      <c r="FHC7222" s="193"/>
      <c r="FHD7222" s="135"/>
      <c r="FHE7222" s="120"/>
      <c r="FHF7222" s="121"/>
      <c r="FHG7222" s="150"/>
      <c r="FHH7222" s="135"/>
      <c r="FHI7222" s="192"/>
      <c r="FHJ7222" s="135"/>
      <c r="FHK7222" s="193"/>
      <c r="FHL7222" s="135"/>
      <c r="FHM7222" s="120"/>
      <c r="FHN7222" s="121"/>
      <c r="FHO7222" s="150"/>
      <c r="FHP7222" s="135"/>
      <c r="FHQ7222" s="192"/>
      <c r="FHR7222" s="135"/>
      <c r="FHS7222" s="193"/>
      <c r="FHT7222" s="135"/>
      <c r="FHU7222" s="120"/>
      <c r="FHV7222" s="121"/>
      <c r="FHW7222" s="150"/>
      <c r="FHX7222" s="135"/>
      <c r="FHY7222" s="192"/>
      <c r="FHZ7222" s="135"/>
      <c r="FIA7222" s="193"/>
      <c r="FIB7222" s="135"/>
      <c r="FIC7222" s="120"/>
      <c r="FID7222" s="121"/>
      <c r="FIE7222" s="150"/>
      <c r="FIF7222" s="135"/>
      <c r="FIG7222" s="192"/>
      <c r="FIH7222" s="135"/>
      <c r="FII7222" s="193"/>
      <c r="FIJ7222" s="135"/>
      <c r="FIK7222" s="120"/>
      <c r="FIL7222" s="121"/>
      <c r="FIM7222" s="150"/>
      <c r="FIN7222" s="135"/>
      <c r="FIO7222" s="192"/>
      <c r="FIP7222" s="135"/>
      <c r="FIQ7222" s="193"/>
      <c r="FIR7222" s="135"/>
      <c r="FIS7222" s="120"/>
      <c r="FIT7222" s="121"/>
      <c r="FIU7222" s="150"/>
      <c r="FIV7222" s="135"/>
      <c r="FIW7222" s="192"/>
      <c r="FIX7222" s="135"/>
      <c r="FIY7222" s="193"/>
      <c r="FIZ7222" s="135"/>
      <c r="FJA7222" s="120"/>
      <c r="FJB7222" s="121"/>
      <c r="FJC7222" s="150"/>
      <c r="FJD7222" s="135"/>
      <c r="FJE7222" s="192"/>
      <c r="FJF7222" s="135"/>
      <c r="FJG7222" s="193"/>
      <c r="FJH7222" s="135"/>
      <c r="FJI7222" s="120"/>
      <c r="FJJ7222" s="121"/>
      <c r="FJK7222" s="150"/>
      <c r="FJL7222" s="135"/>
      <c r="FJM7222" s="192"/>
      <c r="FJN7222" s="135"/>
      <c r="FJO7222" s="193"/>
      <c r="FJP7222" s="135"/>
      <c r="FJQ7222" s="120"/>
      <c r="FJR7222" s="121"/>
      <c r="FJS7222" s="150"/>
      <c r="FJT7222" s="135"/>
      <c r="FJU7222" s="192"/>
      <c r="FJV7222" s="135"/>
      <c r="FJW7222" s="193"/>
      <c r="FJX7222" s="135"/>
      <c r="FJY7222" s="120"/>
      <c r="FJZ7222" s="121"/>
      <c r="FKA7222" s="150"/>
      <c r="FKB7222" s="135"/>
      <c r="FKC7222" s="192"/>
      <c r="FKD7222" s="135"/>
      <c r="FKE7222" s="193"/>
      <c r="FKF7222" s="135"/>
      <c r="FKG7222" s="120"/>
      <c r="FKH7222" s="121"/>
      <c r="FKI7222" s="150"/>
      <c r="FKJ7222" s="135"/>
      <c r="FKK7222" s="192"/>
      <c r="FKL7222" s="135"/>
      <c r="FKM7222" s="193"/>
      <c r="FKN7222" s="135"/>
      <c r="FKO7222" s="120"/>
      <c r="FKP7222" s="121"/>
      <c r="FKQ7222" s="150"/>
      <c r="FKR7222" s="135"/>
      <c r="FKS7222" s="192"/>
      <c r="FKT7222" s="135"/>
      <c r="FKU7222" s="193"/>
      <c r="FKV7222" s="135"/>
      <c r="FKW7222" s="120"/>
      <c r="FKX7222" s="121"/>
      <c r="FKY7222" s="150"/>
      <c r="FKZ7222" s="135"/>
      <c r="FLA7222" s="192"/>
      <c r="FLB7222" s="135"/>
      <c r="FLC7222" s="193"/>
      <c r="FLD7222" s="135"/>
      <c r="FLE7222" s="120"/>
      <c r="FLF7222" s="121"/>
      <c r="FLG7222" s="150"/>
      <c r="FLH7222" s="135"/>
      <c r="FLI7222" s="192"/>
      <c r="FLJ7222" s="135"/>
      <c r="FLK7222" s="193"/>
      <c r="FLL7222" s="135"/>
      <c r="FLM7222" s="120"/>
      <c r="FLN7222" s="121"/>
      <c r="FLO7222" s="150"/>
      <c r="FLP7222" s="135"/>
      <c r="FLQ7222" s="192"/>
      <c r="FLR7222" s="135"/>
      <c r="FLS7222" s="193"/>
      <c r="FLT7222" s="135"/>
      <c r="FLU7222" s="120"/>
      <c r="FLV7222" s="121"/>
      <c r="FLW7222" s="150"/>
      <c r="FLX7222" s="135"/>
      <c r="FLY7222" s="192"/>
      <c r="FLZ7222" s="135"/>
      <c r="FMA7222" s="193"/>
      <c r="FMB7222" s="135"/>
      <c r="FMC7222" s="120"/>
      <c r="FMD7222" s="121"/>
      <c r="FME7222" s="150"/>
      <c r="FMF7222" s="135"/>
      <c r="FMG7222" s="192"/>
      <c r="FMH7222" s="135"/>
      <c r="FMI7222" s="193"/>
      <c r="FMJ7222" s="135"/>
      <c r="FMK7222" s="120"/>
      <c r="FML7222" s="121"/>
      <c r="FMM7222" s="150"/>
      <c r="FMN7222" s="135"/>
      <c r="FMO7222" s="192"/>
      <c r="FMP7222" s="135"/>
      <c r="FMQ7222" s="193"/>
      <c r="FMR7222" s="135"/>
      <c r="FMS7222" s="120"/>
      <c r="FMT7222" s="121"/>
      <c r="FMU7222" s="150"/>
      <c r="FMV7222" s="135"/>
      <c r="FMW7222" s="192"/>
      <c r="FMX7222" s="135"/>
      <c r="FMY7222" s="193"/>
      <c r="FMZ7222" s="135"/>
      <c r="FNA7222" s="120"/>
      <c r="FNB7222" s="121"/>
      <c r="FNC7222" s="150"/>
      <c r="FND7222" s="135"/>
      <c r="FNE7222" s="192"/>
      <c r="FNF7222" s="135"/>
      <c r="FNG7222" s="193"/>
      <c r="FNH7222" s="135"/>
      <c r="FNI7222" s="120"/>
      <c r="FNJ7222" s="121"/>
      <c r="FNK7222" s="150"/>
      <c r="FNL7222" s="135"/>
      <c r="FNM7222" s="192"/>
      <c r="FNN7222" s="135"/>
      <c r="FNO7222" s="193"/>
      <c r="FNP7222" s="135"/>
      <c r="FNQ7222" s="120"/>
      <c r="FNR7222" s="121"/>
      <c r="FNS7222" s="150"/>
      <c r="FNT7222" s="135"/>
      <c r="FNU7222" s="192"/>
      <c r="FNV7222" s="135"/>
      <c r="FNW7222" s="193"/>
      <c r="FNX7222" s="135"/>
      <c r="FNY7222" s="120"/>
      <c r="FNZ7222" s="121"/>
      <c r="FOA7222" s="150"/>
      <c r="FOB7222" s="135"/>
      <c r="FOC7222" s="192"/>
      <c r="FOD7222" s="135"/>
      <c r="FOE7222" s="193"/>
      <c r="FOF7222" s="135"/>
      <c r="FOG7222" s="120"/>
      <c r="FOH7222" s="121"/>
      <c r="FOI7222" s="150"/>
      <c r="FOJ7222" s="135"/>
      <c r="FOK7222" s="192"/>
      <c r="FOL7222" s="135"/>
      <c r="FOM7222" s="193"/>
      <c r="FON7222" s="135"/>
      <c r="FOO7222" s="120"/>
      <c r="FOP7222" s="121"/>
      <c r="FOQ7222" s="150"/>
      <c r="FOR7222" s="135"/>
      <c r="FOS7222" s="192"/>
      <c r="FOT7222" s="135"/>
      <c r="FOU7222" s="193"/>
      <c r="FOV7222" s="135"/>
      <c r="FOW7222" s="120"/>
      <c r="FOX7222" s="121"/>
      <c r="FOY7222" s="150"/>
      <c r="FOZ7222" s="135"/>
      <c r="FPA7222" s="192"/>
      <c r="FPB7222" s="135"/>
      <c r="FPC7222" s="193"/>
      <c r="FPD7222" s="135"/>
      <c r="FPE7222" s="120"/>
      <c r="FPF7222" s="121"/>
      <c r="FPG7222" s="150"/>
      <c r="FPH7222" s="135"/>
      <c r="FPI7222" s="192"/>
      <c r="FPJ7222" s="135"/>
      <c r="FPK7222" s="193"/>
      <c r="FPL7222" s="135"/>
      <c r="FPM7222" s="120"/>
      <c r="FPN7222" s="121"/>
      <c r="FPO7222" s="150"/>
      <c r="FPP7222" s="135"/>
      <c r="FPQ7222" s="192"/>
      <c r="FPR7222" s="135"/>
      <c r="FPS7222" s="193"/>
      <c r="FPT7222" s="135"/>
      <c r="FPU7222" s="120"/>
      <c r="FPV7222" s="121"/>
      <c r="FPW7222" s="150"/>
      <c r="FPX7222" s="135"/>
      <c r="FPY7222" s="192"/>
      <c r="FPZ7222" s="135"/>
      <c r="FQA7222" s="193"/>
      <c r="FQB7222" s="135"/>
      <c r="FQC7222" s="120"/>
      <c r="FQD7222" s="121"/>
      <c r="FQE7222" s="150"/>
      <c r="FQF7222" s="135"/>
      <c r="FQG7222" s="192"/>
      <c r="FQH7222" s="135"/>
      <c r="FQI7222" s="193"/>
      <c r="FQJ7222" s="135"/>
      <c r="FQK7222" s="120"/>
      <c r="FQL7222" s="121"/>
      <c r="FQM7222" s="150"/>
      <c r="FQN7222" s="135"/>
      <c r="FQO7222" s="192"/>
      <c r="FQP7222" s="135"/>
      <c r="FQQ7222" s="193"/>
      <c r="FQR7222" s="135"/>
      <c r="FQS7222" s="120"/>
      <c r="FQT7222" s="121"/>
      <c r="FQU7222" s="150"/>
      <c r="FQV7222" s="135"/>
      <c r="FQW7222" s="192"/>
      <c r="FQX7222" s="135"/>
      <c r="FQY7222" s="193"/>
      <c r="FQZ7222" s="135"/>
      <c r="FRA7222" s="120"/>
      <c r="FRB7222" s="121"/>
      <c r="FRC7222" s="150"/>
      <c r="FRD7222" s="135"/>
      <c r="FRE7222" s="192"/>
      <c r="FRF7222" s="135"/>
      <c r="FRG7222" s="193"/>
      <c r="FRH7222" s="135"/>
      <c r="FRI7222" s="120"/>
      <c r="FRJ7222" s="121"/>
      <c r="FRK7222" s="150"/>
      <c r="FRL7222" s="135"/>
      <c r="FRM7222" s="192"/>
      <c r="FRN7222" s="135"/>
      <c r="FRO7222" s="193"/>
      <c r="FRP7222" s="135"/>
      <c r="FRQ7222" s="120"/>
      <c r="FRR7222" s="121"/>
      <c r="FRS7222" s="150"/>
      <c r="FRT7222" s="135"/>
      <c r="FRU7222" s="192"/>
      <c r="FRV7222" s="135"/>
      <c r="FRW7222" s="193"/>
      <c r="FRX7222" s="135"/>
      <c r="FRY7222" s="120"/>
      <c r="FRZ7222" s="121"/>
      <c r="FSA7222" s="150"/>
      <c r="FSB7222" s="135"/>
      <c r="FSC7222" s="192"/>
      <c r="FSD7222" s="135"/>
      <c r="FSE7222" s="193"/>
      <c r="FSF7222" s="135"/>
      <c r="FSG7222" s="120"/>
      <c r="FSH7222" s="121"/>
      <c r="FSI7222" s="150"/>
      <c r="FSJ7222" s="135"/>
      <c r="FSK7222" s="192"/>
      <c r="FSL7222" s="135"/>
      <c r="FSM7222" s="193"/>
      <c r="FSN7222" s="135"/>
      <c r="FSO7222" s="120"/>
      <c r="FSP7222" s="121"/>
      <c r="FSQ7222" s="150"/>
      <c r="FSR7222" s="135"/>
      <c r="FSS7222" s="192"/>
      <c r="FST7222" s="135"/>
      <c r="FSU7222" s="193"/>
      <c r="FSV7222" s="135"/>
      <c r="FSW7222" s="120"/>
      <c r="FSX7222" s="121"/>
      <c r="FSY7222" s="150"/>
      <c r="FSZ7222" s="135"/>
      <c r="FTA7222" s="192"/>
      <c r="FTB7222" s="135"/>
      <c r="FTC7222" s="193"/>
      <c r="FTD7222" s="135"/>
      <c r="FTE7222" s="120"/>
      <c r="FTF7222" s="121"/>
      <c r="FTG7222" s="150"/>
      <c r="FTH7222" s="135"/>
      <c r="FTI7222" s="192"/>
      <c r="FTJ7222" s="135"/>
      <c r="FTK7222" s="193"/>
      <c r="FTL7222" s="135"/>
      <c r="FTM7222" s="120"/>
      <c r="FTN7222" s="121"/>
      <c r="FTO7222" s="150"/>
      <c r="FTP7222" s="135"/>
      <c r="FTQ7222" s="192"/>
      <c r="FTR7222" s="135"/>
      <c r="FTS7222" s="193"/>
      <c r="FTT7222" s="135"/>
      <c r="FTU7222" s="120"/>
      <c r="FTV7222" s="121"/>
      <c r="FTW7222" s="150"/>
      <c r="FTX7222" s="135"/>
      <c r="FTY7222" s="192"/>
      <c r="FTZ7222" s="135"/>
      <c r="FUA7222" s="193"/>
      <c r="FUB7222" s="135"/>
      <c r="FUC7222" s="120"/>
      <c r="FUD7222" s="121"/>
      <c r="FUE7222" s="150"/>
      <c r="FUF7222" s="135"/>
      <c r="FUG7222" s="192"/>
      <c r="FUH7222" s="135"/>
      <c r="FUI7222" s="193"/>
      <c r="FUJ7222" s="135"/>
      <c r="FUK7222" s="120"/>
      <c r="FUL7222" s="121"/>
      <c r="FUM7222" s="150"/>
      <c r="FUN7222" s="135"/>
      <c r="FUO7222" s="192"/>
      <c r="FUP7222" s="135"/>
      <c r="FUQ7222" s="193"/>
      <c r="FUR7222" s="135"/>
      <c r="FUS7222" s="120"/>
      <c r="FUT7222" s="121"/>
      <c r="FUU7222" s="150"/>
      <c r="FUV7222" s="135"/>
      <c r="FUW7222" s="192"/>
      <c r="FUX7222" s="135"/>
      <c r="FUY7222" s="193"/>
      <c r="FUZ7222" s="135"/>
      <c r="FVA7222" s="120"/>
      <c r="FVB7222" s="121"/>
      <c r="FVC7222" s="150"/>
      <c r="FVD7222" s="135"/>
      <c r="FVE7222" s="192"/>
      <c r="FVF7222" s="135"/>
      <c r="FVG7222" s="193"/>
      <c r="FVH7222" s="135"/>
      <c r="FVI7222" s="120"/>
      <c r="FVJ7222" s="121"/>
      <c r="FVK7222" s="150"/>
      <c r="FVL7222" s="135"/>
      <c r="FVM7222" s="192"/>
      <c r="FVN7222" s="135"/>
      <c r="FVO7222" s="193"/>
      <c r="FVP7222" s="135"/>
      <c r="FVQ7222" s="120"/>
      <c r="FVR7222" s="121"/>
      <c r="FVS7222" s="150"/>
      <c r="FVT7222" s="135"/>
      <c r="FVU7222" s="192"/>
      <c r="FVV7222" s="135"/>
      <c r="FVW7222" s="193"/>
      <c r="FVX7222" s="135"/>
      <c r="FVY7222" s="120"/>
      <c r="FVZ7222" s="121"/>
      <c r="FWA7222" s="150"/>
      <c r="FWB7222" s="135"/>
      <c r="FWC7222" s="192"/>
      <c r="FWD7222" s="135"/>
      <c r="FWE7222" s="193"/>
      <c r="FWF7222" s="135"/>
      <c r="FWG7222" s="120"/>
      <c r="FWH7222" s="121"/>
      <c r="FWI7222" s="150"/>
      <c r="FWJ7222" s="135"/>
      <c r="FWK7222" s="192"/>
      <c r="FWL7222" s="135"/>
      <c r="FWM7222" s="193"/>
      <c r="FWN7222" s="135"/>
      <c r="FWO7222" s="120"/>
      <c r="FWP7222" s="121"/>
      <c r="FWQ7222" s="150"/>
      <c r="FWR7222" s="135"/>
      <c r="FWS7222" s="192"/>
      <c r="FWT7222" s="135"/>
      <c r="FWU7222" s="193"/>
      <c r="FWV7222" s="135"/>
      <c r="FWW7222" s="120"/>
      <c r="FWX7222" s="121"/>
      <c r="FWY7222" s="150"/>
      <c r="FWZ7222" s="135"/>
      <c r="FXA7222" s="192"/>
      <c r="FXB7222" s="135"/>
      <c r="FXC7222" s="193"/>
      <c r="FXD7222" s="135"/>
      <c r="FXE7222" s="120"/>
      <c r="FXF7222" s="121"/>
      <c r="FXG7222" s="150"/>
      <c r="FXH7222" s="135"/>
      <c r="FXI7222" s="192"/>
      <c r="FXJ7222" s="135"/>
      <c r="FXK7222" s="193"/>
      <c r="FXL7222" s="135"/>
      <c r="FXM7222" s="120"/>
      <c r="FXN7222" s="121"/>
      <c r="FXO7222" s="150"/>
      <c r="FXP7222" s="135"/>
      <c r="FXQ7222" s="192"/>
      <c r="FXR7222" s="135"/>
      <c r="FXS7222" s="193"/>
      <c r="FXT7222" s="135"/>
      <c r="FXU7222" s="120"/>
      <c r="FXV7222" s="121"/>
      <c r="FXW7222" s="150"/>
      <c r="FXX7222" s="135"/>
      <c r="FXY7222" s="192"/>
      <c r="FXZ7222" s="135"/>
      <c r="FYA7222" s="193"/>
      <c r="FYB7222" s="135"/>
      <c r="FYC7222" s="120"/>
      <c r="FYD7222" s="121"/>
      <c r="FYE7222" s="150"/>
      <c r="FYF7222" s="135"/>
      <c r="FYG7222" s="192"/>
      <c r="FYH7222" s="135"/>
      <c r="FYI7222" s="193"/>
      <c r="FYJ7222" s="135"/>
      <c r="FYK7222" s="120"/>
      <c r="FYL7222" s="121"/>
      <c r="FYM7222" s="150"/>
      <c r="FYN7222" s="135"/>
      <c r="FYO7222" s="192"/>
      <c r="FYP7222" s="135"/>
      <c r="FYQ7222" s="193"/>
      <c r="FYR7222" s="135"/>
      <c r="FYS7222" s="120"/>
      <c r="FYT7222" s="121"/>
      <c r="FYU7222" s="150"/>
      <c r="FYV7222" s="135"/>
      <c r="FYW7222" s="192"/>
      <c r="FYX7222" s="135"/>
      <c r="FYY7222" s="193"/>
      <c r="FYZ7222" s="135"/>
      <c r="FZA7222" s="120"/>
      <c r="FZB7222" s="121"/>
      <c r="FZC7222" s="150"/>
      <c r="FZD7222" s="135"/>
      <c r="FZE7222" s="192"/>
      <c r="FZF7222" s="135"/>
      <c r="FZG7222" s="193"/>
      <c r="FZH7222" s="135"/>
      <c r="FZI7222" s="120"/>
      <c r="FZJ7222" s="121"/>
      <c r="FZK7222" s="150"/>
      <c r="FZL7222" s="135"/>
      <c r="FZM7222" s="192"/>
      <c r="FZN7222" s="135"/>
      <c r="FZO7222" s="193"/>
      <c r="FZP7222" s="135"/>
      <c r="FZQ7222" s="120"/>
      <c r="FZR7222" s="121"/>
      <c r="FZS7222" s="150"/>
      <c r="FZT7222" s="135"/>
      <c r="FZU7222" s="192"/>
      <c r="FZV7222" s="135"/>
      <c r="FZW7222" s="193"/>
      <c r="FZX7222" s="135"/>
      <c r="FZY7222" s="120"/>
      <c r="FZZ7222" s="121"/>
      <c r="GAA7222" s="150"/>
      <c r="GAB7222" s="135"/>
      <c r="GAC7222" s="192"/>
      <c r="GAD7222" s="135"/>
      <c r="GAE7222" s="193"/>
      <c r="GAF7222" s="135"/>
      <c r="GAG7222" s="120"/>
      <c r="GAH7222" s="121"/>
      <c r="GAI7222" s="150"/>
      <c r="GAJ7222" s="135"/>
      <c r="GAK7222" s="192"/>
      <c r="GAL7222" s="135"/>
      <c r="GAM7222" s="193"/>
      <c r="GAN7222" s="135"/>
      <c r="GAO7222" s="120"/>
      <c r="GAP7222" s="121"/>
      <c r="GAQ7222" s="150"/>
      <c r="GAR7222" s="135"/>
      <c r="GAS7222" s="192"/>
      <c r="GAT7222" s="135"/>
      <c r="GAU7222" s="193"/>
      <c r="GAV7222" s="135"/>
      <c r="GAW7222" s="120"/>
      <c r="GAX7222" s="121"/>
      <c r="GAY7222" s="150"/>
      <c r="GAZ7222" s="135"/>
      <c r="GBA7222" s="192"/>
      <c r="GBB7222" s="135"/>
      <c r="GBC7222" s="193"/>
      <c r="GBD7222" s="135"/>
      <c r="GBE7222" s="120"/>
      <c r="GBF7222" s="121"/>
      <c r="GBG7222" s="150"/>
      <c r="GBH7222" s="135"/>
      <c r="GBI7222" s="192"/>
      <c r="GBJ7222" s="135"/>
      <c r="GBK7222" s="193"/>
      <c r="GBL7222" s="135"/>
      <c r="GBM7222" s="120"/>
      <c r="GBN7222" s="121"/>
      <c r="GBO7222" s="150"/>
      <c r="GBP7222" s="135"/>
      <c r="GBQ7222" s="192"/>
      <c r="GBR7222" s="135"/>
      <c r="GBS7222" s="193"/>
      <c r="GBT7222" s="135"/>
      <c r="GBU7222" s="120"/>
      <c r="GBV7222" s="121"/>
      <c r="GBW7222" s="150"/>
      <c r="GBX7222" s="135"/>
      <c r="GBY7222" s="192"/>
      <c r="GBZ7222" s="135"/>
      <c r="GCA7222" s="193"/>
      <c r="GCB7222" s="135"/>
      <c r="GCC7222" s="120"/>
      <c r="GCD7222" s="121"/>
      <c r="GCE7222" s="150"/>
      <c r="GCF7222" s="135"/>
      <c r="GCG7222" s="192"/>
      <c r="GCH7222" s="135"/>
      <c r="GCI7222" s="193"/>
      <c r="GCJ7222" s="135"/>
      <c r="GCK7222" s="120"/>
      <c r="GCL7222" s="121"/>
      <c r="GCM7222" s="150"/>
      <c r="GCN7222" s="135"/>
      <c r="GCO7222" s="192"/>
      <c r="GCP7222" s="135"/>
      <c r="GCQ7222" s="193"/>
      <c r="GCR7222" s="135"/>
      <c r="GCS7222" s="120"/>
      <c r="GCT7222" s="121"/>
      <c r="GCU7222" s="150"/>
      <c r="GCV7222" s="135"/>
      <c r="GCW7222" s="192"/>
      <c r="GCX7222" s="135"/>
      <c r="GCY7222" s="193"/>
      <c r="GCZ7222" s="135"/>
      <c r="GDA7222" s="120"/>
      <c r="GDB7222" s="121"/>
      <c r="GDC7222" s="150"/>
      <c r="GDD7222" s="135"/>
      <c r="GDE7222" s="192"/>
      <c r="GDF7222" s="135"/>
      <c r="GDG7222" s="193"/>
      <c r="GDH7222" s="135"/>
      <c r="GDI7222" s="120"/>
      <c r="GDJ7222" s="121"/>
      <c r="GDK7222" s="150"/>
      <c r="GDL7222" s="135"/>
      <c r="GDM7222" s="192"/>
      <c r="GDN7222" s="135"/>
      <c r="GDO7222" s="193"/>
      <c r="GDP7222" s="135"/>
      <c r="GDQ7222" s="120"/>
      <c r="GDR7222" s="121"/>
      <c r="GDS7222" s="150"/>
      <c r="GDT7222" s="135"/>
      <c r="GDU7222" s="192"/>
      <c r="GDV7222" s="135"/>
      <c r="GDW7222" s="193"/>
      <c r="GDX7222" s="135"/>
      <c r="GDY7222" s="120"/>
      <c r="GDZ7222" s="121"/>
      <c r="GEA7222" s="150"/>
      <c r="GEB7222" s="135"/>
      <c r="GEC7222" s="192"/>
      <c r="GED7222" s="135"/>
      <c r="GEE7222" s="193"/>
      <c r="GEF7222" s="135"/>
      <c r="GEG7222" s="120"/>
      <c r="GEH7222" s="121"/>
      <c r="GEI7222" s="150"/>
      <c r="GEJ7222" s="135"/>
      <c r="GEK7222" s="192"/>
      <c r="GEL7222" s="135"/>
      <c r="GEM7222" s="193"/>
      <c r="GEN7222" s="135"/>
      <c r="GEO7222" s="120"/>
      <c r="GEP7222" s="121"/>
      <c r="GEQ7222" s="150"/>
      <c r="GER7222" s="135"/>
      <c r="GES7222" s="192"/>
      <c r="GET7222" s="135"/>
      <c r="GEU7222" s="193"/>
      <c r="GEV7222" s="135"/>
      <c r="GEW7222" s="120"/>
      <c r="GEX7222" s="121"/>
      <c r="GEY7222" s="150"/>
      <c r="GEZ7222" s="135"/>
      <c r="GFA7222" s="192"/>
      <c r="GFB7222" s="135"/>
      <c r="GFC7222" s="193"/>
      <c r="GFD7222" s="135"/>
      <c r="GFE7222" s="120"/>
      <c r="GFF7222" s="121"/>
      <c r="GFG7222" s="150"/>
      <c r="GFH7222" s="135"/>
      <c r="GFI7222" s="192"/>
      <c r="GFJ7222" s="135"/>
      <c r="GFK7222" s="193"/>
      <c r="GFL7222" s="135"/>
      <c r="GFM7222" s="120"/>
      <c r="GFN7222" s="121"/>
      <c r="GFO7222" s="150"/>
      <c r="GFP7222" s="135"/>
      <c r="GFQ7222" s="192"/>
      <c r="GFR7222" s="135"/>
      <c r="GFS7222" s="193"/>
      <c r="GFT7222" s="135"/>
      <c r="GFU7222" s="120"/>
      <c r="GFV7222" s="121"/>
      <c r="GFW7222" s="150"/>
      <c r="GFX7222" s="135"/>
      <c r="GFY7222" s="192"/>
      <c r="GFZ7222" s="135"/>
      <c r="GGA7222" s="193"/>
      <c r="GGB7222" s="135"/>
      <c r="GGC7222" s="120"/>
      <c r="GGD7222" s="121"/>
      <c r="GGE7222" s="150"/>
      <c r="GGF7222" s="135"/>
      <c r="GGG7222" s="192"/>
      <c r="GGH7222" s="135"/>
      <c r="GGI7222" s="193"/>
      <c r="GGJ7222" s="135"/>
      <c r="GGK7222" s="120"/>
      <c r="GGL7222" s="121"/>
      <c r="GGM7222" s="150"/>
      <c r="GGN7222" s="135"/>
      <c r="GGO7222" s="192"/>
      <c r="GGP7222" s="135"/>
      <c r="GGQ7222" s="193"/>
      <c r="GGR7222" s="135"/>
      <c r="GGS7222" s="120"/>
      <c r="GGT7222" s="121"/>
      <c r="GGU7222" s="150"/>
      <c r="GGV7222" s="135"/>
      <c r="GGW7222" s="192"/>
      <c r="GGX7222" s="135"/>
      <c r="GGY7222" s="193"/>
      <c r="GGZ7222" s="135"/>
      <c r="GHA7222" s="120"/>
      <c r="GHB7222" s="121"/>
      <c r="GHC7222" s="150"/>
      <c r="GHD7222" s="135"/>
      <c r="GHE7222" s="192"/>
      <c r="GHF7222" s="135"/>
      <c r="GHG7222" s="193"/>
      <c r="GHH7222" s="135"/>
      <c r="GHI7222" s="120"/>
      <c r="GHJ7222" s="121"/>
      <c r="GHK7222" s="150"/>
      <c r="GHL7222" s="135"/>
      <c r="GHM7222" s="192"/>
      <c r="GHN7222" s="135"/>
      <c r="GHO7222" s="193"/>
      <c r="GHP7222" s="135"/>
      <c r="GHQ7222" s="120"/>
      <c r="GHR7222" s="121"/>
      <c r="GHS7222" s="150"/>
      <c r="GHT7222" s="135"/>
      <c r="GHU7222" s="192"/>
      <c r="GHV7222" s="135"/>
      <c r="GHW7222" s="193"/>
      <c r="GHX7222" s="135"/>
      <c r="GHY7222" s="120"/>
      <c r="GHZ7222" s="121"/>
      <c r="GIA7222" s="150"/>
      <c r="GIB7222" s="135"/>
      <c r="GIC7222" s="192"/>
      <c r="GID7222" s="135"/>
      <c r="GIE7222" s="193"/>
      <c r="GIF7222" s="135"/>
      <c r="GIG7222" s="120"/>
      <c r="GIH7222" s="121"/>
      <c r="GII7222" s="150"/>
      <c r="GIJ7222" s="135"/>
      <c r="GIK7222" s="192"/>
      <c r="GIL7222" s="135"/>
      <c r="GIM7222" s="193"/>
      <c r="GIN7222" s="135"/>
      <c r="GIO7222" s="120"/>
      <c r="GIP7222" s="121"/>
      <c r="GIQ7222" s="150"/>
      <c r="GIR7222" s="135"/>
      <c r="GIS7222" s="192"/>
      <c r="GIT7222" s="135"/>
      <c r="GIU7222" s="193"/>
      <c r="GIV7222" s="135"/>
      <c r="GIW7222" s="120"/>
      <c r="GIX7222" s="121"/>
      <c r="GIY7222" s="150"/>
      <c r="GIZ7222" s="135"/>
      <c r="GJA7222" s="192"/>
      <c r="GJB7222" s="135"/>
      <c r="GJC7222" s="193"/>
      <c r="GJD7222" s="135"/>
      <c r="GJE7222" s="120"/>
      <c r="GJF7222" s="121"/>
      <c r="GJG7222" s="150"/>
      <c r="GJH7222" s="135"/>
      <c r="GJI7222" s="192"/>
      <c r="GJJ7222" s="135"/>
      <c r="GJK7222" s="193"/>
      <c r="GJL7222" s="135"/>
      <c r="GJM7222" s="120"/>
      <c r="GJN7222" s="121"/>
      <c r="GJO7222" s="150"/>
      <c r="GJP7222" s="135"/>
      <c r="GJQ7222" s="192"/>
      <c r="GJR7222" s="135"/>
      <c r="GJS7222" s="193"/>
      <c r="GJT7222" s="135"/>
      <c r="GJU7222" s="120"/>
      <c r="GJV7222" s="121"/>
      <c r="GJW7222" s="150"/>
      <c r="GJX7222" s="135"/>
      <c r="GJY7222" s="192"/>
      <c r="GJZ7222" s="135"/>
      <c r="GKA7222" s="193"/>
      <c r="GKB7222" s="135"/>
      <c r="GKC7222" s="120"/>
      <c r="GKD7222" s="121"/>
      <c r="GKE7222" s="150"/>
      <c r="GKF7222" s="135"/>
      <c r="GKG7222" s="192"/>
      <c r="GKH7222" s="135"/>
      <c r="GKI7222" s="193"/>
      <c r="GKJ7222" s="135"/>
      <c r="GKK7222" s="120"/>
      <c r="GKL7222" s="121"/>
      <c r="GKM7222" s="150"/>
      <c r="GKN7222" s="135"/>
      <c r="GKO7222" s="192"/>
      <c r="GKP7222" s="135"/>
      <c r="GKQ7222" s="193"/>
      <c r="GKR7222" s="135"/>
      <c r="GKS7222" s="120"/>
      <c r="GKT7222" s="121"/>
      <c r="GKU7222" s="150"/>
      <c r="GKV7222" s="135"/>
      <c r="GKW7222" s="192"/>
      <c r="GKX7222" s="135"/>
      <c r="GKY7222" s="193"/>
      <c r="GKZ7222" s="135"/>
      <c r="GLA7222" s="120"/>
      <c r="GLB7222" s="121"/>
      <c r="GLC7222" s="150"/>
      <c r="GLD7222" s="135"/>
      <c r="GLE7222" s="192"/>
      <c r="GLF7222" s="135"/>
      <c r="GLG7222" s="193"/>
      <c r="GLH7222" s="135"/>
      <c r="GLI7222" s="120"/>
      <c r="GLJ7222" s="121"/>
      <c r="GLK7222" s="150"/>
      <c r="GLL7222" s="135"/>
      <c r="GLM7222" s="192"/>
      <c r="GLN7222" s="135"/>
      <c r="GLO7222" s="193"/>
      <c r="GLP7222" s="135"/>
      <c r="GLQ7222" s="120"/>
      <c r="GLR7222" s="121"/>
      <c r="GLS7222" s="150"/>
      <c r="GLT7222" s="135"/>
      <c r="GLU7222" s="192"/>
      <c r="GLV7222" s="135"/>
      <c r="GLW7222" s="193"/>
      <c r="GLX7222" s="135"/>
      <c r="GLY7222" s="120"/>
      <c r="GLZ7222" s="121"/>
      <c r="GMA7222" s="150"/>
      <c r="GMB7222" s="135"/>
      <c r="GMC7222" s="192"/>
      <c r="GMD7222" s="135"/>
      <c r="GME7222" s="193"/>
      <c r="GMF7222" s="135"/>
      <c r="GMG7222" s="120"/>
      <c r="GMH7222" s="121"/>
      <c r="GMI7222" s="150"/>
      <c r="GMJ7222" s="135"/>
      <c r="GMK7222" s="192"/>
      <c r="GML7222" s="135"/>
      <c r="GMM7222" s="193"/>
      <c r="GMN7222" s="135"/>
      <c r="GMO7222" s="120"/>
      <c r="GMP7222" s="121"/>
      <c r="GMQ7222" s="150"/>
      <c r="GMR7222" s="135"/>
      <c r="GMS7222" s="192"/>
      <c r="GMT7222" s="135"/>
      <c r="GMU7222" s="193"/>
      <c r="GMV7222" s="135"/>
      <c r="GMW7222" s="120"/>
      <c r="GMX7222" s="121"/>
      <c r="GMY7222" s="150"/>
      <c r="GMZ7222" s="135"/>
      <c r="GNA7222" s="192"/>
      <c r="GNB7222" s="135"/>
      <c r="GNC7222" s="193"/>
      <c r="GND7222" s="135"/>
      <c r="GNE7222" s="120"/>
      <c r="GNF7222" s="121"/>
      <c r="GNG7222" s="150"/>
      <c r="GNH7222" s="135"/>
      <c r="GNI7222" s="192"/>
      <c r="GNJ7222" s="135"/>
      <c r="GNK7222" s="193"/>
      <c r="GNL7222" s="135"/>
      <c r="GNM7222" s="120"/>
      <c r="GNN7222" s="121"/>
      <c r="GNO7222" s="150"/>
      <c r="GNP7222" s="135"/>
      <c r="GNQ7222" s="192"/>
      <c r="GNR7222" s="135"/>
      <c r="GNS7222" s="193"/>
      <c r="GNT7222" s="135"/>
      <c r="GNU7222" s="120"/>
      <c r="GNV7222" s="121"/>
      <c r="GNW7222" s="150"/>
      <c r="GNX7222" s="135"/>
      <c r="GNY7222" s="192"/>
      <c r="GNZ7222" s="135"/>
      <c r="GOA7222" s="193"/>
      <c r="GOB7222" s="135"/>
      <c r="GOC7222" s="120"/>
      <c r="GOD7222" s="121"/>
      <c r="GOE7222" s="150"/>
      <c r="GOF7222" s="135"/>
      <c r="GOG7222" s="192"/>
      <c r="GOH7222" s="135"/>
      <c r="GOI7222" s="193"/>
      <c r="GOJ7222" s="135"/>
      <c r="GOK7222" s="120"/>
      <c r="GOL7222" s="121"/>
      <c r="GOM7222" s="150"/>
      <c r="GON7222" s="135"/>
      <c r="GOO7222" s="192"/>
      <c r="GOP7222" s="135"/>
      <c r="GOQ7222" s="193"/>
      <c r="GOR7222" s="135"/>
      <c r="GOS7222" s="120"/>
      <c r="GOT7222" s="121"/>
      <c r="GOU7222" s="150"/>
      <c r="GOV7222" s="135"/>
      <c r="GOW7222" s="192"/>
      <c r="GOX7222" s="135"/>
      <c r="GOY7222" s="193"/>
      <c r="GOZ7222" s="135"/>
      <c r="GPA7222" s="120"/>
      <c r="GPB7222" s="121"/>
      <c r="GPC7222" s="150"/>
      <c r="GPD7222" s="135"/>
      <c r="GPE7222" s="192"/>
      <c r="GPF7222" s="135"/>
      <c r="GPG7222" s="193"/>
      <c r="GPH7222" s="135"/>
      <c r="GPI7222" s="120"/>
      <c r="GPJ7222" s="121"/>
      <c r="GPK7222" s="150"/>
      <c r="GPL7222" s="135"/>
      <c r="GPM7222" s="192"/>
      <c r="GPN7222" s="135"/>
      <c r="GPO7222" s="193"/>
      <c r="GPP7222" s="135"/>
      <c r="GPQ7222" s="120"/>
      <c r="GPR7222" s="121"/>
      <c r="GPS7222" s="150"/>
      <c r="GPT7222" s="135"/>
      <c r="GPU7222" s="192"/>
      <c r="GPV7222" s="135"/>
      <c r="GPW7222" s="193"/>
      <c r="GPX7222" s="135"/>
      <c r="GPY7222" s="120"/>
      <c r="GPZ7222" s="121"/>
      <c r="GQA7222" s="150"/>
      <c r="GQB7222" s="135"/>
      <c r="GQC7222" s="192"/>
      <c r="GQD7222" s="135"/>
      <c r="GQE7222" s="193"/>
      <c r="GQF7222" s="135"/>
      <c r="GQG7222" s="120"/>
      <c r="GQH7222" s="121"/>
      <c r="GQI7222" s="150"/>
      <c r="GQJ7222" s="135"/>
      <c r="GQK7222" s="192"/>
      <c r="GQL7222" s="135"/>
      <c r="GQM7222" s="193"/>
      <c r="GQN7222" s="135"/>
      <c r="GQO7222" s="120"/>
      <c r="GQP7222" s="121"/>
      <c r="GQQ7222" s="150"/>
      <c r="GQR7222" s="135"/>
      <c r="GQS7222" s="192"/>
      <c r="GQT7222" s="135"/>
      <c r="GQU7222" s="193"/>
      <c r="GQV7222" s="135"/>
      <c r="GQW7222" s="120"/>
      <c r="GQX7222" s="121"/>
      <c r="GQY7222" s="150"/>
      <c r="GQZ7222" s="135"/>
      <c r="GRA7222" s="192"/>
      <c r="GRB7222" s="135"/>
      <c r="GRC7222" s="193"/>
      <c r="GRD7222" s="135"/>
      <c r="GRE7222" s="120"/>
      <c r="GRF7222" s="121"/>
      <c r="GRG7222" s="150"/>
      <c r="GRH7222" s="135"/>
      <c r="GRI7222" s="192"/>
      <c r="GRJ7222" s="135"/>
      <c r="GRK7222" s="193"/>
      <c r="GRL7222" s="135"/>
      <c r="GRM7222" s="120"/>
      <c r="GRN7222" s="121"/>
      <c r="GRO7222" s="150"/>
      <c r="GRP7222" s="135"/>
      <c r="GRQ7222" s="192"/>
      <c r="GRR7222" s="135"/>
      <c r="GRS7222" s="193"/>
      <c r="GRT7222" s="135"/>
      <c r="GRU7222" s="120"/>
      <c r="GRV7222" s="121"/>
      <c r="GRW7222" s="150"/>
      <c r="GRX7222" s="135"/>
      <c r="GRY7222" s="192"/>
      <c r="GRZ7222" s="135"/>
      <c r="GSA7222" s="193"/>
      <c r="GSB7222" s="135"/>
      <c r="GSC7222" s="120"/>
      <c r="GSD7222" s="121"/>
      <c r="GSE7222" s="150"/>
      <c r="GSF7222" s="135"/>
      <c r="GSG7222" s="192"/>
      <c r="GSH7222" s="135"/>
      <c r="GSI7222" s="193"/>
      <c r="GSJ7222" s="135"/>
      <c r="GSK7222" s="120"/>
      <c r="GSL7222" s="121"/>
      <c r="GSM7222" s="150"/>
      <c r="GSN7222" s="135"/>
      <c r="GSO7222" s="192"/>
      <c r="GSP7222" s="135"/>
      <c r="GSQ7222" s="193"/>
      <c r="GSR7222" s="135"/>
      <c r="GSS7222" s="120"/>
      <c r="GST7222" s="121"/>
      <c r="GSU7222" s="150"/>
      <c r="GSV7222" s="135"/>
      <c r="GSW7222" s="192"/>
      <c r="GSX7222" s="135"/>
      <c r="GSY7222" s="193"/>
      <c r="GSZ7222" s="135"/>
      <c r="GTA7222" s="120"/>
      <c r="GTB7222" s="121"/>
      <c r="GTC7222" s="150"/>
      <c r="GTD7222" s="135"/>
      <c r="GTE7222" s="192"/>
      <c r="GTF7222" s="135"/>
      <c r="GTG7222" s="193"/>
      <c r="GTH7222" s="135"/>
      <c r="GTI7222" s="120"/>
      <c r="GTJ7222" s="121"/>
      <c r="GTK7222" s="150"/>
      <c r="GTL7222" s="135"/>
      <c r="GTM7222" s="192"/>
      <c r="GTN7222" s="135"/>
      <c r="GTO7222" s="193"/>
      <c r="GTP7222" s="135"/>
      <c r="GTQ7222" s="120"/>
      <c r="GTR7222" s="121"/>
      <c r="GTS7222" s="150"/>
      <c r="GTT7222" s="135"/>
      <c r="GTU7222" s="192"/>
      <c r="GTV7222" s="135"/>
      <c r="GTW7222" s="193"/>
      <c r="GTX7222" s="135"/>
      <c r="GTY7222" s="120"/>
      <c r="GTZ7222" s="121"/>
      <c r="GUA7222" s="150"/>
      <c r="GUB7222" s="135"/>
      <c r="GUC7222" s="192"/>
      <c r="GUD7222" s="135"/>
      <c r="GUE7222" s="193"/>
      <c r="GUF7222" s="135"/>
      <c r="GUG7222" s="120"/>
      <c r="GUH7222" s="121"/>
      <c r="GUI7222" s="150"/>
      <c r="GUJ7222" s="135"/>
      <c r="GUK7222" s="192"/>
      <c r="GUL7222" s="135"/>
      <c r="GUM7222" s="193"/>
      <c r="GUN7222" s="135"/>
      <c r="GUO7222" s="120"/>
      <c r="GUP7222" s="121"/>
      <c r="GUQ7222" s="150"/>
      <c r="GUR7222" s="135"/>
      <c r="GUS7222" s="192"/>
      <c r="GUT7222" s="135"/>
      <c r="GUU7222" s="193"/>
      <c r="GUV7222" s="135"/>
      <c r="GUW7222" s="120"/>
      <c r="GUX7222" s="121"/>
      <c r="GUY7222" s="150"/>
      <c r="GUZ7222" s="135"/>
      <c r="GVA7222" s="192"/>
      <c r="GVB7222" s="135"/>
      <c r="GVC7222" s="193"/>
      <c r="GVD7222" s="135"/>
      <c r="GVE7222" s="120"/>
      <c r="GVF7222" s="121"/>
      <c r="GVG7222" s="150"/>
      <c r="GVH7222" s="135"/>
      <c r="GVI7222" s="192"/>
      <c r="GVJ7222" s="135"/>
      <c r="GVK7222" s="193"/>
      <c r="GVL7222" s="135"/>
      <c r="GVM7222" s="120"/>
      <c r="GVN7222" s="121"/>
      <c r="GVO7222" s="150"/>
      <c r="GVP7222" s="135"/>
      <c r="GVQ7222" s="192"/>
      <c r="GVR7222" s="135"/>
      <c r="GVS7222" s="193"/>
      <c r="GVT7222" s="135"/>
      <c r="GVU7222" s="120"/>
      <c r="GVV7222" s="121"/>
      <c r="GVW7222" s="150"/>
      <c r="GVX7222" s="135"/>
      <c r="GVY7222" s="192"/>
      <c r="GVZ7222" s="135"/>
      <c r="GWA7222" s="193"/>
      <c r="GWB7222" s="135"/>
      <c r="GWC7222" s="120"/>
      <c r="GWD7222" s="121"/>
      <c r="GWE7222" s="150"/>
      <c r="GWF7222" s="135"/>
      <c r="GWG7222" s="192"/>
      <c r="GWH7222" s="135"/>
      <c r="GWI7222" s="193"/>
      <c r="GWJ7222" s="135"/>
      <c r="GWK7222" s="120"/>
      <c r="GWL7222" s="121"/>
      <c r="GWM7222" s="150"/>
      <c r="GWN7222" s="135"/>
      <c r="GWO7222" s="192"/>
      <c r="GWP7222" s="135"/>
      <c r="GWQ7222" s="193"/>
      <c r="GWR7222" s="135"/>
      <c r="GWS7222" s="120"/>
      <c r="GWT7222" s="121"/>
      <c r="GWU7222" s="150"/>
      <c r="GWV7222" s="135"/>
      <c r="GWW7222" s="192"/>
      <c r="GWX7222" s="135"/>
      <c r="GWY7222" s="193"/>
      <c r="GWZ7222" s="135"/>
      <c r="GXA7222" s="120"/>
      <c r="GXB7222" s="121"/>
      <c r="GXC7222" s="150"/>
      <c r="GXD7222" s="135"/>
      <c r="GXE7222" s="192"/>
      <c r="GXF7222" s="135"/>
      <c r="GXG7222" s="193"/>
      <c r="GXH7222" s="135"/>
      <c r="GXI7222" s="120"/>
      <c r="GXJ7222" s="121"/>
      <c r="GXK7222" s="150"/>
      <c r="GXL7222" s="135"/>
      <c r="GXM7222" s="192"/>
      <c r="GXN7222" s="135"/>
      <c r="GXO7222" s="193"/>
      <c r="GXP7222" s="135"/>
      <c r="GXQ7222" s="120"/>
      <c r="GXR7222" s="121"/>
      <c r="GXS7222" s="150"/>
      <c r="GXT7222" s="135"/>
      <c r="GXU7222" s="192"/>
      <c r="GXV7222" s="135"/>
      <c r="GXW7222" s="193"/>
      <c r="GXX7222" s="135"/>
      <c r="GXY7222" s="120"/>
      <c r="GXZ7222" s="121"/>
      <c r="GYA7222" s="150"/>
      <c r="GYB7222" s="135"/>
      <c r="GYC7222" s="192"/>
      <c r="GYD7222" s="135"/>
      <c r="GYE7222" s="193"/>
      <c r="GYF7222" s="135"/>
      <c r="GYG7222" s="120"/>
      <c r="GYH7222" s="121"/>
      <c r="GYI7222" s="150"/>
      <c r="GYJ7222" s="135"/>
      <c r="GYK7222" s="192"/>
      <c r="GYL7222" s="135"/>
      <c r="GYM7222" s="193"/>
      <c r="GYN7222" s="135"/>
      <c r="GYO7222" s="120"/>
      <c r="GYP7222" s="121"/>
      <c r="GYQ7222" s="150"/>
      <c r="GYR7222" s="135"/>
      <c r="GYS7222" s="192"/>
      <c r="GYT7222" s="135"/>
      <c r="GYU7222" s="193"/>
      <c r="GYV7222" s="135"/>
      <c r="GYW7222" s="120"/>
      <c r="GYX7222" s="121"/>
      <c r="GYY7222" s="150"/>
      <c r="GYZ7222" s="135"/>
      <c r="GZA7222" s="192"/>
      <c r="GZB7222" s="135"/>
      <c r="GZC7222" s="193"/>
      <c r="GZD7222" s="135"/>
      <c r="GZE7222" s="120"/>
      <c r="GZF7222" s="121"/>
      <c r="GZG7222" s="150"/>
      <c r="GZH7222" s="135"/>
      <c r="GZI7222" s="192"/>
      <c r="GZJ7222" s="135"/>
      <c r="GZK7222" s="193"/>
      <c r="GZL7222" s="135"/>
      <c r="GZM7222" s="120"/>
      <c r="GZN7222" s="121"/>
      <c r="GZO7222" s="150"/>
      <c r="GZP7222" s="135"/>
      <c r="GZQ7222" s="192"/>
      <c r="GZR7222" s="135"/>
      <c r="GZS7222" s="193"/>
      <c r="GZT7222" s="135"/>
      <c r="GZU7222" s="120"/>
      <c r="GZV7222" s="121"/>
      <c r="GZW7222" s="150"/>
      <c r="GZX7222" s="135"/>
      <c r="GZY7222" s="192"/>
      <c r="GZZ7222" s="135"/>
      <c r="HAA7222" s="193"/>
      <c r="HAB7222" s="135"/>
      <c r="HAC7222" s="120"/>
      <c r="HAD7222" s="121"/>
      <c r="HAE7222" s="150"/>
      <c r="HAF7222" s="135"/>
      <c r="HAG7222" s="192"/>
      <c r="HAH7222" s="135"/>
      <c r="HAI7222" s="193"/>
      <c r="HAJ7222" s="135"/>
      <c r="HAK7222" s="120"/>
      <c r="HAL7222" s="121"/>
      <c r="HAM7222" s="150"/>
      <c r="HAN7222" s="135"/>
      <c r="HAO7222" s="192"/>
      <c r="HAP7222" s="135"/>
      <c r="HAQ7222" s="193"/>
      <c r="HAR7222" s="135"/>
      <c r="HAS7222" s="120"/>
      <c r="HAT7222" s="121"/>
      <c r="HAU7222" s="150"/>
      <c r="HAV7222" s="135"/>
      <c r="HAW7222" s="192"/>
      <c r="HAX7222" s="135"/>
      <c r="HAY7222" s="193"/>
      <c r="HAZ7222" s="135"/>
      <c r="HBA7222" s="120"/>
      <c r="HBB7222" s="121"/>
      <c r="HBC7222" s="150"/>
      <c r="HBD7222" s="135"/>
      <c r="HBE7222" s="192"/>
      <c r="HBF7222" s="135"/>
      <c r="HBG7222" s="193"/>
      <c r="HBH7222" s="135"/>
      <c r="HBI7222" s="120"/>
      <c r="HBJ7222" s="121"/>
      <c r="HBK7222" s="150"/>
      <c r="HBL7222" s="135"/>
      <c r="HBM7222" s="192"/>
      <c r="HBN7222" s="135"/>
      <c r="HBO7222" s="193"/>
      <c r="HBP7222" s="135"/>
      <c r="HBQ7222" s="120"/>
      <c r="HBR7222" s="121"/>
      <c r="HBS7222" s="150"/>
      <c r="HBT7222" s="135"/>
      <c r="HBU7222" s="192"/>
      <c r="HBV7222" s="135"/>
      <c r="HBW7222" s="193"/>
      <c r="HBX7222" s="135"/>
      <c r="HBY7222" s="120"/>
      <c r="HBZ7222" s="121"/>
      <c r="HCA7222" s="150"/>
      <c r="HCB7222" s="135"/>
      <c r="HCC7222" s="192"/>
      <c r="HCD7222" s="135"/>
      <c r="HCE7222" s="193"/>
      <c r="HCF7222" s="135"/>
      <c r="HCG7222" s="120"/>
      <c r="HCH7222" s="121"/>
      <c r="HCI7222" s="150"/>
      <c r="HCJ7222" s="135"/>
      <c r="HCK7222" s="192"/>
      <c r="HCL7222" s="135"/>
      <c r="HCM7222" s="193"/>
      <c r="HCN7222" s="135"/>
      <c r="HCO7222" s="120"/>
      <c r="HCP7222" s="121"/>
      <c r="HCQ7222" s="150"/>
      <c r="HCR7222" s="135"/>
      <c r="HCS7222" s="192"/>
      <c r="HCT7222" s="135"/>
      <c r="HCU7222" s="193"/>
      <c r="HCV7222" s="135"/>
      <c r="HCW7222" s="120"/>
      <c r="HCX7222" s="121"/>
      <c r="HCY7222" s="150"/>
      <c r="HCZ7222" s="135"/>
      <c r="HDA7222" s="192"/>
      <c r="HDB7222" s="135"/>
      <c r="HDC7222" s="193"/>
      <c r="HDD7222" s="135"/>
      <c r="HDE7222" s="120"/>
      <c r="HDF7222" s="121"/>
      <c r="HDG7222" s="150"/>
      <c r="HDH7222" s="135"/>
      <c r="HDI7222" s="192"/>
      <c r="HDJ7222" s="135"/>
      <c r="HDK7222" s="193"/>
      <c r="HDL7222" s="135"/>
      <c r="HDM7222" s="120"/>
      <c r="HDN7222" s="121"/>
      <c r="HDO7222" s="150"/>
      <c r="HDP7222" s="135"/>
      <c r="HDQ7222" s="192"/>
      <c r="HDR7222" s="135"/>
      <c r="HDS7222" s="193"/>
      <c r="HDT7222" s="135"/>
      <c r="HDU7222" s="120"/>
      <c r="HDV7222" s="121"/>
      <c r="HDW7222" s="150"/>
      <c r="HDX7222" s="135"/>
      <c r="HDY7222" s="192"/>
      <c r="HDZ7222" s="135"/>
      <c r="HEA7222" s="193"/>
      <c r="HEB7222" s="135"/>
      <c r="HEC7222" s="120"/>
      <c r="HED7222" s="121"/>
      <c r="HEE7222" s="150"/>
      <c r="HEF7222" s="135"/>
      <c r="HEG7222" s="192"/>
      <c r="HEH7222" s="135"/>
      <c r="HEI7222" s="193"/>
      <c r="HEJ7222" s="135"/>
      <c r="HEK7222" s="120"/>
      <c r="HEL7222" s="121"/>
      <c r="HEM7222" s="150"/>
      <c r="HEN7222" s="135"/>
      <c r="HEO7222" s="192"/>
      <c r="HEP7222" s="135"/>
      <c r="HEQ7222" s="193"/>
      <c r="HER7222" s="135"/>
      <c r="HES7222" s="120"/>
      <c r="HET7222" s="121"/>
      <c r="HEU7222" s="150"/>
      <c r="HEV7222" s="135"/>
      <c r="HEW7222" s="192"/>
      <c r="HEX7222" s="135"/>
      <c r="HEY7222" s="193"/>
      <c r="HEZ7222" s="135"/>
      <c r="HFA7222" s="120"/>
      <c r="HFB7222" s="121"/>
      <c r="HFC7222" s="150"/>
      <c r="HFD7222" s="135"/>
      <c r="HFE7222" s="192"/>
      <c r="HFF7222" s="135"/>
      <c r="HFG7222" s="193"/>
      <c r="HFH7222" s="135"/>
      <c r="HFI7222" s="120"/>
      <c r="HFJ7222" s="121"/>
      <c r="HFK7222" s="150"/>
      <c r="HFL7222" s="135"/>
      <c r="HFM7222" s="192"/>
      <c r="HFN7222" s="135"/>
      <c r="HFO7222" s="193"/>
      <c r="HFP7222" s="135"/>
      <c r="HFQ7222" s="120"/>
      <c r="HFR7222" s="121"/>
      <c r="HFS7222" s="150"/>
      <c r="HFT7222" s="135"/>
      <c r="HFU7222" s="192"/>
      <c r="HFV7222" s="135"/>
      <c r="HFW7222" s="193"/>
      <c r="HFX7222" s="135"/>
      <c r="HFY7222" s="120"/>
      <c r="HFZ7222" s="121"/>
      <c r="HGA7222" s="150"/>
      <c r="HGB7222" s="135"/>
      <c r="HGC7222" s="192"/>
      <c r="HGD7222" s="135"/>
      <c r="HGE7222" s="193"/>
      <c r="HGF7222" s="135"/>
      <c r="HGG7222" s="120"/>
      <c r="HGH7222" s="121"/>
      <c r="HGI7222" s="150"/>
      <c r="HGJ7222" s="135"/>
      <c r="HGK7222" s="192"/>
      <c r="HGL7222" s="135"/>
      <c r="HGM7222" s="193"/>
      <c r="HGN7222" s="135"/>
      <c r="HGO7222" s="120"/>
      <c r="HGP7222" s="121"/>
      <c r="HGQ7222" s="150"/>
      <c r="HGR7222" s="135"/>
      <c r="HGS7222" s="192"/>
      <c r="HGT7222" s="135"/>
      <c r="HGU7222" s="193"/>
      <c r="HGV7222" s="135"/>
      <c r="HGW7222" s="120"/>
      <c r="HGX7222" s="121"/>
      <c r="HGY7222" s="150"/>
      <c r="HGZ7222" s="135"/>
      <c r="HHA7222" s="192"/>
      <c r="HHB7222" s="135"/>
      <c r="HHC7222" s="193"/>
      <c r="HHD7222" s="135"/>
      <c r="HHE7222" s="120"/>
      <c r="HHF7222" s="121"/>
      <c r="HHG7222" s="150"/>
      <c r="HHH7222" s="135"/>
      <c r="HHI7222" s="192"/>
      <c r="HHJ7222" s="135"/>
      <c r="HHK7222" s="193"/>
      <c r="HHL7222" s="135"/>
      <c r="HHM7222" s="120"/>
      <c r="HHN7222" s="121"/>
      <c r="HHO7222" s="150"/>
      <c r="HHP7222" s="135"/>
      <c r="HHQ7222" s="192"/>
      <c r="HHR7222" s="135"/>
      <c r="HHS7222" s="193"/>
      <c r="HHT7222" s="135"/>
      <c r="HHU7222" s="120"/>
      <c r="HHV7222" s="121"/>
      <c r="HHW7222" s="150"/>
      <c r="HHX7222" s="135"/>
      <c r="HHY7222" s="192"/>
      <c r="HHZ7222" s="135"/>
      <c r="HIA7222" s="193"/>
      <c r="HIB7222" s="135"/>
      <c r="HIC7222" s="120"/>
      <c r="HID7222" s="121"/>
      <c r="HIE7222" s="150"/>
      <c r="HIF7222" s="135"/>
      <c r="HIG7222" s="192"/>
      <c r="HIH7222" s="135"/>
      <c r="HII7222" s="193"/>
      <c r="HIJ7222" s="135"/>
      <c r="HIK7222" s="120"/>
      <c r="HIL7222" s="121"/>
      <c r="HIM7222" s="150"/>
      <c r="HIN7222" s="135"/>
      <c r="HIO7222" s="192"/>
      <c r="HIP7222" s="135"/>
      <c r="HIQ7222" s="193"/>
      <c r="HIR7222" s="135"/>
      <c r="HIS7222" s="120"/>
      <c r="HIT7222" s="121"/>
      <c r="HIU7222" s="150"/>
      <c r="HIV7222" s="135"/>
      <c r="HIW7222" s="192"/>
      <c r="HIX7222" s="135"/>
      <c r="HIY7222" s="193"/>
      <c r="HIZ7222" s="135"/>
      <c r="HJA7222" s="120"/>
      <c r="HJB7222" s="121"/>
      <c r="HJC7222" s="150"/>
      <c r="HJD7222" s="135"/>
      <c r="HJE7222" s="192"/>
      <c r="HJF7222" s="135"/>
      <c r="HJG7222" s="193"/>
      <c r="HJH7222" s="135"/>
      <c r="HJI7222" s="120"/>
      <c r="HJJ7222" s="121"/>
      <c r="HJK7222" s="150"/>
      <c r="HJL7222" s="135"/>
      <c r="HJM7222" s="192"/>
      <c r="HJN7222" s="135"/>
      <c r="HJO7222" s="193"/>
      <c r="HJP7222" s="135"/>
      <c r="HJQ7222" s="120"/>
      <c r="HJR7222" s="121"/>
      <c r="HJS7222" s="150"/>
      <c r="HJT7222" s="135"/>
      <c r="HJU7222" s="192"/>
      <c r="HJV7222" s="135"/>
      <c r="HJW7222" s="193"/>
      <c r="HJX7222" s="135"/>
      <c r="HJY7222" s="120"/>
      <c r="HJZ7222" s="121"/>
      <c r="HKA7222" s="150"/>
      <c r="HKB7222" s="135"/>
      <c r="HKC7222" s="192"/>
      <c r="HKD7222" s="135"/>
      <c r="HKE7222" s="193"/>
      <c r="HKF7222" s="135"/>
      <c r="HKG7222" s="120"/>
      <c r="HKH7222" s="121"/>
      <c r="HKI7222" s="150"/>
      <c r="HKJ7222" s="135"/>
      <c r="HKK7222" s="192"/>
      <c r="HKL7222" s="135"/>
      <c r="HKM7222" s="193"/>
      <c r="HKN7222" s="135"/>
      <c r="HKO7222" s="120"/>
      <c r="HKP7222" s="121"/>
      <c r="HKQ7222" s="150"/>
      <c r="HKR7222" s="135"/>
      <c r="HKS7222" s="192"/>
      <c r="HKT7222" s="135"/>
      <c r="HKU7222" s="193"/>
      <c r="HKV7222" s="135"/>
      <c r="HKW7222" s="120"/>
      <c r="HKX7222" s="121"/>
      <c r="HKY7222" s="150"/>
      <c r="HKZ7222" s="135"/>
      <c r="HLA7222" s="192"/>
      <c r="HLB7222" s="135"/>
      <c r="HLC7222" s="193"/>
      <c r="HLD7222" s="135"/>
      <c r="HLE7222" s="120"/>
      <c r="HLF7222" s="121"/>
      <c r="HLG7222" s="150"/>
      <c r="HLH7222" s="135"/>
      <c r="HLI7222" s="192"/>
      <c r="HLJ7222" s="135"/>
      <c r="HLK7222" s="193"/>
      <c r="HLL7222" s="135"/>
      <c r="HLM7222" s="120"/>
      <c r="HLN7222" s="121"/>
      <c r="HLO7222" s="150"/>
      <c r="HLP7222" s="135"/>
      <c r="HLQ7222" s="192"/>
      <c r="HLR7222" s="135"/>
      <c r="HLS7222" s="193"/>
      <c r="HLT7222" s="135"/>
      <c r="HLU7222" s="120"/>
      <c r="HLV7222" s="121"/>
      <c r="HLW7222" s="150"/>
      <c r="HLX7222" s="135"/>
      <c r="HLY7222" s="192"/>
      <c r="HLZ7222" s="135"/>
      <c r="HMA7222" s="193"/>
      <c r="HMB7222" s="135"/>
      <c r="HMC7222" s="120"/>
      <c r="HMD7222" s="121"/>
      <c r="HME7222" s="150"/>
      <c r="HMF7222" s="135"/>
      <c r="HMG7222" s="192"/>
      <c r="HMH7222" s="135"/>
      <c r="HMI7222" s="193"/>
      <c r="HMJ7222" s="135"/>
      <c r="HMK7222" s="120"/>
      <c r="HML7222" s="121"/>
      <c r="HMM7222" s="150"/>
      <c r="HMN7222" s="135"/>
      <c r="HMO7222" s="192"/>
      <c r="HMP7222" s="135"/>
      <c r="HMQ7222" s="193"/>
      <c r="HMR7222" s="135"/>
      <c r="HMS7222" s="120"/>
      <c r="HMT7222" s="121"/>
      <c r="HMU7222" s="150"/>
      <c r="HMV7222" s="135"/>
      <c r="HMW7222" s="192"/>
      <c r="HMX7222" s="135"/>
      <c r="HMY7222" s="193"/>
      <c r="HMZ7222" s="135"/>
      <c r="HNA7222" s="120"/>
      <c r="HNB7222" s="121"/>
      <c r="HNC7222" s="150"/>
      <c r="HND7222" s="135"/>
      <c r="HNE7222" s="192"/>
      <c r="HNF7222" s="135"/>
      <c r="HNG7222" s="193"/>
      <c r="HNH7222" s="135"/>
      <c r="HNI7222" s="120"/>
      <c r="HNJ7222" s="121"/>
      <c r="HNK7222" s="150"/>
      <c r="HNL7222" s="135"/>
      <c r="HNM7222" s="192"/>
      <c r="HNN7222" s="135"/>
      <c r="HNO7222" s="193"/>
      <c r="HNP7222" s="135"/>
      <c r="HNQ7222" s="120"/>
      <c r="HNR7222" s="121"/>
      <c r="HNS7222" s="150"/>
      <c r="HNT7222" s="135"/>
      <c r="HNU7222" s="192"/>
      <c r="HNV7222" s="135"/>
      <c r="HNW7222" s="193"/>
      <c r="HNX7222" s="135"/>
      <c r="HNY7222" s="120"/>
      <c r="HNZ7222" s="121"/>
      <c r="HOA7222" s="150"/>
      <c r="HOB7222" s="135"/>
      <c r="HOC7222" s="192"/>
      <c r="HOD7222" s="135"/>
      <c r="HOE7222" s="193"/>
      <c r="HOF7222" s="135"/>
      <c r="HOG7222" s="120"/>
      <c r="HOH7222" s="121"/>
      <c r="HOI7222" s="150"/>
      <c r="HOJ7222" s="135"/>
      <c r="HOK7222" s="192"/>
      <c r="HOL7222" s="135"/>
      <c r="HOM7222" s="193"/>
      <c r="HON7222" s="135"/>
      <c r="HOO7222" s="120"/>
      <c r="HOP7222" s="121"/>
      <c r="HOQ7222" s="150"/>
      <c r="HOR7222" s="135"/>
      <c r="HOS7222" s="192"/>
      <c r="HOT7222" s="135"/>
      <c r="HOU7222" s="193"/>
      <c r="HOV7222" s="135"/>
      <c r="HOW7222" s="120"/>
      <c r="HOX7222" s="121"/>
      <c r="HOY7222" s="150"/>
      <c r="HOZ7222" s="135"/>
      <c r="HPA7222" s="192"/>
      <c r="HPB7222" s="135"/>
      <c r="HPC7222" s="193"/>
      <c r="HPD7222" s="135"/>
      <c r="HPE7222" s="120"/>
      <c r="HPF7222" s="121"/>
      <c r="HPG7222" s="150"/>
      <c r="HPH7222" s="135"/>
      <c r="HPI7222" s="192"/>
      <c r="HPJ7222" s="135"/>
      <c r="HPK7222" s="193"/>
      <c r="HPL7222" s="135"/>
      <c r="HPM7222" s="120"/>
      <c r="HPN7222" s="121"/>
      <c r="HPO7222" s="150"/>
      <c r="HPP7222" s="135"/>
      <c r="HPQ7222" s="192"/>
      <c r="HPR7222" s="135"/>
      <c r="HPS7222" s="193"/>
      <c r="HPT7222" s="135"/>
      <c r="HPU7222" s="120"/>
      <c r="HPV7222" s="121"/>
      <c r="HPW7222" s="150"/>
      <c r="HPX7222" s="135"/>
      <c r="HPY7222" s="192"/>
      <c r="HPZ7222" s="135"/>
      <c r="HQA7222" s="193"/>
      <c r="HQB7222" s="135"/>
      <c r="HQC7222" s="120"/>
      <c r="HQD7222" s="121"/>
      <c r="HQE7222" s="150"/>
      <c r="HQF7222" s="135"/>
      <c r="HQG7222" s="192"/>
      <c r="HQH7222" s="135"/>
      <c r="HQI7222" s="193"/>
      <c r="HQJ7222" s="135"/>
      <c r="HQK7222" s="120"/>
      <c r="HQL7222" s="121"/>
      <c r="HQM7222" s="150"/>
      <c r="HQN7222" s="135"/>
      <c r="HQO7222" s="192"/>
      <c r="HQP7222" s="135"/>
      <c r="HQQ7222" s="193"/>
      <c r="HQR7222" s="135"/>
      <c r="HQS7222" s="120"/>
      <c r="HQT7222" s="121"/>
      <c r="HQU7222" s="150"/>
      <c r="HQV7222" s="135"/>
      <c r="HQW7222" s="192"/>
      <c r="HQX7222" s="135"/>
      <c r="HQY7222" s="193"/>
      <c r="HQZ7222" s="135"/>
      <c r="HRA7222" s="120"/>
      <c r="HRB7222" s="121"/>
      <c r="HRC7222" s="150"/>
      <c r="HRD7222" s="135"/>
      <c r="HRE7222" s="192"/>
      <c r="HRF7222" s="135"/>
      <c r="HRG7222" s="193"/>
      <c r="HRH7222" s="135"/>
      <c r="HRI7222" s="120"/>
      <c r="HRJ7222" s="121"/>
      <c r="HRK7222" s="150"/>
      <c r="HRL7222" s="135"/>
      <c r="HRM7222" s="192"/>
      <c r="HRN7222" s="135"/>
      <c r="HRO7222" s="193"/>
      <c r="HRP7222" s="135"/>
      <c r="HRQ7222" s="120"/>
      <c r="HRR7222" s="121"/>
      <c r="HRS7222" s="150"/>
      <c r="HRT7222" s="135"/>
      <c r="HRU7222" s="192"/>
      <c r="HRV7222" s="135"/>
      <c r="HRW7222" s="193"/>
      <c r="HRX7222" s="135"/>
      <c r="HRY7222" s="120"/>
      <c r="HRZ7222" s="121"/>
      <c r="HSA7222" s="150"/>
      <c r="HSB7222" s="135"/>
      <c r="HSC7222" s="192"/>
      <c r="HSD7222" s="135"/>
      <c r="HSE7222" s="193"/>
      <c r="HSF7222" s="135"/>
      <c r="HSG7222" s="120"/>
      <c r="HSH7222" s="121"/>
      <c r="HSI7222" s="150"/>
      <c r="HSJ7222" s="135"/>
      <c r="HSK7222" s="192"/>
      <c r="HSL7222" s="135"/>
      <c r="HSM7222" s="193"/>
      <c r="HSN7222" s="135"/>
      <c r="HSO7222" s="120"/>
      <c r="HSP7222" s="121"/>
      <c r="HSQ7222" s="150"/>
      <c r="HSR7222" s="135"/>
      <c r="HSS7222" s="192"/>
      <c r="HST7222" s="135"/>
      <c r="HSU7222" s="193"/>
      <c r="HSV7222" s="135"/>
      <c r="HSW7222" s="120"/>
      <c r="HSX7222" s="121"/>
      <c r="HSY7222" s="150"/>
      <c r="HSZ7222" s="135"/>
      <c r="HTA7222" s="192"/>
      <c r="HTB7222" s="135"/>
      <c r="HTC7222" s="193"/>
      <c r="HTD7222" s="135"/>
      <c r="HTE7222" s="120"/>
      <c r="HTF7222" s="121"/>
      <c r="HTG7222" s="150"/>
      <c r="HTH7222" s="135"/>
      <c r="HTI7222" s="192"/>
      <c r="HTJ7222" s="135"/>
      <c r="HTK7222" s="193"/>
      <c r="HTL7222" s="135"/>
      <c r="HTM7222" s="120"/>
      <c r="HTN7222" s="121"/>
      <c r="HTO7222" s="150"/>
      <c r="HTP7222" s="135"/>
      <c r="HTQ7222" s="192"/>
      <c r="HTR7222" s="135"/>
      <c r="HTS7222" s="193"/>
      <c r="HTT7222" s="135"/>
      <c r="HTU7222" s="120"/>
      <c r="HTV7222" s="121"/>
      <c r="HTW7222" s="150"/>
      <c r="HTX7222" s="135"/>
      <c r="HTY7222" s="192"/>
      <c r="HTZ7222" s="135"/>
      <c r="HUA7222" s="193"/>
      <c r="HUB7222" s="135"/>
      <c r="HUC7222" s="120"/>
      <c r="HUD7222" s="121"/>
      <c r="HUE7222" s="150"/>
      <c r="HUF7222" s="135"/>
      <c r="HUG7222" s="192"/>
      <c r="HUH7222" s="135"/>
      <c r="HUI7222" s="193"/>
      <c r="HUJ7222" s="135"/>
      <c r="HUK7222" s="120"/>
      <c r="HUL7222" s="121"/>
      <c r="HUM7222" s="150"/>
      <c r="HUN7222" s="135"/>
      <c r="HUO7222" s="192"/>
      <c r="HUP7222" s="135"/>
      <c r="HUQ7222" s="193"/>
      <c r="HUR7222" s="135"/>
      <c r="HUS7222" s="120"/>
      <c r="HUT7222" s="121"/>
      <c r="HUU7222" s="150"/>
      <c r="HUV7222" s="135"/>
      <c r="HUW7222" s="192"/>
      <c r="HUX7222" s="135"/>
      <c r="HUY7222" s="193"/>
      <c r="HUZ7222" s="135"/>
      <c r="HVA7222" s="120"/>
      <c r="HVB7222" s="121"/>
      <c r="HVC7222" s="150"/>
      <c r="HVD7222" s="135"/>
      <c r="HVE7222" s="192"/>
      <c r="HVF7222" s="135"/>
      <c r="HVG7222" s="193"/>
      <c r="HVH7222" s="135"/>
      <c r="HVI7222" s="120"/>
      <c r="HVJ7222" s="121"/>
      <c r="HVK7222" s="150"/>
      <c r="HVL7222" s="135"/>
      <c r="HVM7222" s="192"/>
      <c r="HVN7222" s="135"/>
      <c r="HVO7222" s="193"/>
      <c r="HVP7222" s="135"/>
      <c r="HVQ7222" s="120"/>
      <c r="HVR7222" s="121"/>
      <c r="HVS7222" s="150"/>
      <c r="HVT7222" s="135"/>
      <c r="HVU7222" s="192"/>
      <c r="HVV7222" s="135"/>
      <c r="HVW7222" s="193"/>
      <c r="HVX7222" s="135"/>
      <c r="HVY7222" s="120"/>
      <c r="HVZ7222" s="121"/>
      <c r="HWA7222" s="150"/>
      <c r="HWB7222" s="135"/>
      <c r="HWC7222" s="192"/>
      <c r="HWD7222" s="135"/>
      <c r="HWE7222" s="193"/>
      <c r="HWF7222" s="135"/>
      <c r="HWG7222" s="120"/>
      <c r="HWH7222" s="121"/>
      <c r="HWI7222" s="150"/>
      <c r="HWJ7222" s="135"/>
      <c r="HWK7222" s="192"/>
      <c r="HWL7222" s="135"/>
      <c r="HWM7222" s="193"/>
      <c r="HWN7222" s="135"/>
      <c r="HWO7222" s="120"/>
      <c r="HWP7222" s="121"/>
      <c r="HWQ7222" s="150"/>
      <c r="HWR7222" s="135"/>
      <c r="HWS7222" s="192"/>
      <c r="HWT7222" s="135"/>
      <c r="HWU7222" s="193"/>
      <c r="HWV7222" s="135"/>
      <c r="HWW7222" s="120"/>
      <c r="HWX7222" s="121"/>
      <c r="HWY7222" s="150"/>
      <c r="HWZ7222" s="135"/>
      <c r="HXA7222" s="192"/>
      <c r="HXB7222" s="135"/>
      <c r="HXC7222" s="193"/>
      <c r="HXD7222" s="135"/>
      <c r="HXE7222" s="120"/>
      <c r="HXF7222" s="121"/>
      <c r="HXG7222" s="150"/>
      <c r="HXH7222" s="135"/>
      <c r="HXI7222" s="192"/>
      <c r="HXJ7222" s="135"/>
      <c r="HXK7222" s="193"/>
      <c r="HXL7222" s="135"/>
      <c r="HXM7222" s="120"/>
      <c r="HXN7222" s="121"/>
      <c r="HXO7222" s="150"/>
      <c r="HXP7222" s="135"/>
      <c r="HXQ7222" s="192"/>
      <c r="HXR7222" s="135"/>
      <c r="HXS7222" s="193"/>
      <c r="HXT7222" s="135"/>
      <c r="HXU7222" s="120"/>
      <c r="HXV7222" s="121"/>
      <c r="HXW7222" s="150"/>
      <c r="HXX7222" s="135"/>
      <c r="HXY7222" s="192"/>
      <c r="HXZ7222" s="135"/>
      <c r="HYA7222" s="193"/>
      <c r="HYB7222" s="135"/>
      <c r="HYC7222" s="120"/>
      <c r="HYD7222" s="121"/>
      <c r="HYE7222" s="150"/>
      <c r="HYF7222" s="135"/>
      <c r="HYG7222" s="192"/>
      <c r="HYH7222" s="135"/>
      <c r="HYI7222" s="193"/>
      <c r="HYJ7222" s="135"/>
      <c r="HYK7222" s="120"/>
      <c r="HYL7222" s="121"/>
      <c r="HYM7222" s="150"/>
      <c r="HYN7222" s="135"/>
      <c r="HYO7222" s="192"/>
      <c r="HYP7222" s="135"/>
      <c r="HYQ7222" s="193"/>
      <c r="HYR7222" s="135"/>
      <c r="HYS7222" s="120"/>
      <c r="HYT7222" s="121"/>
      <c r="HYU7222" s="150"/>
      <c r="HYV7222" s="135"/>
      <c r="HYW7222" s="192"/>
      <c r="HYX7222" s="135"/>
      <c r="HYY7222" s="193"/>
      <c r="HYZ7222" s="135"/>
      <c r="HZA7222" s="120"/>
      <c r="HZB7222" s="121"/>
      <c r="HZC7222" s="150"/>
      <c r="HZD7222" s="135"/>
      <c r="HZE7222" s="192"/>
      <c r="HZF7222" s="135"/>
      <c r="HZG7222" s="193"/>
      <c r="HZH7222" s="135"/>
      <c r="HZI7222" s="120"/>
      <c r="HZJ7222" s="121"/>
      <c r="HZK7222" s="150"/>
      <c r="HZL7222" s="135"/>
      <c r="HZM7222" s="192"/>
      <c r="HZN7222" s="135"/>
      <c r="HZO7222" s="193"/>
      <c r="HZP7222" s="135"/>
      <c r="HZQ7222" s="120"/>
      <c r="HZR7222" s="121"/>
      <c r="HZS7222" s="150"/>
      <c r="HZT7222" s="135"/>
      <c r="HZU7222" s="192"/>
      <c r="HZV7222" s="135"/>
      <c r="HZW7222" s="193"/>
      <c r="HZX7222" s="135"/>
      <c r="HZY7222" s="120"/>
      <c r="HZZ7222" s="121"/>
      <c r="IAA7222" s="150"/>
      <c r="IAB7222" s="135"/>
      <c r="IAC7222" s="192"/>
      <c r="IAD7222" s="135"/>
      <c r="IAE7222" s="193"/>
      <c r="IAF7222" s="135"/>
      <c r="IAG7222" s="120"/>
      <c r="IAH7222" s="121"/>
      <c r="IAI7222" s="150"/>
      <c r="IAJ7222" s="135"/>
      <c r="IAK7222" s="192"/>
      <c r="IAL7222" s="135"/>
      <c r="IAM7222" s="193"/>
      <c r="IAN7222" s="135"/>
      <c r="IAO7222" s="120"/>
      <c r="IAP7222" s="121"/>
      <c r="IAQ7222" s="150"/>
      <c r="IAR7222" s="135"/>
      <c r="IAS7222" s="192"/>
      <c r="IAT7222" s="135"/>
      <c r="IAU7222" s="193"/>
      <c r="IAV7222" s="135"/>
      <c r="IAW7222" s="120"/>
      <c r="IAX7222" s="121"/>
      <c r="IAY7222" s="150"/>
      <c r="IAZ7222" s="135"/>
      <c r="IBA7222" s="192"/>
      <c r="IBB7222" s="135"/>
      <c r="IBC7222" s="193"/>
      <c r="IBD7222" s="135"/>
      <c r="IBE7222" s="120"/>
      <c r="IBF7222" s="121"/>
      <c r="IBG7222" s="150"/>
      <c r="IBH7222" s="135"/>
      <c r="IBI7222" s="192"/>
      <c r="IBJ7222" s="135"/>
      <c r="IBK7222" s="193"/>
      <c r="IBL7222" s="135"/>
      <c r="IBM7222" s="120"/>
      <c r="IBN7222" s="121"/>
      <c r="IBO7222" s="150"/>
      <c r="IBP7222" s="135"/>
      <c r="IBQ7222" s="192"/>
      <c r="IBR7222" s="135"/>
      <c r="IBS7222" s="193"/>
      <c r="IBT7222" s="135"/>
      <c r="IBU7222" s="120"/>
      <c r="IBV7222" s="121"/>
      <c r="IBW7222" s="150"/>
      <c r="IBX7222" s="135"/>
      <c r="IBY7222" s="192"/>
      <c r="IBZ7222" s="135"/>
      <c r="ICA7222" s="193"/>
      <c r="ICB7222" s="135"/>
      <c r="ICC7222" s="120"/>
      <c r="ICD7222" s="121"/>
      <c r="ICE7222" s="150"/>
      <c r="ICF7222" s="135"/>
      <c r="ICG7222" s="192"/>
      <c r="ICH7222" s="135"/>
      <c r="ICI7222" s="193"/>
      <c r="ICJ7222" s="135"/>
      <c r="ICK7222" s="120"/>
      <c r="ICL7222" s="121"/>
      <c r="ICM7222" s="150"/>
      <c r="ICN7222" s="135"/>
      <c r="ICO7222" s="192"/>
      <c r="ICP7222" s="135"/>
      <c r="ICQ7222" s="193"/>
      <c r="ICR7222" s="135"/>
      <c r="ICS7222" s="120"/>
      <c r="ICT7222" s="121"/>
      <c r="ICU7222" s="150"/>
      <c r="ICV7222" s="135"/>
      <c r="ICW7222" s="192"/>
      <c r="ICX7222" s="135"/>
      <c r="ICY7222" s="193"/>
      <c r="ICZ7222" s="135"/>
      <c r="IDA7222" s="120"/>
      <c r="IDB7222" s="121"/>
      <c r="IDC7222" s="150"/>
      <c r="IDD7222" s="135"/>
      <c r="IDE7222" s="192"/>
      <c r="IDF7222" s="135"/>
      <c r="IDG7222" s="193"/>
      <c r="IDH7222" s="135"/>
      <c r="IDI7222" s="120"/>
      <c r="IDJ7222" s="121"/>
      <c r="IDK7222" s="150"/>
      <c r="IDL7222" s="135"/>
      <c r="IDM7222" s="192"/>
      <c r="IDN7222" s="135"/>
      <c r="IDO7222" s="193"/>
      <c r="IDP7222" s="135"/>
      <c r="IDQ7222" s="120"/>
      <c r="IDR7222" s="121"/>
      <c r="IDS7222" s="150"/>
      <c r="IDT7222" s="135"/>
      <c r="IDU7222" s="192"/>
      <c r="IDV7222" s="135"/>
      <c r="IDW7222" s="193"/>
      <c r="IDX7222" s="135"/>
      <c r="IDY7222" s="120"/>
      <c r="IDZ7222" s="121"/>
      <c r="IEA7222" s="150"/>
      <c r="IEB7222" s="135"/>
      <c r="IEC7222" s="192"/>
      <c r="IED7222" s="135"/>
      <c r="IEE7222" s="193"/>
      <c r="IEF7222" s="135"/>
      <c r="IEG7222" s="120"/>
      <c r="IEH7222" s="121"/>
      <c r="IEI7222" s="150"/>
      <c r="IEJ7222" s="135"/>
      <c r="IEK7222" s="192"/>
      <c r="IEL7222" s="135"/>
      <c r="IEM7222" s="193"/>
      <c r="IEN7222" s="135"/>
      <c r="IEO7222" s="120"/>
      <c r="IEP7222" s="121"/>
      <c r="IEQ7222" s="150"/>
      <c r="IER7222" s="135"/>
      <c r="IES7222" s="192"/>
      <c r="IET7222" s="135"/>
      <c r="IEU7222" s="193"/>
      <c r="IEV7222" s="135"/>
      <c r="IEW7222" s="120"/>
      <c r="IEX7222" s="121"/>
      <c r="IEY7222" s="150"/>
      <c r="IEZ7222" s="135"/>
      <c r="IFA7222" s="192"/>
      <c r="IFB7222" s="135"/>
      <c r="IFC7222" s="193"/>
      <c r="IFD7222" s="135"/>
      <c r="IFE7222" s="120"/>
      <c r="IFF7222" s="121"/>
      <c r="IFG7222" s="150"/>
      <c r="IFH7222" s="135"/>
      <c r="IFI7222" s="192"/>
      <c r="IFJ7222" s="135"/>
      <c r="IFK7222" s="193"/>
      <c r="IFL7222" s="135"/>
      <c r="IFM7222" s="120"/>
      <c r="IFN7222" s="121"/>
      <c r="IFO7222" s="150"/>
      <c r="IFP7222" s="135"/>
      <c r="IFQ7222" s="192"/>
      <c r="IFR7222" s="135"/>
      <c r="IFS7222" s="193"/>
      <c r="IFT7222" s="135"/>
      <c r="IFU7222" s="120"/>
      <c r="IFV7222" s="121"/>
      <c r="IFW7222" s="150"/>
      <c r="IFX7222" s="135"/>
      <c r="IFY7222" s="192"/>
      <c r="IFZ7222" s="135"/>
      <c r="IGA7222" s="193"/>
      <c r="IGB7222" s="135"/>
      <c r="IGC7222" s="120"/>
      <c r="IGD7222" s="121"/>
      <c r="IGE7222" s="150"/>
      <c r="IGF7222" s="135"/>
      <c r="IGG7222" s="192"/>
      <c r="IGH7222" s="135"/>
      <c r="IGI7222" s="193"/>
      <c r="IGJ7222" s="135"/>
      <c r="IGK7222" s="120"/>
      <c r="IGL7222" s="121"/>
      <c r="IGM7222" s="150"/>
      <c r="IGN7222" s="135"/>
      <c r="IGO7222" s="192"/>
      <c r="IGP7222" s="135"/>
      <c r="IGQ7222" s="193"/>
      <c r="IGR7222" s="135"/>
      <c r="IGS7222" s="120"/>
      <c r="IGT7222" s="121"/>
      <c r="IGU7222" s="150"/>
      <c r="IGV7222" s="135"/>
      <c r="IGW7222" s="192"/>
      <c r="IGX7222" s="135"/>
      <c r="IGY7222" s="193"/>
      <c r="IGZ7222" s="135"/>
      <c r="IHA7222" s="120"/>
      <c r="IHB7222" s="121"/>
      <c r="IHC7222" s="150"/>
      <c r="IHD7222" s="135"/>
      <c r="IHE7222" s="192"/>
      <c r="IHF7222" s="135"/>
      <c r="IHG7222" s="193"/>
      <c r="IHH7222" s="135"/>
      <c r="IHI7222" s="120"/>
      <c r="IHJ7222" s="121"/>
      <c r="IHK7222" s="150"/>
      <c r="IHL7222" s="135"/>
      <c r="IHM7222" s="192"/>
      <c r="IHN7222" s="135"/>
      <c r="IHO7222" s="193"/>
      <c r="IHP7222" s="135"/>
      <c r="IHQ7222" s="120"/>
      <c r="IHR7222" s="121"/>
      <c r="IHS7222" s="150"/>
      <c r="IHT7222" s="135"/>
      <c r="IHU7222" s="192"/>
      <c r="IHV7222" s="135"/>
      <c r="IHW7222" s="193"/>
      <c r="IHX7222" s="135"/>
      <c r="IHY7222" s="120"/>
      <c r="IHZ7222" s="121"/>
      <c r="IIA7222" s="150"/>
      <c r="IIB7222" s="135"/>
      <c r="IIC7222" s="192"/>
      <c r="IID7222" s="135"/>
      <c r="IIE7222" s="193"/>
      <c r="IIF7222" s="135"/>
      <c r="IIG7222" s="120"/>
      <c r="IIH7222" s="121"/>
      <c r="III7222" s="150"/>
      <c r="IIJ7222" s="135"/>
      <c r="IIK7222" s="192"/>
      <c r="IIL7222" s="135"/>
      <c r="IIM7222" s="193"/>
      <c r="IIN7222" s="135"/>
      <c r="IIO7222" s="120"/>
      <c r="IIP7222" s="121"/>
      <c r="IIQ7222" s="150"/>
      <c r="IIR7222" s="135"/>
      <c r="IIS7222" s="192"/>
      <c r="IIT7222" s="135"/>
      <c r="IIU7222" s="193"/>
      <c r="IIV7222" s="135"/>
      <c r="IIW7222" s="120"/>
      <c r="IIX7222" s="121"/>
      <c r="IIY7222" s="150"/>
      <c r="IIZ7222" s="135"/>
      <c r="IJA7222" s="192"/>
      <c r="IJB7222" s="135"/>
      <c r="IJC7222" s="193"/>
      <c r="IJD7222" s="135"/>
      <c r="IJE7222" s="120"/>
      <c r="IJF7222" s="121"/>
      <c r="IJG7222" s="150"/>
      <c r="IJH7222" s="135"/>
      <c r="IJI7222" s="192"/>
      <c r="IJJ7222" s="135"/>
      <c r="IJK7222" s="193"/>
      <c r="IJL7222" s="135"/>
      <c r="IJM7222" s="120"/>
      <c r="IJN7222" s="121"/>
      <c r="IJO7222" s="150"/>
      <c r="IJP7222" s="135"/>
      <c r="IJQ7222" s="192"/>
      <c r="IJR7222" s="135"/>
      <c r="IJS7222" s="193"/>
      <c r="IJT7222" s="135"/>
      <c r="IJU7222" s="120"/>
      <c r="IJV7222" s="121"/>
      <c r="IJW7222" s="150"/>
      <c r="IJX7222" s="135"/>
      <c r="IJY7222" s="192"/>
      <c r="IJZ7222" s="135"/>
      <c r="IKA7222" s="193"/>
      <c r="IKB7222" s="135"/>
      <c r="IKC7222" s="120"/>
      <c r="IKD7222" s="121"/>
      <c r="IKE7222" s="150"/>
      <c r="IKF7222" s="135"/>
      <c r="IKG7222" s="192"/>
      <c r="IKH7222" s="135"/>
      <c r="IKI7222" s="193"/>
      <c r="IKJ7222" s="135"/>
      <c r="IKK7222" s="120"/>
      <c r="IKL7222" s="121"/>
      <c r="IKM7222" s="150"/>
      <c r="IKN7222" s="135"/>
      <c r="IKO7222" s="192"/>
      <c r="IKP7222" s="135"/>
      <c r="IKQ7222" s="193"/>
      <c r="IKR7222" s="135"/>
      <c r="IKS7222" s="120"/>
      <c r="IKT7222" s="121"/>
      <c r="IKU7222" s="150"/>
      <c r="IKV7222" s="135"/>
      <c r="IKW7222" s="192"/>
      <c r="IKX7222" s="135"/>
      <c r="IKY7222" s="193"/>
      <c r="IKZ7222" s="135"/>
      <c r="ILA7222" s="120"/>
      <c r="ILB7222" s="121"/>
      <c r="ILC7222" s="150"/>
      <c r="ILD7222" s="135"/>
      <c r="ILE7222" s="192"/>
      <c r="ILF7222" s="135"/>
      <c r="ILG7222" s="193"/>
      <c r="ILH7222" s="135"/>
      <c r="ILI7222" s="120"/>
      <c r="ILJ7222" s="121"/>
      <c r="ILK7222" s="150"/>
      <c r="ILL7222" s="135"/>
      <c r="ILM7222" s="192"/>
      <c r="ILN7222" s="135"/>
      <c r="ILO7222" s="193"/>
      <c r="ILP7222" s="135"/>
      <c r="ILQ7222" s="120"/>
      <c r="ILR7222" s="121"/>
      <c r="ILS7222" s="150"/>
      <c r="ILT7222" s="135"/>
      <c r="ILU7222" s="192"/>
      <c r="ILV7222" s="135"/>
      <c r="ILW7222" s="193"/>
      <c r="ILX7222" s="135"/>
      <c r="ILY7222" s="120"/>
      <c r="ILZ7222" s="121"/>
      <c r="IMA7222" s="150"/>
      <c r="IMB7222" s="135"/>
      <c r="IMC7222" s="192"/>
      <c r="IMD7222" s="135"/>
      <c r="IME7222" s="193"/>
      <c r="IMF7222" s="135"/>
      <c r="IMG7222" s="120"/>
      <c r="IMH7222" s="121"/>
      <c r="IMI7222" s="150"/>
      <c r="IMJ7222" s="135"/>
      <c r="IMK7222" s="192"/>
      <c r="IML7222" s="135"/>
      <c r="IMM7222" s="193"/>
      <c r="IMN7222" s="135"/>
      <c r="IMO7222" s="120"/>
      <c r="IMP7222" s="121"/>
      <c r="IMQ7222" s="150"/>
      <c r="IMR7222" s="135"/>
      <c r="IMS7222" s="192"/>
      <c r="IMT7222" s="135"/>
      <c r="IMU7222" s="193"/>
      <c r="IMV7222" s="135"/>
      <c r="IMW7222" s="120"/>
      <c r="IMX7222" s="121"/>
      <c r="IMY7222" s="150"/>
      <c r="IMZ7222" s="135"/>
      <c r="INA7222" s="192"/>
      <c r="INB7222" s="135"/>
      <c r="INC7222" s="193"/>
      <c r="IND7222" s="135"/>
      <c r="INE7222" s="120"/>
      <c r="INF7222" s="121"/>
      <c r="ING7222" s="150"/>
      <c r="INH7222" s="135"/>
      <c r="INI7222" s="192"/>
      <c r="INJ7222" s="135"/>
      <c r="INK7222" s="193"/>
      <c r="INL7222" s="135"/>
      <c r="INM7222" s="120"/>
      <c r="INN7222" s="121"/>
      <c r="INO7222" s="150"/>
      <c r="INP7222" s="135"/>
      <c r="INQ7222" s="192"/>
      <c r="INR7222" s="135"/>
      <c r="INS7222" s="193"/>
      <c r="INT7222" s="135"/>
      <c r="INU7222" s="120"/>
      <c r="INV7222" s="121"/>
      <c r="INW7222" s="150"/>
      <c r="INX7222" s="135"/>
      <c r="INY7222" s="192"/>
      <c r="INZ7222" s="135"/>
      <c r="IOA7222" s="193"/>
      <c r="IOB7222" s="135"/>
      <c r="IOC7222" s="120"/>
      <c r="IOD7222" s="121"/>
      <c r="IOE7222" s="150"/>
      <c r="IOF7222" s="135"/>
      <c r="IOG7222" s="192"/>
      <c r="IOH7222" s="135"/>
      <c r="IOI7222" s="193"/>
      <c r="IOJ7222" s="135"/>
      <c r="IOK7222" s="120"/>
      <c r="IOL7222" s="121"/>
      <c r="IOM7222" s="150"/>
      <c r="ION7222" s="135"/>
      <c r="IOO7222" s="192"/>
      <c r="IOP7222" s="135"/>
      <c r="IOQ7222" s="193"/>
      <c r="IOR7222" s="135"/>
      <c r="IOS7222" s="120"/>
      <c r="IOT7222" s="121"/>
      <c r="IOU7222" s="150"/>
      <c r="IOV7222" s="135"/>
      <c r="IOW7222" s="192"/>
      <c r="IOX7222" s="135"/>
      <c r="IOY7222" s="193"/>
      <c r="IOZ7222" s="135"/>
      <c r="IPA7222" s="120"/>
      <c r="IPB7222" s="121"/>
      <c r="IPC7222" s="150"/>
      <c r="IPD7222" s="135"/>
      <c r="IPE7222" s="192"/>
      <c r="IPF7222" s="135"/>
      <c r="IPG7222" s="193"/>
      <c r="IPH7222" s="135"/>
      <c r="IPI7222" s="120"/>
      <c r="IPJ7222" s="121"/>
      <c r="IPK7222" s="150"/>
      <c r="IPL7222" s="135"/>
      <c r="IPM7222" s="192"/>
      <c r="IPN7222" s="135"/>
      <c r="IPO7222" s="193"/>
      <c r="IPP7222" s="135"/>
      <c r="IPQ7222" s="120"/>
      <c r="IPR7222" s="121"/>
      <c r="IPS7222" s="150"/>
      <c r="IPT7222" s="135"/>
      <c r="IPU7222" s="192"/>
      <c r="IPV7222" s="135"/>
      <c r="IPW7222" s="193"/>
      <c r="IPX7222" s="135"/>
      <c r="IPY7222" s="120"/>
      <c r="IPZ7222" s="121"/>
      <c r="IQA7222" s="150"/>
      <c r="IQB7222" s="135"/>
      <c r="IQC7222" s="192"/>
      <c r="IQD7222" s="135"/>
      <c r="IQE7222" s="193"/>
      <c r="IQF7222" s="135"/>
      <c r="IQG7222" s="120"/>
      <c r="IQH7222" s="121"/>
      <c r="IQI7222" s="150"/>
      <c r="IQJ7222" s="135"/>
      <c r="IQK7222" s="192"/>
      <c r="IQL7222" s="135"/>
      <c r="IQM7222" s="193"/>
      <c r="IQN7222" s="135"/>
      <c r="IQO7222" s="120"/>
      <c r="IQP7222" s="121"/>
      <c r="IQQ7222" s="150"/>
      <c r="IQR7222" s="135"/>
      <c r="IQS7222" s="192"/>
      <c r="IQT7222" s="135"/>
      <c r="IQU7222" s="193"/>
      <c r="IQV7222" s="135"/>
      <c r="IQW7222" s="120"/>
      <c r="IQX7222" s="121"/>
      <c r="IQY7222" s="150"/>
      <c r="IQZ7222" s="135"/>
      <c r="IRA7222" s="192"/>
      <c r="IRB7222" s="135"/>
      <c r="IRC7222" s="193"/>
      <c r="IRD7222" s="135"/>
      <c r="IRE7222" s="120"/>
      <c r="IRF7222" s="121"/>
      <c r="IRG7222" s="150"/>
      <c r="IRH7222" s="135"/>
      <c r="IRI7222" s="192"/>
      <c r="IRJ7222" s="135"/>
      <c r="IRK7222" s="193"/>
      <c r="IRL7222" s="135"/>
      <c r="IRM7222" s="120"/>
      <c r="IRN7222" s="121"/>
      <c r="IRO7222" s="150"/>
      <c r="IRP7222" s="135"/>
      <c r="IRQ7222" s="192"/>
      <c r="IRR7222" s="135"/>
      <c r="IRS7222" s="193"/>
      <c r="IRT7222" s="135"/>
      <c r="IRU7222" s="120"/>
      <c r="IRV7222" s="121"/>
      <c r="IRW7222" s="150"/>
      <c r="IRX7222" s="135"/>
      <c r="IRY7222" s="192"/>
      <c r="IRZ7222" s="135"/>
      <c r="ISA7222" s="193"/>
      <c r="ISB7222" s="135"/>
      <c r="ISC7222" s="120"/>
      <c r="ISD7222" s="121"/>
      <c r="ISE7222" s="150"/>
      <c r="ISF7222" s="135"/>
      <c r="ISG7222" s="192"/>
      <c r="ISH7222" s="135"/>
      <c r="ISI7222" s="193"/>
      <c r="ISJ7222" s="135"/>
      <c r="ISK7222" s="120"/>
      <c r="ISL7222" s="121"/>
      <c r="ISM7222" s="150"/>
      <c r="ISN7222" s="135"/>
      <c r="ISO7222" s="192"/>
      <c r="ISP7222" s="135"/>
      <c r="ISQ7222" s="193"/>
      <c r="ISR7222" s="135"/>
      <c r="ISS7222" s="120"/>
      <c r="IST7222" s="121"/>
      <c r="ISU7222" s="150"/>
      <c r="ISV7222" s="135"/>
      <c r="ISW7222" s="192"/>
      <c r="ISX7222" s="135"/>
      <c r="ISY7222" s="193"/>
      <c r="ISZ7222" s="135"/>
      <c r="ITA7222" s="120"/>
      <c r="ITB7222" s="121"/>
      <c r="ITC7222" s="150"/>
      <c r="ITD7222" s="135"/>
      <c r="ITE7222" s="192"/>
      <c r="ITF7222" s="135"/>
      <c r="ITG7222" s="193"/>
      <c r="ITH7222" s="135"/>
      <c r="ITI7222" s="120"/>
      <c r="ITJ7222" s="121"/>
      <c r="ITK7222" s="150"/>
      <c r="ITL7222" s="135"/>
      <c r="ITM7222" s="192"/>
      <c r="ITN7222" s="135"/>
      <c r="ITO7222" s="193"/>
      <c r="ITP7222" s="135"/>
      <c r="ITQ7222" s="120"/>
      <c r="ITR7222" s="121"/>
      <c r="ITS7222" s="150"/>
      <c r="ITT7222" s="135"/>
      <c r="ITU7222" s="192"/>
      <c r="ITV7222" s="135"/>
      <c r="ITW7222" s="193"/>
      <c r="ITX7222" s="135"/>
      <c r="ITY7222" s="120"/>
      <c r="ITZ7222" s="121"/>
      <c r="IUA7222" s="150"/>
      <c r="IUB7222" s="135"/>
      <c r="IUC7222" s="192"/>
      <c r="IUD7222" s="135"/>
      <c r="IUE7222" s="193"/>
      <c r="IUF7222" s="135"/>
      <c r="IUG7222" s="120"/>
      <c r="IUH7222" s="121"/>
      <c r="IUI7222" s="150"/>
      <c r="IUJ7222" s="135"/>
      <c r="IUK7222" s="192"/>
      <c r="IUL7222" s="135"/>
      <c r="IUM7222" s="193"/>
      <c r="IUN7222" s="135"/>
      <c r="IUO7222" s="120"/>
      <c r="IUP7222" s="121"/>
      <c r="IUQ7222" s="150"/>
      <c r="IUR7222" s="135"/>
      <c r="IUS7222" s="192"/>
      <c r="IUT7222" s="135"/>
      <c r="IUU7222" s="193"/>
      <c r="IUV7222" s="135"/>
      <c r="IUW7222" s="120"/>
      <c r="IUX7222" s="121"/>
      <c r="IUY7222" s="150"/>
      <c r="IUZ7222" s="135"/>
      <c r="IVA7222" s="192"/>
      <c r="IVB7222" s="135"/>
      <c r="IVC7222" s="193"/>
      <c r="IVD7222" s="135"/>
      <c r="IVE7222" s="120"/>
      <c r="IVF7222" s="121"/>
      <c r="IVG7222" s="150"/>
      <c r="IVH7222" s="135"/>
      <c r="IVI7222" s="192"/>
      <c r="IVJ7222" s="135"/>
      <c r="IVK7222" s="193"/>
      <c r="IVL7222" s="135"/>
      <c r="IVM7222" s="120"/>
      <c r="IVN7222" s="121"/>
      <c r="IVO7222" s="150"/>
      <c r="IVP7222" s="135"/>
      <c r="IVQ7222" s="192"/>
      <c r="IVR7222" s="135"/>
      <c r="IVS7222" s="193"/>
      <c r="IVT7222" s="135"/>
      <c r="IVU7222" s="120"/>
      <c r="IVV7222" s="121"/>
      <c r="IVW7222" s="150"/>
      <c r="IVX7222" s="135"/>
      <c r="IVY7222" s="192"/>
      <c r="IVZ7222" s="135"/>
      <c r="IWA7222" s="193"/>
      <c r="IWB7222" s="135"/>
      <c r="IWC7222" s="120"/>
      <c r="IWD7222" s="121"/>
      <c r="IWE7222" s="150"/>
      <c r="IWF7222" s="135"/>
      <c r="IWG7222" s="192"/>
      <c r="IWH7222" s="135"/>
      <c r="IWI7222" s="193"/>
      <c r="IWJ7222" s="135"/>
      <c r="IWK7222" s="120"/>
      <c r="IWL7222" s="121"/>
      <c r="IWM7222" s="150"/>
      <c r="IWN7222" s="135"/>
      <c r="IWO7222" s="192"/>
      <c r="IWP7222" s="135"/>
      <c r="IWQ7222" s="193"/>
      <c r="IWR7222" s="135"/>
      <c r="IWS7222" s="120"/>
      <c r="IWT7222" s="121"/>
      <c r="IWU7222" s="150"/>
      <c r="IWV7222" s="135"/>
      <c r="IWW7222" s="192"/>
      <c r="IWX7222" s="135"/>
      <c r="IWY7222" s="193"/>
      <c r="IWZ7222" s="135"/>
      <c r="IXA7222" s="120"/>
      <c r="IXB7222" s="121"/>
      <c r="IXC7222" s="150"/>
      <c r="IXD7222" s="135"/>
      <c r="IXE7222" s="192"/>
      <c r="IXF7222" s="135"/>
      <c r="IXG7222" s="193"/>
      <c r="IXH7222" s="135"/>
      <c r="IXI7222" s="120"/>
      <c r="IXJ7222" s="121"/>
      <c r="IXK7222" s="150"/>
      <c r="IXL7222" s="135"/>
      <c r="IXM7222" s="192"/>
      <c r="IXN7222" s="135"/>
      <c r="IXO7222" s="193"/>
      <c r="IXP7222" s="135"/>
      <c r="IXQ7222" s="120"/>
      <c r="IXR7222" s="121"/>
      <c r="IXS7222" s="150"/>
      <c r="IXT7222" s="135"/>
      <c r="IXU7222" s="192"/>
      <c r="IXV7222" s="135"/>
      <c r="IXW7222" s="193"/>
      <c r="IXX7222" s="135"/>
      <c r="IXY7222" s="120"/>
      <c r="IXZ7222" s="121"/>
      <c r="IYA7222" s="150"/>
      <c r="IYB7222" s="135"/>
      <c r="IYC7222" s="192"/>
      <c r="IYD7222" s="135"/>
      <c r="IYE7222" s="193"/>
      <c r="IYF7222" s="135"/>
      <c r="IYG7222" s="120"/>
      <c r="IYH7222" s="121"/>
      <c r="IYI7222" s="150"/>
      <c r="IYJ7222" s="135"/>
      <c r="IYK7222" s="192"/>
      <c r="IYL7222" s="135"/>
      <c r="IYM7222" s="193"/>
      <c r="IYN7222" s="135"/>
      <c r="IYO7222" s="120"/>
      <c r="IYP7222" s="121"/>
      <c r="IYQ7222" s="150"/>
      <c r="IYR7222" s="135"/>
      <c r="IYS7222" s="192"/>
      <c r="IYT7222" s="135"/>
      <c r="IYU7222" s="193"/>
      <c r="IYV7222" s="135"/>
      <c r="IYW7222" s="120"/>
      <c r="IYX7222" s="121"/>
      <c r="IYY7222" s="150"/>
      <c r="IYZ7222" s="135"/>
      <c r="IZA7222" s="192"/>
      <c r="IZB7222" s="135"/>
      <c r="IZC7222" s="193"/>
      <c r="IZD7222" s="135"/>
      <c r="IZE7222" s="120"/>
      <c r="IZF7222" s="121"/>
      <c r="IZG7222" s="150"/>
      <c r="IZH7222" s="135"/>
      <c r="IZI7222" s="192"/>
      <c r="IZJ7222" s="135"/>
      <c r="IZK7222" s="193"/>
      <c r="IZL7222" s="135"/>
      <c r="IZM7222" s="120"/>
      <c r="IZN7222" s="121"/>
      <c r="IZO7222" s="150"/>
      <c r="IZP7222" s="135"/>
      <c r="IZQ7222" s="192"/>
      <c r="IZR7222" s="135"/>
      <c r="IZS7222" s="193"/>
      <c r="IZT7222" s="135"/>
      <c r="IZU7222" s="120"/>
      <c r="IZV7222" s="121"/>
      <c r="IZW7222" s="150"/>
      <c r="IZX7222" s="135"/>
      <c r="IZY7222" s="192"/>
      <c r="IZZ7222" s="135"/>
      <c r="JAA7222" s="193"/>
      <c r="JAB7222" s="135"/>
      <c r="JAC7222" s="120"/>
      <c r="JAD7222" s="121"/>
      <c r="JAE7222" s="150"/>
      <c r="JAF7222" s="135"/>
      <c r="JAG7222" s="192"/>
      <c r="JAH7222" s="135"/>
      <c r="JAI7222" s="193"/>
      <c r="JAJ7222" s="135"/>
      <c r="JAK7222" s="120"/>
      <c r="JAL7222" s="121"/>
      <c r="JAM7222" s="150"/>
      <c r="JAN7222" s="135"/>
      <c r="JAO7222" s="192"/>
      <c r="JAP7222" s="135"/>
      <c r="JAQ7222" s="193"/>
      <c r="JAR7222" s="135"/>
      <c r="JAS7222" s="120"/>
      <c r="JAT7222" s="121"/>
      <c r="JAU7222" s="150"/>
      <c r="JAV7222" s="135"/>
      <c r="JAW7222" s="192"/>
      <c r="JAX7222" s="135"/>
      <c r="JAY7222" s="193"/>
      <c r="JAZ7222" s="135"/>
      <c r="JBA7222" s="120"/>
      <c r="JBB7222" s="121"/>
      <c r="JBC7222" s="150"/>
      <c r="JBD7222" s="135"/>
      <c r="JBE7222" s="192"/>
      <c r="JBF7222" s="135"/>
      <c r="JBG7222" s="193"/>
      <c r="JBH7222" s="135"/>
      <c r="JBI7222" s="120"/>
      <c r="JBJ7222" s="121"/>
      <c r="JBK7222" s="150"/>
      <c r="JBL7222" s="135"/>
      <c r="JBM7222" s="192"/>
      <c r="JBN7222" s="135"/>
      <c r="JBO7222" s="193"/>
      <c r="JBP7222" s="135"/>
      <c r="JBQ7222" s="120"/>
      <c r="JBR7222" s="121"/>
      <c r="JBS7222" s="150"/>
      <c r="JBT7222" s="135"/>
      <c r="JBU7222" s="192"/>
      <c r="JBV7222" s="135"/>
      <c r="JBW7222" s="193"/>
      <c r="JBX7222" s="135"/>
      <c r="JBY7222" s="120"/>
      <c r="JBZ7222" s="121"/>
      <c r="JCA7222" s="150"/>
      <c r="JCB7222" s="135"/>
      <c r="JCC7222" s="192"/>
      <c r="JCD7222" s="135"/>
      <c r="JCE7222" s="193"/>
      <c r="JCF7222" s="135"/>
      <c r="JCG7222" s="120"/>
      <c r="JCH7222" s="121"/>
      <c r="JCI7222" s="150"/>
      <c r="JCJ7222" s="135"/>
      <c r="JCK7222" s="192"/>
      <c r="JCL7222" s="135"/>
      <c r="JCM7222" s="193"/>
      <c r="JCN7222" s="135"/>
      <c r="JCO7222" s="120"/>
      <c r="JCP7222" s="121"/>
      <c r="JCQ7222" s="150"/>
      <c r="JCR7222" s="135"/>
      <c r="JCS7222" s="192"/>
      <c r="JCT7222" s="135"/>
      <c r="JCU7222" s="193"/>
      <c r="JCV7222" s="135"/>
      <c r="JCW7222" s="120"/>
      <c r="JCX7222" s="121"/>
      <c r="JCY7222" s="150"/>
      <c r="JCZ7222" s="135"/>
      <c r="JDA7222" s="192"/>
      <c r="JDB7222" s="135"/>
      <c r="JDC7222" s="193"/>
      <c r="JDD7222" s="135"/>
      <c r="JDE7222" s="120"/>
      <c r="JDF7222" s="121"/>
      <c r="JDG7222" s="150"/>
      <c r="JDH7222" s="135"/>
      <c r="JDI7222" s="192"/>
      <c r="JDJ7222" s="135"/>
      <c r="JDK7222" s="193"/>
      <c r="JDL7222" s="135"/>
      <c r="JDM7222" s="120"/>
      <c r="JDN7222" s="121"/>
      <c r="JDO7222" s="150"/>
      <c r="JDP7222" s="135"/>
      <c r="JDQ7222" s="192"/>
      <c r="JDR7222" s="135"/>
      <c r="JDS7222" s="193"/>
      <c r="JDT7222" s="135"/>
      <c r="JDU7222" s="120"/>
      <c r="JDV7222" s="121"/>
      <c r="JDW7222" s="150"/>
      <c r="JDX7222" s="135"/>
      <c r="JDY7222" s="192"/>
      <c r="JDZ7222" s="135"/>
      <c r="JEA7222" s="193"/>
      <c r="JEB7222" s="135"/>
      <c r="JEC7222" s="120"/>
      <c r="JED7222" s="121"/>
      <c r="JEE7222" s="150"/>
      <c r="JEF7222" s="135"/>
      <c r="JEG7222" s="192"/>
      <c r="JEH7222" s="135"/>
      <c r="JEI7222" s="193"/>
      <c r="JEJ7222" s="135"/>
      <c r="JEK7222" s="120"/>
      <c r="JEL7222" s="121"/>
      <c r="JEM7222" s="150"/>
      <c r="JEN7222" s="135"/>
      <c r="JEO7222" s="192"/>
      <c r="JEP7222" s="135"/>
      <c r="JEQ7222" s="193"/>
      <c r="JER7222" s="135"/>
      <c r="JES7222" s="120"/>
      <c r="JET7222" s="121"/>
      <c r="JEU7222" s="150"/>
      <c r="JEV7222" s="135"/>
      <c r="JEW7222" s="192"/>
      <c r="JEX7222" s="135"/>
      <c r="JEY7222" s="193"/>
      <c r="JEZ7222" s="135"/>
      <c r="JFA7222" s="120"/>
      <c r="JFB7222" s="121"/>
      <c r="JFC7222" s="150"/>
      <c r="JFD7222" s="135"/>
      <c r="JFE7222" s="192"/>
      <c r="JFF7222" s="135"/>
      <c r="JFG7222" s="193"/>
      <c r="JFH7222" s="135"/>
      <c r="JFI7222" s="120"/>
      <c r="JFJ7222" s="121"/>
      <c r="JFK7222" s="150"/>
      <c r="JFL7222" s="135"/>
      <c r="JFM7222" s="192"/>
      <c r="JFN7222" s="135"/>
      <c r="JFO7222" s="193"/>
      <c r="JFP7222" s="135"/>
      <c r="JFQ7222" s="120"/>
      <c r="JFR7222" s="121"/>
      <c r="JFS7222" s="150"/>
      <c r="JFT7222" s="135"/>
      <c r="JFU7222" s="192"/>
      <c r="JFV7222" s="135"/>
      <c r="JFW7222" s="193"/>
      <c r="JFX7222" s="135"/>
      <c r="JFY7222" s="120"/>
      <c r="JFZ7222" s="121"/>
      <c r="JGA7222" s="150"/>
      <c r="JGB7222" s="135"/>
      <c r="JGC7222" s="192"/>
      <c r="JGD7222" s="135"/>
      <c r="JGE7222" s="193"/>
      <c r="JGF7222" s="135"/>
      <c r="JGG7222" s="120"/>
      <c r="JGH7222" s="121"/>
      <c r="JGI7222" s="150"/>
      <c r="JGJ7222" s="135"/>
      <c r="JGK7222" s="192"/>
      <c r="JGL7222" s="135"/>
      <c r="JGM7222" s="193"/>
      <c r="JGN7222" s="135"/>
      <c r="JGO7222" s="120"/>
      <c r="JGP7222" s="121"/>
      <c r="JGQ7222" s="150"/>
      <c r="JGR7222" s="135"/>
      <c r="JGS7222" s="192"/>
      <c r="JGT7222" s="135"/>
      <c r="JGU7222" s="193"/>
      <c r="JGV7222" s="135"/>
      <c r="JGW7222" s="120"/>
      <c r="JGX7222" s="121"/>
      <c r="JGY7222" s="150"/>
      <c r="JGZ7222" s="135"/>
      <c r="JHA7222" s="192"/>
      <c r="JHB7222" s="135"/>
      <c r="JHC7222" s="193"/>
      <c r="JHD7222" s="135"/>
      <c r="JHE7222" s="120"/>
      <c r="JHF7222" s="121"/>
      <c r="JHG7222" s="150"/>
      <c r="JHH7222" s="135"/>
      <c r="JHI7222" s="192"/>
      <c r="JHJ7222" s="135"/>
      <c r="JHK7222" s="193"/>
      <c r="JHL7222" s="135"/>
      <c r="JHM7222" s="120"/>
      <c r="JHN7222" s="121"/>
      <c r="JHO7222" s="150"/>
      <c r="JHP7222" s="135"/>
      <c r="JHQ7222" s="192"/>
      <c r="JHR7222" s="135"/>
      <c r="JHS7222" s="193"/>
      <c r="JHT7222" s="135"/>
      <c r="JHU7222" s="120"/>
      <c r="JHV7222" s="121"/>
      <c r="JHW7222" s="150"/>
      <c r="JHX7222" s="135"/>
      <c r="JHY7222" s="192"/>
      <c r="JHZ7222" s="135"/>
      <c r="JIA7222" s="193"/>
      <c r="JIB7222" s="135"/>
      <c r="JIC7222" s="120"/>
      <c r="JID7222" s="121"/>
      <c r="JIE7222" s="150"/>
      <c r="JIF7222" s="135"/>
      <c r="JIG7222" s="192"/>
      <c r="JIH7222" s="135"/>
      <c r="JII7222" s="193"/>
      <c r="JIJ7222" s="135"/>
      <c r="JIK7222" s="120"/>
      <c r="JIL7222" s="121"/>
      <c r="JIM7222" s="150"/>
      <c r="JIN7222" s="135"/>
      <c r="JIO7222" s="192"/>
      <c r="JIP7222" s="135"/>
      <c r="JIQ7222" s="193"/>
      <c r="JIR7222" s="135"/>
      <c r="JIS7222" s="120"/>
      <c r="JIT7222" s="121"/>
      <c r="JIU7222" s="150"/>
      <c r="JIV7222" s="135"/>
      <c r="JIW7222" s="192"/>
      <c r="JIX7222" s="135"/>
      <c r="JIY7222" s="193"/>
      <c r="JIZ7222" s="135"/>
      <c r="JJA7222" s="120"/>
      <c r="JJB7222" s="121"/>
      <c r="JJC7222" s="150"/>
      <c r="JJD7222" s="135"/>
      <c r="JJE7222" s="192"/>
      <c r="JJF7222" s="135"/>
      <c r="JJG7222" s="193"/>
      <c r="JJH7222" s="135"/>
      <c r="JJI7222" s="120"/>
      <c r="JJJ7222" s="121"/>
      <c r="JJK7222" s="150"/>
      <c r="JJL7222" s="135"/>
      <c r="JJM7222" s="192"/>
      <c r="JJN7222" s="135"/>
      <c r="JJO7222" s="193"/>
      <c r="JJP7222" s="135"/>
      <c r="JJQ7222" s="120"/>
      <c r="JJR7222" s="121"/>
      <c r="JJS7222" s="150"/>
      <c r="JJT7222" s="135"/>
      <c r="JJU7222" s="192"/>
      <c r="JJV7222" s="135"/>
      <c r="JJW7222" s="193"/>
      <c r="JJX7222" s="135"/>
      <c r="JJY7222" s="120"/>
      <c r="JJZ7222" s="121"/>
      <c r="JKA7222" s="150"/>
      <c r="JKB7222" s="135"/>
      <c r="JKC7222" s="192"/>
      <c r="JKD7222" s="135"/>
      <c r="JKE7222" s="193"/>
      <c r="JKF7222" s="135"/>
      <c r="JKG7222" s="120"/>
      <c r="JKH7222" s="121"/>
      <c r="JKI7222" s="150"/>
      <c r="JKJ7222" s="135"/>
      <c r="JKK7222" s="192"/>
      <c r="JKL7222" s="135"/>
      <c r="JKM7222" s="193"/>
      <c r="JKN7222" s="135"/>
      <c r="JKO7222" s="120"/>
      <c r="JKP7222" s="121"/>
      <c r="JKQ7222" s="150"/>
      <c r="JKR7222" s="135"/>
      <c r="JKS7222" s="192"/>
      <c r="JKT7222" s="135"/>
      <c r="JKU7222" s="193"/>
      <c r="JKV7222" s="135"/>
      <c r="JKW7222" s="120"/>
      <c r="JKX7222" s="121"/>
      <c r="JKY7222" s="150"/>
      <c r="JKZ7222" s="135"/>
      <c r="JLA7222" s="192"/>
      <c r="JLB7222" s="135"/>
      <c r="JLC7222" s="193"/>
      <c r="JLD7222" s="135"/>
      <c r="JLE7222" s="120"/>
      <c r="JLF7222" s="121"/>
      <c r="JLG7222" s="150"/>
      <c r="JLH7222" s="135"/>
      <c r="JLI7222" s="192"/>
      <c r="JLJ7222" s="135"/>
      <c r="JLK7222" s="193"/>
      <c r="JLL7222" s="135"/>
      <c r="JLM7222" s="120"/>
      <c r="JLN7222" s="121"/>
      <c r="JLO7222" s="150"/>
      <c r="JLP7222" s="135"/>
      <c r="JLQ7222" s="192"/>
      <c r="JLR7222" s="135"/>
      <c r="JLS7222" s="193"/>
      <c r="JLT7222" s="135"/>
      <c r="JLU7222" s="120"/>
      <c r="JLV7222" s="121"/>
      <c r="JLW7222" s="150"/>
      <c r="JLX7222" s="135"/>
      <c r="JLY7222" s="192"/>
      <c r="JLZ7222" s="135"/>
      <c r="JMA7222" s="193"/>
      <c r="JMB7222" s="135"/>
      <c r="JMC7222" s="120"/>
      <c r="JMD7222" s="121"/>
      <c r="JME7222" s="150"/>
      <c r="JMF7222" s="135"/>
      <c r="JMG7222" s="192"/>
      <c r="JMH7222" s="135"/>
      <c r="JMI7222" s="193"/>
      <c r="JMJ7222" s="135"/>
      <c r="JMK7222" s="120"/>
      <c r="JML7222" s="121"/>
      <c r="JMM7222" s="150"/>
      <c r="JMN7222" s="135"/>
      <c r="JMO7222" s="192"/>
      <c r="JMP7222" s="135"/>
      <c r="JMQ7222" s="193"/>
      <c r="JMR7222" s="135"/>
      <c r="JMS7222" s="120"/>
      <c r="JMT7222" s="121"/>
      <c r="JMU7222" s="150"/>
      <c r="JMV7222" s="135"/>
      <c r="JMW7222" s="192"/>
      <c r="JMX7222" s="135"/>
      <c r="JMY7222" s="193"/>
      <c r="JMZ7222" s="135"/>
      <c r="JNA7222" s="120"/>
      <c r="JNB7222" s="121"/>
      <c r="JNC7222" s="150"/>
      <c r="JND7222" s="135"/>
      <c r="JNE7222" s="192"/>
      <c r="JNF7222" s="135"/>
      <c r="JNG7222" s="193"/>
      <c r="JNH7222" s="135"/>
      <c r="JNI7222" s="120"/>
      <c r="JNJ7222" s="121"/>
      <c r="JNK7222" s="150"/>
      <c r="JNL7222" s="135"/>
      <c r="JNM7222" s="192"/>
      <c r="JNN7222" s="135"/>
      <c r="JNO7222" s="193"/>
      <c r="JNP7222" s="135"/>
      <c r="JNQ7222" s="120"/>
      <c r="JNR7222" s="121"/>
      <c r="JNS7222" s="150"/>
      <c r="JNT7222" s="135"/>
      <c r="JNU7222" s="192"/>
      <c r="JNV7222" s="135"/>
      <c r="JNW7222" s="193"/>
      <c r="JNX7222" s="135"/>
      <c r="JNY7222" s="120"/>
      <c r="JNZ7222" s="121"/>
      <c r="JOA7222" s="150"/>
      <c r="JOB7222" s="135"/>
      <c r="JOC7222" s="192"/>
      <c r="JOD7222" s="135"/>
      <c r="JOE7222" s="193"/>
      <c r="JOF7222" s="135"/>
      <c r="JOG7222" s="120"/>
      <c r="JOH7222" s="121"/>
      <c r="JOI7222" s="150"/>
      <c r="JOJ7222" s="135"/>
      <c r="JOK7222" s="192"/>
      <c r="JOL7222" s="135"/>
      <c r="JOM7222" s="193"/>
      <c r="JON7222" s="135"/>
      <c r="JOO7222" s="120"/>
      <c r="JOP7222" s="121"/>
      <c r="JOQ7222" s="150"/>
      <c r="JOR7222" s="135"/>
      <c r="JOS7222" s="192"/>
      <c r="JOT7222" s="135"/>
      <c r="JOU7222" s="193"/>
      <c r="JOV7222" s="135"/>
      <c r="JOW7222" s="120"/>
      <c r="JOX7222" s="121"/>
      <c r="JOY7222" s="150"/>
      <c r="JOZ7222" s="135"/>
      <c r="JPA7222" s="192"/>
      <c r="JPB7222" s="135"/>
      <c r="JPC7222" s="193"/>
      <c r="JPD7222" s="135"/>
      <c r="JPE7222" s="120"/>
      <c r="JPF7222" s="121"/>
      <c r="JPG7222" s="150"/>
      <c r="JPH7222" s="135"/>
      <c r="JPI7222" s="192"/>
      <c r="JPJ7222" s="135"/>
      <c r="JPK7222" s="193"/>
      <c r="JPL7222" s="135"/>
      <c r="JPM7222" s="120"/>
      <c r="JPN7222" s="121"/>
      <c r="JPO7222" s="150"/>
      <c r="JPP7222" s="135"/>
      <c r="JPQ7222" s="192"/>
      <c r="JPR7222" s="135"/>
      <c r="JPS7222" s="193"/>
      <c r="JPT7222" s="135"/>
      <c r="JPU7222" s="120"/>
      <c r="JPV7222" s="121"/>
      <c r="JPW7222" s="150"/>
      <c r="JPX7222" s="135"/>
      <c r="JPY7222" s="192"/>
      <c r="JPZ7222" s="135"/>
      <c r="JQA7222" s="193"/>
      <c r="JQB7222" s="135"/>
      <c r="JQC7222" s="120"/>
      <c r="JQD7222" s="121"/>
      <c r="JQE7222" s="150"/>
      <c r="JQF7222" s="135"/>
      <c r="JQG7222" s="192"/>
      <c r="JQH7222" s="135"/>
      <c r="JQI7222" s="193"/>
      <c r="JQJ7222" s="135"/>
      <c r="JQK7222" s="120"/>
      <c r="JQL7222" s="121"/>
      <c r="JQM7222" s="150"/>
      <c r="JQN7222" s="135"/>
      <c r="JQO7222" s="192"/>
      <c r="JQP7222" s="135"/>
      <c r="JQQ7222" s="193"/>
      <c r="JQR7222" s="135"/>
      <c r="JQS7222" s="120"/>
      <c r="JQT7222" s="121"/>
      <c r="JQU7222" s="150"/>
      <c r="JQV7222" s="135"/>
      <c r="JQW7222" s="192"/>
      <c r="JQX7222" s="135"/>
      <c r="JQY7222" s="193"/>
      <c r="JQZ7222" s="135"/>
      <c r="JRA7222" s="120"/>
      <c r="JRB7222" s="121"/>
      <c r="JRC7222" s="150"/>
      <c r="JRD7222" s="135"/>
      <c r="JRE7222" s="192"/>
      <c r="JRF7222" s="135"/>
      <c r="JRG7222" s="193"/>
      <c r="JRH7222" s="135"/>
      <c r="JRI7222" s="120"/>
      <c r="JRJ7222" s="121"/>
      <c r="JRK7222" s="150"/>
      <c r="JRL7222" s="135"/>
      <c r="JRM7222" s="192"/>
      <c r="JRN7222" s="135"/>
      <c r="JRO7222" s="193"/>
      <c r="JRP7222" s="135"/>
      <c r="JRQ7222" s="120"/>
      <c r="JRR7222" s="121"/>
      <c r="JRS7222" s="150"/>
      <c r="JRT7222" s="135"/>
      <c r="JRU7222" s="192"/>
      <c r="JRV7222" s="135"/>
      <c r="JRW7222" s="193"/>
      <c r="JRX7222" s="135"/>
      <c r="JRY7222" s="120"/>
      <c r="JRZ7222" s="121"/>
      <c r="JSA7222" s="150"/>
      <c r="JSB7222" s="135"/>
      <c r="JSC7222" s="192"/>
      <c r="JSD7222" s="135"/>
      <c r="JSE7222" s="193"/>
      <c r="JSF7222" s="135"/>
      <c r="JSG7222" s="120"/>
      <c r="JSH7222" s="121"/>
      <c r="JSI7222" s="150"/>
      <c r="JSJ7222" s="135"/>
      <c r="JSK7222" s="192"/>
      <c r="JSL7222" s="135"/>
      <c r="JSM7222" s="193"/>
      <c r="JSN7222" s="135"/>
      <c r="JSO7222" s="120"/>
      <c r="JSP7222" s="121"/>
      <c r="JSQ7222" s="150"/>
      <c r="JSR7222" s="135"/>
      <c r="JSS7222" s="192"/>
      <c r="JST7222" s="135"/>
      <c r="JSU7222" s="193"/>
      <c r="JSV7222" s="135"/>
      <c r="JSW7222" s="120"/>
      <c r="JSX7222" s="121"/>
      <c r="JSY7222" s="150"/>
      <c r="JSZ7222" s="135"/>
      <c r="JTA7222" s="192"/>
      <c r="JTB7222" s="135"/>
      <c r="JTC7222" s="193"/>
      <c r="JTD7222" s="135"/>
      <c r="JTE7222" s="120"/>
      <c r="JTF7222" s="121"/>
      <c r="JTG7222" s="150"/>
      <c r="JTH7222" s="135"/>
      <c r="JTI7222" s="192"/>
      <c r="JTJ7222" s="135"/>
      <c r="JTK7222" s="193"/>
      <c r="JTL7222" s="135"/>
      <c r="JTM7222" s="120"/>
      <c r="JTN7222" s="121"/>
      <c r="JTO7222" s="150"/>
      <c r="JTP7222" s="135"/>
      <c r="JTQ7222" s="192"/>
      <c r="JTR7222" s="135"/>
      <c r="JTS7222" s="193"/>
      <c r="JTT7222" s="135"/>
      <c r="JTU7222" s="120"/>
      <c r="JTV7222" s="121"/>
      <c r="JTW7222" s="150"/>
      <c r="JTX7222" s="135"/>
      <c r="JTY7222" s="192"/>
      <c r="JTZ7222" s="135"/>
      <c r="JUA7222" s="193"/>
      <c r="JUB7222" s="135"/>
      <c r="JUC7222" s="120"/>
      <c r="JUD7222" s="121"/>
      <c r="JUE7222" s="150"/>
      <c r="JUF7222" s="135"/>
      <c r="JUG7222" s="192"/>
      <c r="JUH7222" s="135"/>
      <c r="JUI7222" s="193"/>
      <c r="JUJ7222" s="135"/>
      <c r="JUK7222" s="120"/>
      <c r="JUL7222" s="121"/>
      <c r="JUM7222" s="150"/>
      <c r="JUN7222" s="135"/>
      <c r="JUO7222" s="192"/>
      <c r="JUP7222" s="135"/>
      <c r="JUQ7222" s="193"/>
      <c r="JUR7222" s="135"/>
      <c r="JUS7222" s="120"/>
      <c r="JUT7222" s="121"/>
      <c r="JUU7222" s="150"/>
      <c r="JUV7222" s="135"/>
      <c r="JUW7222" s="192"/>
      <c r="JUX7222" s="135"/>
      <c r="JUY7222" s="193"/>
      <c r="JUZ7222" s="135"/>
      <c r="JVA7222" s="120"/>
      <c r="JVB7222" s="121"/>
      <c r="JVC7222" s="150"/>
      <c r="JVD7222" s="135"/>
      <c r="JVE7222" s="192"/>
      <c r="JVF7222" s="135"/>
      <c r="JVG7222" s="193"/>
      <c r="JVH7222" s="135"/>
      <c r="JVI7222" s="120"/>
      <c r="JVJ7222" s="121"/>
      <c r="JVK7222" s="150"/>
      <c r="JVL7222" s="135"/>
      <c r="JVM7222" s="192"/>
      <c r="JVN7222" s="135"/>
      <c r="JVO7222" s="193"/>
      <c r="JVP7222" s="135"/>
      <c r="JVQ7222" s="120"/>
      <c r="JVR7222" s="121"/>
      <c r="JVS7222" s="150"/>
      <c r="JVT7222" s="135"/>
      <c r="JVU7222" s="192"/>
      <c r="JVV7222" s="135"/>
      <c r="JVW7222" s="193"/>
      <c r="JVX7222" s="135"/>
      <c r="JVY7222" s="120"/>
      <c r="JVZ7222" s="121"/>
      <c r="JWA7222" s="150"/>
      <c r="JWB7222" s="135"/>
      <c r="JWC7222" s="192"/>
      <c r="JWD7222" s="135"/>
      <c r="JWE7222" s="193"/>
      <c r="JWF7222" s="135"/>
      <c r="JWG7222" s="120"/>
      <c r="JWH7222" s="121"/>
      <c r="JWI7222" s="150"/>
      <c r="JWJ7222" s="135"/>
      <c r="JWK7222" s="192"/>
      <c r="JWL7222" s="135"/>
      <c r="JWM7222" s="193"/>
      <c r="JWN7222" s="135"/>
      <c r="JWO7222" s="120"/>
      <c r="JWP7222" s="121"/>
      <c r="JWQ7222" s="150"/>
      <c r="JWR7222" s="135"/>
      <c r="JWS7222" s="192"/>
      <c r="JWT7222" s="135"/>
      <c r="JWU7222" s="193"/>
      <c r="JWV7222" s="135"/>
      <c r="JWW7222" s="120"/>
      <c r="JWX7222" s="121"/>
      <c r="JWY7222" s="150"/>
      <c r="JWZ7222" s="135"/>
      <c r="JXA7222" s="192"/>
      <c r="JXB7222" s="135"/>
      <c r="JXC7222" s="193"/>
      <c r="JXD7222" s="135"/>
      <c r="JXE7222" s="120"/>
      <c r="JXF7222" s="121"/>
      <c r="JXG7222" s="150"/>
      <c r="JXH7222" s="135"/>
      <c r="JXI7222" s="192"/>
      <c r="JXJ7222" s="135"/>
      <c r="JXK7222" s="193"/>
      <c r="JXL7222" s="135"/>
      <c r="JXM7222" s="120"/>
      <c r="JXN7222" s="121"/>
      <c r="JXO7222" s="150"/>
      <c r="JXP7222" s="135"/>
      <c r="JXQ7222" s="192"/>
      <c r="JXR7222" s="135"/>
      <c r="JXS7222" s="193"/>
      <c r="JXT7222" s="135"/>
      <c r="JXU7222" s="120"/>
      <c r="JXV7222" s="121"/>
      <c r="JXW7222" s="150"/>
      <c r="JXX7222" s="135"/>
      <c r="JXY7222" s="192"/>
      <c r="JXZ7222" s="135"/>
      <c r="JYA7222" s="193"/>
      <c r="JYB7222" s="135"/>
      <c r="JYC7222" s="120"/>
      <c r="JYD7222" s="121"/>
      <c r="JYE7222" s="150"/>
      <c r="JYF7222" s="135"/>
      <c r="JYG7222" s="192"/>
      <c r="JYH7222" s="135"/>
      <c r="JYI7222" s="193"/>
      <c r="JYJ7222" s="135"/>
      <c r="JYK7222" s="120"/>
      <c r="JYL7222" s="121"/>
      <c r="JYM7222" s="150"/>
      <c r="JYN7222" s="135"/>
      <c r="JYO7222" s="192"/>
      <c r="JYP7222" s="135"/>
      <c r="JYQ7222" s="193"/>
      <c r="JYR7222" s="135"/>
      <c r="JYS7222" s="120"/>
      <c r="JYT7222" s="121"/>
      <c r="JYU7222" s="150"/>
      <c r="JYV7222" s="135"/>
      <c r="JYW7222" s="192"/>
      <c r="JYX7222" s="135"/>
      <c r="JYY7222" s="193"/>
      <c r="JYZ7222" s="135"/>
      <c r="JZA7222" s="120"/>
      <c r="JZB7222" s="121"/>
      <c r="JZC7222" s="150"/>
      <c r="JZD7222" s="135"/>
      <c r="JZE7222" s="192"/>
      <c r="JZF7222" s="135"/>
      <c r="JZG7222" s="193"/>
      <c r="JZH7222" s="135"/>
      <c r="JZI7222" s="120"/>
      <c r="JZJ7222" s="121"/>
      <c r="JZK7222" s="150"/>
      <c r="JZL7222" s="135"/>
      <c r="JZM7222" s="192"/>
      <c r="JZN7222" s="135"/>
      <c r="JZO7222" s="193"/>
      <c r="JZP7222" s="135"/>
      <c r="JZQ7222" s="120"/>
      <c r="JZR7222" s="121"/>
      <c r="JZS7222" s="150"/>
      <c r="JZT7222" s="135"/>
      <c r="JZU7222" s="192"/>
      <c r="JZV7222" s="135"/>
      <c r="JZW7222" s="193"/>
      <c r="JZX7222" s="135"/>
      <c r="JZY7222" s="120"/>
      <c r="JZZ7222" s="121"/>
      <c r="KAA7222" s="150"/>
      <c r="KAB7222" s="135"/>
      <c r="KAC7222" s="192"/>
      <c r="KAD7222" s="135"/>
      <c r="KAE7222" s="193"/>
      <c r="KAF7222" s="135"/>
      <c r="KAG7222" s="120"/>
      <c r="KAH7222" s="121"/>
      <c r="KAI7222" s="150"/>
      <c r="KAJ7222" s="135"/>
      <c r="KAK7222" s="192"/>
      <c r="KAL7222" s="135"/>
      <c r="KAM7222" s="193"/>
      <c r="KAN7222" s="135"/>
      <c r="KAO7222" s="120"/>
      <c r="KAP7222" s="121"/>
      <c r="KAQ7222" s="150"/>
      <c r="KAR7222" s="135"/>
      <c r="KAS7222" s="192"/>
      <c r="KAT7222" s="135"/>
      <c r="KAU7222" s="193"/>
      <c r="KAV7222" s="135"/>
      <c r="KAW7222" s="120"/>
      <c r="KAX7222" s="121"/>
      <c r="KAY7222" s="150"/>
      <c r="KAZ7222" s="135"/>
      <c r="KBA7222" s="192"/>
      <c r="KBB7222" s="135"/>
      <c r="KBC7222" s="193"/>
      <c r="KBD7222" s="135"/>
      <c r="KBE7222" s="120"/>
      <c r="KBF7222" s="121"/>
      <c r="KBG7222" s="150"/>
      <c r="KBH7222" s="135"/>
      <c r="KBI7222" s="192"/>
      <c r="KBJ7222" s="135"/>
      <c r="KBK7222" s="193"/>
      <c r="KBL7222" s="135"/>
      <c r="KBM7222" s="120"/>
      <c r="KBN7222" s="121"/>
      <c r="KBO7222" s="150"/>
      <c r="KBP7222" s="135"/>
      <c r="KBQ7222" s="192"/>
      <c r="KBR7222" s="135"/>
      <c r="KBS7222" s="193"/>
      <c r="KBT7222" s="135"/>
      <c r="KBU7222" s="120"/>
      <c r="KBV7222" s="121"/>
      <c r="KBW7222" s="150"/>
      <c r="KBX7222" s="135"/>
      <c r="KBY7222" s="192"/>
      <c r="KBZ7222" s="135"/>
      <c r="KCA7222" s="193"/>
      <c r="KCB7222" s="135"/>
      <c r="KCC7222" s="120"/>
      <c r="KCD7222" s="121"/>
      <c r="KCE7222" s="150"/>
      <c r="KCF7222" s="135"/>
      <c r="KCG7222" s="192"/>
      <c r="KCH7222" s="135"/>
      <c r="KCI7222" s="193"/>
      <c r="KCJ7222" s="135"/>
      <c r="KCK7222" s="120"/>
      <c r="KCL7222" s="121"/>
      <c r="KCM7222" s="150"/>
      <c r="KCN7222" s="135"/>
      <c r="KCO7222" s="192"/>
      <c r="KCP7222" s="135"/>
      <c r="KCQ7222" s="193"/>
      <c r="KCR7222" s="135"/>
      <c r="KCS7222" s="120"/>
      <c r="KCT7222" s="121"/>
      <c r="KCU7222" s="150"/>
      <c r="KCV7222" s="135"/>
      <c r="KCW7222" s="192"/>
      <c r="KCX7222" s="135"/>
      <c r="KCY7222" s="193"/>
      <c r="KCZ7222" s="135"/>
      <c r="KDA7222" s="120"/>
      <c r="KDB7222" s="121"/>
      <c r="KDC7222" s="150"/>
      <c r="KDD7222" s="135"/>
      <c r="KDE7222" s="192"/>
      <c r="KDF7222" s="135"/>
      <c r="KDG7222" s="193"/>
      <c r="KDH7222" s="135"/>
      <c r="KDI7222" s="120"/>
      <c r="KDJ7222" s="121"/>
      <c r="KDK7222" s="150"/>
      <c r="KDL7222" s="135"/>
      <c r="KDM7222" s="192"/>
      <c r="KDN7222" s="135"/>
      <c r="KDO7222" s="193"/>
      <c r="KDP7222" s="135"/>
      <c r="KDQ7222" s="120"/>
      <c r="KDR7222" s="121"/>
      <c r="KDS7222" s="150"/>
      <c r="KDT7222" s="135"/>
      <c r="KDU7222" s="192"/>
      <c r="KDV7222" s="135"/>
      <c r="KDW7222" s="193"/>
      <c r="KDX7222" s="135"/>
      <c r="KDY7222" s="120"/>
      <c r="KDZ7222" s="121"/>
      <c r="KEA7222" s="150"/>
      <c r="KEB7222" s="135"/>
      <c r="KEC7222" s="192"/>
      <c r="KED7222" s="135"/>
      <c r="KEE7222" s="193"/>
      <c r="KEF7222" s="135"/>
      <c r="KEG7222" s="120"/>
      <c r="KEH7222" s="121"/>
      <c r="KEI7222" s="150"/>
      <c r="KEJ7222" s="135"/>
      <c r="KEK7222" s="192"/>
      <c r="KEL7222" s="135"/>
      <c r="KEM7222" s="193"/>
      <c r="KEN7222" s="135"/>
      <c r="KEO7222" s="120"/>
      <c r="KEP7222" s="121"/>
      <c r="KEQ7222" s="150"/>
      <c r="KER7222" s="135"/>
      <c r="KES7222" s="192"/>
      <c r="KET7222" s="135"/>
      <c r="KEU7222" s="193"/>
      <c r="KEV7222" s="135"/>
      <c r="KEW7222" s="120"/>
      <c r="KEX7222" s="121"/>
      <c r="KEY7222" s="150"/>
      <c r="KEZ7222" s="135"/>
      <c r="KFA7222" s="192"/>
      <c r="KFB7222" s="135"/>
      <c r="KFC7222" s="193"/>
      <c r="KFD7222" s="135"/>
      <c r="KFE7222" s="120"/>
      <c r="KFF7222" s="121"/>
      <c r="KFG7222" s="150"/>
      <c r="KFH7222" s="135"/>
      <c r="KFI7222" s="192"/>
      <c r="KFJ7222" s="135"/>
      <c r="KFK7222" s="193"/>
      <c r="KFL7222" s="135"/>
      <c r="KFM7222" s="120"/>
      <c r="KFN7222" s="121"/>
      <c r="KFO7222" s="150"/>
      <c r="KFP7222" s="135"/>
      <c r="KFQ7222" s="192"/>
      <c r="KFR7222" s="135"/>
      <c r="KFS7222" s="193"/>
      <c r="KFT7222" s="135"/>
      <c r="KFU7222" s="120"/>
      <c r="KFV7222" s="121"/>
      <c r="KFW7222" s="150"/>
      <c r="KFX7222" s="135"/>
      <c r="KFY7222" s="192"/>
      <c r="KFZ7222" s="135"/>
      <c r="KGA7222" s="193"/>
      <c r="KGB7222" s="135"/>
      <c r="KGC7222" s="120"/>
      <c r="KGD7222" s="121"/>
      <c r="KGE7222" s="150"/>
      <c r="KGF7222" s="135"/>
      <c r="KGG7222" s="192"/>
      <c r="KGH7222" s="135"/>
      <c r="KGI7222" s="193"/>
      <c r="KGJ7222" s="135"/>
      <c r="KGK7222" s="120"/>
      <c r="KGL7222" s="121"/>
      <c r="KGM7222" s="150"/>
      <c r="KGN7222" s="135"/>
      <c r="KGO7222" s="192"/>
      <c r="KGP7222" s="135"/>
      <c r="KGQ7222" s="193"/>
      <c r="KGR7222" s="135"/>
      <c r="KGS7222" s="120"/>
      <c r="KGT7222" s="121"/>
      <c r="KGU7222" s="150"/>
      <c r="KGV7222" s="135"/>
      <c r="KGW7222" s="192"/>
      <c r="KGX7222" s="135"/>
      <c r="KGY7222" s="193"/>
      <c r="KGZ7222" s="135"/>
      <c r="KHA7222" s="120"/>
      <c r="KHB7222" s="121"/>
      <c r="KHC7222" s="150"/>
      <c r="KHD7222" s="135"/>
      <c r="KHE7222" s="192"/>
      <c r="KHF7222" s="135"/>
      <c r="KHG7222" s="193"/>
      <c r="KHH7222" s="135"/>
      <c r="KHI7222" s="120"/>
      <c r="KHJ7222" s="121"/>
      <c r="KHK7222" s="150"/>
      <c r="KHL7222" s="135"/>
      <c r="KHM7222" s="192"/>
      <c r="KHN7222" s="135"/>
      <c r="KHO7222" s="193"/>
      <c r="KHP7222" s="135"/>
      <c r="KHQ7222" s="120"/>
      <c r="KHR7222" s="121"/>
      <c r="KHS7222" s="150"/>
      <c r="KHT7222" s="135"/>
      <c r="KHU7222" s="192"/>
      <c r="KHV7222" s="135"/>
      <c r="KHW7222" s="193"/>
      <c r="KHX7222" s="135"/>
      <c r="KHY7222" s="120"/>
      <c r="KHZ7222" s="121"/>
      <c r="KIA7222" s="150"/>
      <c r="KIB7222" s="135"/>
      <c r="KIC7222" s="192"/>
      <c r="KID7222" s="135"/>
      <c r="KIE7222" s="193"/>
      <c r="KIF7222" s="135"/>
      <c r="KIG7222" s="120"/>
      <c r="KIH7222" s="121"/>
      <c r="KII7222" s="150"/>
      <c r="KIJ7222" s="135"/>
      <c r="KIK7222" s="192"/>
      <c r="KIL7222" s="135"/>
      <c r="KIM7222" s="193"/>
      <c r="KIN7222" s="135"/>
      <c r="KIO7222" s="120"/>
      <c r="KIP7222" s="121"/>
      <c r="KIQ7222" s="150"/>
      <c r="KIR7222" s="135"/>
      <c r="KIS7222" s="192"/>
      <c r="KIT7222" s="135"/>
      <c r="KIU7222" s="193"/>
      <c r="KIV7222" s="135"/>
      <c r="KIW7222" s="120"/>
      <c r="KIX7222" s="121"/>
      <c r="KIY7222" s="150"/>
      <c r="KIZ7222" s="135"/>
      <c r="KJA7222" s="192"/>
      <c r="KJB7222" s="135"/>
      <c r="KJC7222" s="193"/>
      <c r="KJD7222" s="135"/>
      <c r="KJE7222" s="120"/>
      <c r="KJF7222" s="121"/>
      <c r="KJG7222" s="150"/>
      <c r="KJH7222" s="135"/>
      <c r="KJI7222" s="192"/>
      <c r="KJJ7222" s="135"/>
      <c r="KJK7222" s="193"/>
      <c r="KJL7222" s="135"/>
      <c r="KJM7222" s="120"/>
      <c r="KJN7222" s="121"/>
      <c r="KJO7222" s="150"/>
      <c r="KJP7222" s="135"/>
      <c r="KJQ7222" s="192"/>
      <c r="KJR7222" s="135"/>
      <c r="KJS7222" s="193"/>
      <c r="KJT7222" s="135"/>
      <c r="KJU7222" s="120"/>
      <c r="KJV7222" s="121"/>
      <c r="KJW7222" s="150"/>
      <c r="KJX7222" s="135"/>
      <c r="KJY7222" s="192"/>
      <c r="KJZ7222" s="135"/>
      <c r="KKA7222" s="193"/>
      <c r="KKB7222" s="135"/>
      <c r="KKC7222" s="120"/>
      <c r="KKD7222" s="121"/>
      <c r="KKE7222" s="150"/>
      <c r="KKF7222" s="135"/>
      <c r="KKG7222" s="192"/>
      <c r="KKH7222" s="135"/>
      <c r="KKI7222" s="193"/>
      <c r="KKJ7222" s="135"/>
      <c r="KKK7222" s="120"/>
      <c r="KKL7222" s="121"/>
      <c r="KKM7222" s="150"/>
      <c r="KKN7222" s="135"/>
      <c r="KKO7222" s="192"/>
      <c r="KKP7222" s="135"/>
      <c r="KKQ7222" s="193"/>
      <c r="KKR7222" s="135"/>
      <c r="KKS7222" s="120"/>
      <c r="KKT7222" s="121"/>
      <c r="KKU7222" s="150"/>
      <c r="KKV7222" s="135"/>
      <c r="KKW7222" s="192"/>
      <c r="KKX7222" s="135"/>
      <c r="KKY7222" s="193"/>
      <c r="KKZ7222" s="135"/>
      <c r="KLA7222" s="120"/>
      <c r="KLB7222" s="121"/>
      <c r="KLC7222" s="150"/>
      <c r="KLD7222" s="135"/>
      <c r="KLE7222" s="192"/>
      <c r="KLF7222" s="135"/>
      <c r="KLG7222" s="193"/>
      <c r="KLH7222" s="135"/>
      <c r="KLI7222" s="120"/>
      <c r="KLJ7222" s="121"/>
      <c r="KLK7222" s="150"/>
      <c r="KLL7222" s="135"/>
      <c r="KLM7222" s="192"/>
      <c r="KLN7222" s="135"/>
      <c r="KLO7222" s="193"/>
      <c r="KLP7222" s="135"/>
      <c r="KLQ7222" s="120"/>
      <c r="KLR7222" s="121"/>
      <c r="KLS7222" s="150"/>
      <c r="KLT7222" s="135"/>
      <c r="KLU7222" s="192"/>
      <c r="KLV7222" s="135"/>
      <c r="KLW7222" s="193"/>
      <c r="KLX7222" s="135"/>
      <c r="KLY7222" s="120"/>
      <c r="KLZ7222" s="121"/>
      <c r="KMA7222" s="150"/>
      <c r="KMB7222" s="135"/>
      <c r="KMC7222" s="192"/>
      <c r="KMD7222" s="135"/>
      <c r="KME7222" s="193"/>
      <c r="KMF7222" s="135"/>
      <c r="KMG7222" s="120"/>
      <c r="KMH7222" s="121"/>
      <c r="KMI7222" s="150"/>
      <c r="KMJ7222" s="135"/>
      <c r="KMK7222" s="192"/>
      <c r="KML7222" s="135"/>
      <c r="KMM7222" s="193"/>
      <c r="KMN7222" s="135"/>
      <c r="KMO7222" s="120"/>
      <c r="KMP7222" s="121"/>
      <c r="KMQ7222" s="150"/>
      <c r="KMR7222" s="135"/>
      <c r="KMS7222" s="192"/>
      <c r="KMT7222" s="135"/>
      <c r="KMU7222" s="193"/>
      <c r="KMV7222" s="135"/>
      <c r="KMW7222" s="120"/>
      <c r="KMX7222" s="121"/>
      <c r="KMY7222" s="150"/>
      <c r="KMZ7222" s="135"/>
      <c r="KNA7222" s="192"/>
      <c r="KNB7222" s="135"/>
      <c r="KNC7222" s="193"/>
      <c r="KND7222" s="135"/>
      <c r="KNE7222" s="120"/>
      <c r="KNF7222" s="121"/>
      <c r="KNG7222" s="150"/>
      <c r="KNH7222" s="135"/>
      <c r="KNI7222" s="192"/>
      <c r="KNJ7222" s="135"/>
      <c r="KNK7222" s="193"/>
      <c r="KNL7222" s="135"/>
      <c r="KNM7222" s="120"/>
      <c r="KNN7222" s="121"/>
      <c r="KNO7222" s="150"/>
      <c r="KNP7222" s="135"/>
      <c r="KNQ7222" s="192"/>
      <c r="KNR7222" s="135"/>
      <c r="KNS7222" s="193"/>
      <c r="KNT7222" s="135"/>
      <c r="KNU7222" s="120"/>
      <c r="KNV7222" s="121"/>
      <c r="KNW7222" s="150"/>
      <c r="KNX7222" s="135"/>
      <c r="KNY7222" s="192"/>
      <c r="KNZ7222" s="135"/>
      <c r="KOA7222" s="193"/>
      <c r="KOB7222" s="135"/>
      <c r="KOC7222" s="120"/>
      <c r="KOD7222" s="121"/>
      <c r="KOE7222" s="150"/>
      <c r="KOF7222" s="135"/>
      <c r="KOG7222" s="192"/>
      <c r="KOH7222" s="135"/>
      <c r="KOI7222" s="193"/>
      <c r="KOJ7222" s="135"/>
      <c r="KOK7222" s="120"/>
      <c r="KOL7222" s="121"/>
      <c r="KOM7222" s="150"/>
      <c r="KON7222" s="135"/>
      <c r="KOO7222" s="192"/>
      <c r="KOP7222" s="135"/>
      <c r="KOQ7222" s="193"/>
      <c r="KOR7222" s="135"/>
      <c r="KOS7222" s="120"/>
      <c r="KOT7222" s="121"/>
      <c r="KOU7222" s="150"/>
      <c r="KOV7222" s="135"/>
      <c r="KOW7222" s="192"/>
      <c r="KOX7222" s="135"/>
      <c r="KOY7222" s="193"/>
      <c r="KOZ7222" s="135"/>
      <c r="KPA7222" s="120"/>
      <c r="KPB7222" s="121"/>
      <c r="KPC7222" s="150"/>
      <c r="KPD7222" s="135"/>
      <c r="KPE7222" s="192"/>
      <c r="KPF7222" s="135"/>
      <c r="KPG7222" s="193"/>
      <c r="KPH7222" s="135"/>
      <c r="KPI7222" s="120"/>
      <c r="KPJ7222" s="121"/>
      <c r="KPK7222" s="150"/>
      <c r="KPL7222" s="135"/>
      <c r="KPM7222" s="192"/>
      <c r="KPN7222" s="135"/>
      <c r="KPO7222" s="193"/>
      <c r="KPP7222" s="135"/>
      <c r="KPQ7222" s="120"/>
      <c r="KPR7222" s="121"/>
      <c r="KPS7222" s="150"/>
      <c r="KPT7222" s="135"/>
      <c r="KPU7222" s="192"/>
      <c r="KPV7222" s="135"/>
      <c r="KPW7222" s="193"/>
      <c r="KPX7222" s="135"/>
      <c r="KPY7222" s="120"/>
      <c r="KPZ7222" s="121"/>
      <c r="KQA7222" s="150"/>
      <c r="KQB7222" s="135"/>
      <c r="KQC7222" s="192"/>
      <c r="KQD7222" s="135"/>
      <c r="KQE7222" s="193"/>
      <c r="KQF7222" s="135"/>
      <c r="KQG7222" s="120"/>
      <c r="KQH7222" s="121"/>
      <c r="KQI7222" s="150"/>
      <c r="KQJ7222" s="135"/>
      <c r="KQK7222" s="192"/>
      <c r="KQL7222" s="135"/>
      <c r="KQM7222" s="193"/>
      <c r="KQN7222" s="135"/>
      <c r="KQO7222" s="120"/>
      <c r="KQP7222" s="121"/>
      <c r="KQQ7222" s="150"/>
      <c r="KQR7222" s="135"/>
      <c r="KQS7222" s="192"/>
      <c r="KQT7222" s="135"/>
      <c r="KQU7222" s="193"/>
      <c r="KQV7222" s="135"/>
      <c r="KQW7222" s="120"/>
      <c r="KQX7222" s="121"/>
      <c r="KQY7222" s="150"/>
      <c r="KQZ7222" s="135"/>
      <c r="KRA7222" s="192"/>
      <c r="KRB7222" s="135"/>
      <c r="KRC7222" s="193"/>
      <c r="KRD7222" s="135"/>
      <c r="KRE7222" s="120"/>
      <c r="KRF7222" s="121"/>
      <c r="KRG7222" s="150"/>
      <c r="KRH7222" s="135"/>
      <c r="KRI7222" s="192"/>
      <c r="KRJ7222" s="135"/>
      <c r="KRK7222" s="193"/>
      <c r="KRL7222" s="135"/>
      <c r="KRM7222" s="120"/>
      <c r="KRN7222" s="121"/>
      <c r="KRO7222" s="150"/>
      <c r="KRP7222" s="135"/>
      <c r="KRQ7222" s="192"/>
      <c r="KRR7222" s="135"/>
      <c r="KRS7222" s="193"/>
      <c r="KRT7222" s="135"/>
      <c r="KRU7222" s="120"/>
      <c r="KRV7222" s="121"/>
      <c r="KRW7222" s="150"/>
      <c r="KRX7222" s="135"/>
      <c r="KRY7222" s="192"/>
      <c r="KRZ7222" s="135"/>
      <c r="KSA7222" s="193"/>
      <c r="KSB7222" s="135"/>
      <c r="KSC7222" s="120"/>
      <c r="KSD7222" s="121"/>
      <c r="KSE7222" s="150"/>
      <c r="KSF7222" s="135"/>
      <c r="KSG7222" s="192"/>
      <c r="KSH7222" s="135"/>
      <c r="KSI7222" s="193"/>
      <c r="KSJ7222" s="135"/>
      <c r="KSK7222" s="120"/>
      <c r="KSL7222" s="121"/>
      <c r="KSM7222" s="150"/>
      <c r="KSN7222" s="135"/>
      <c r="KSO7222" s="192"/>
      <c r="KSP7222" s="135"/>
      <c r="KSQ7222" s="193"/>
      <c r="KSR7222" s="135"/>
      <c r="KSS7222" s="120"/>
      <c r="KST7222" s="121"/>
      <c r="KSU7222" s="150"/>
      <c r="KSV7222" s="135"/>
      <c r="KSW7222" s="192"/>
      <c r="KSX7222" s="135"/>
      <c r="KSY7222" s="193"/>
      <c r="KSZ7222" s="135"/>
      <c r="KTA7222" s="120"/>
      <c r="KTB7222" s="121"/>
      <c r="KTC7222" s="150"/>
      <c r="KTD7222" s="135"/>
      <c r="KTE7222" s="192"/>
      <c r="KTF7222" s="135"/>
      <c r="KTG7222" s="193"/>
      <c r="KTH7222" s="135"/>
      <c r="KTI7222" s="120"/>
      <c r="KTJ7222" s="121"/>
      <c r="KTK7222" s="150"/>
      <c r="KTL7222" s="135"/>
      <c r="KTM7222" s="192"/>
      <c r="KTN7222" s="135"/>
      <c r="KTO7222" s="193"/>
      <c r="KTP7222" s="135"/>
      <c r="KTQ7222" s="120"/>
      <c r="KTR7222" s="121"/>
      <c r="KTS7222" s="150"/>
      <c r="KTT7222" s="135"/>
      <c r="KTU7222" s="192"/>
      <c r="KTV7222" s="135"/>
      <c r="KTW7222" s="193"/>
      <c r="KTX7222" s="135"/>
      <c r="KTY7222" s="120"/>
      <c r="KTZ7222" s="121"/>
      <c r="KUA7222" s="150"/>
      <c r="KUB7222" s="135"/>
      <c r="KUC7222" s="192"/>
      <c r="KUD7222" s="135"/>
      <c r="KUE7222" s="193"/>
      <c r="KUF7222" s="135"/>
      <c r="KUG7222" s="120"/>
      <c r="KUH7222" s="121"/>
      <c r="KUI7222" s="150"/>
      <c r="KUJ7222" s="135"/>
      <c r="KUK7222" s="192"/>
      <c r="KUL7222" s="135"/>
      <c r="KUM7222" s="193"/>
      <c r="KUN7222" s="135"/>
      <c r="KUO7222" s="120"/>
      <c r="KUP7222" s="121"/>
      <c r="KUQ7222" s="150"/>
      <c r="KUR7222" s="135"/>
      <c r="KUS7222" s="192"/>
      <c r="KUT7222" s="135"/>
      <c r="KUU7222" s="193"/>
      <c r="KUV7222" s="135"/>
      <c r="KUW7222" s="120"/>
      <c r="KUX7222" s="121"/>
      <c r="KUY7222" s="150"/>
      <c r="KUZ7222" s="135"/>
      <c r="KVA7222" s="192"/>
      <c r="KVB7222" s="135"/>
      <c r="KVC7222" s="193"/>
      <c r="KVD7222" s="135"/>
      <c r="KVE7222" s="120"/>
      <c r="KVF7222" s="121"/>
      <c r="KVG7222" s="150"/>
      <c r="KVH7222" s="135"/>
      <c r="KVI7222" s="192"/>
      <c r="KVJ7222" s="135"/>
      <c r="KVK7222" s="193"/>
      <c r="KVL7222" s="135"/>
      <c r="KVM7222" s="120"/>
      <c r="KVN7222" s="121"/>
      <c r="KVO7222" s="150"/>
      <c r="KVP7222" s="135"/>
      <c r="KVQ7222" s="192"/>
      <c r="KVR7222" s="135"/>
      <c r="KVS7222" s="193"/>
      <c r="KVT7222" s="135"/>
      <c r="KVU7222" s="120"/>
      <c r="KVV7222" s="121"/>
      <c r="KVW7222" s="150"/>
      <c r="KVX7222" s="135"/>
      <c r="KVY7222" s="192"/>
      <c r="KVZ7222" s="135"/>
      <c r="KWA7222" s="193"/>
      <c r="KWB7222" s="135"/>
      <c r="KWC7222" s="120"/>
      <c r="KWD7222" s="121"/>
      <c r="KWE7222" s="150"/>
      <c r="KWF7222" s="135"/>
      <c r="KWG7222" s="192"/>
      <c r="KWH7222" s="135"/>
      <c r="KWI7222" s="193"/>
      <c r="KWJ7222" s="135"/>
      <c r="KWK7222" s="120"/>
      <c r="KWL7222" s="121"/>
      <c r="KWM7222" s="150"/>
      <c r="KWN7222" s="135"/>
      <c r="KWO7222" s="192"/>
      <c r="KWP7222" s="135"/>
      <c r="KWQ7222" s="193"/>
      <c r="KWR7222" s="135"/>
      <c r="KWS7222" s="120"/>
      <c r="KWT7222" s="121"/>
      <c r="KWU7222" s="150"/>
      <c r="KWV7222" s="135"/>
      <c r="KWW7222" s="192"/>
      <c r="KWX7222" s="135"/>
      <c r="KWY7222" s="193"/>
      <c r="KWZ7222" s="135"/>
      <c r="KXA7222" s="120"/>
      <c r="KXB7222" s="121"/>
      <c r="KXC7222" s="150"/>
      <c r="KXD7222" s="135"/>
      <c r="KXE7222" s="192"/>
      <c r="KXF7222" s="135"/>
      <c r="KXG7222" s="193"/>
      <c r="KXH7222" s="135"/>
      <c r="KXI7222" s="120"/>
      <c r="KXJ7222" s="121"/>
      <c r="KXK7222" s="150"/>
      <c r="KXL7222" s="135"/>
      <c r="KXM7222" s="192"/>
      <c r="KXN7222" s="135"/>
      <c r="KXO7222" s="193"/>
      <c r="KXP7222" s="135"/>
      <c r="KXQ7222" s="120"/>
      <c r="KXR7222" s="121"/>
      <c r="KXS7222" s="150"/>
      <c r="KXT7222" s="135"/>
      <c r="KXU7222" s="192"/>
      <c r="KXV7222" s="135"/>
      <c r="KXW7222" s="193"/>
      <c r="KXX7222" s="135"/>
      <c r="KXY7222" s="120"/>
      <c r="KXZ7222" s="121"/>
      <c r="KYA7222" s="150"/>
      <c r="KYB7222" s="135"/>
      <c r="KYC7222" s="192"/>
      <c r="KYD7222" s="135"/>
      <c r="KYE7222" s="193"/>
      <c r="KYF7222" s="135"/>
      <c r="KYG7222" s="120"/>
      <c r="KYH7222" s="121"/>
      <c r="KYI7222" s="150"/>
      <c r="KYJ7222" s="135"/>
      <c r="KYK7222" s="192"/>
      <c r="KYL7222" s="135"/>
      <c r="KYM7222" s="193"/>
      <c r="KYN7222" s="135"/>
      <c r="KYO7222" s="120"/>
      <c r="KYP7222" s="121"/>
      <c r="KYQ7222" s="150"/>
      <c r="KYR7222" s="135"/>
      <c r="KYS7222" s="192"/>
      <c r="KYT7222" s="135"/>
      <c r="KYU7222" s="193"/>
      <c r="KYV7222" s="135"/>
      <c r="KYW7222" s="120"/>
      <c r="KYX7222" s="121"/>
      <c r="KYY7222" s="150"/>
      <c r="KYZ7222" s="135"/>
      <c r="KZA7222" s="192"/>
      <c r="KZB7222" s="135"/>
      <c r="KZC7222" s="193"/>
      <c r="KZD7222" s="135"/>
      <c r="KZE7222" s="120"/>
      <c r="KZF7222" s="121"/>
      <c r="KZG7222" s="150"/>
      <c r="KZH7222" s="135"/>
      <c r="KZI7222" s="192"/>
      <c r="KZJ7222" s="135"/>
      <c r="KZK7222" s="193"/>
      <c r="KZL7222" s="135"/>
      <c r="KZM7222" s="120"/>
      <c r="KZN7222" s="121"/>
      <c r="KZO7222" s="150"/>
      <c r="KZP7222" s="135"/>
      <c r="KZQ7222" s="192"/>
      <c r="KZR7222" s="135"/>
      <c r="KZS7222" s="193"/>
      <c r="KZT7222" s="135"/>
      <c r="KZU7222" s="120"/>
      <c r="KZV7222" s="121"/>
      <c r="KZW7222" s="150"/>
      <c r="KZX7222" s="135"/>
      <c r="KZY7222" s="192"/>
      <c r="KZZ7222" s="135"/>
      <c r="LAA7222" s="193"/>
      <c r="LAB7222" s="135"/>
      <c r="LAC7222" s="120"/>
      <c r="LAD7222" s="121"/>
      <c r="LAE7222" s="150"/>
      <c r="LAF7222" s="135"/>
      <c r="LAG7222" s="192"/>
      <c r="LAH7222" s="135"/>
      <c r="LAI7222" s="193"/>
      <c r="LAJ7222" s="135"/>
      <c r="LAK7222" s="120"/>
      <c r="LAL7222" s="121"/>
      <c r="LAM7222" s="150"/>
      <c r="LAN7222" s="135"/>
      <c r="LAO7222" s="192"/>
      <c r="LAP7222" s="135"/>
      <c r="LAQ7222" s="193"/>
      <c r="LAR7222" s="135"/>
      <c r="LAS7222" s="120"/>
      <c r="LAT7222" s="121"/>
      <c r="LAU7222" s="150"/>
      <c r="LAV7222" s="135"/>
      <c r="LAW7222" s="192"/>
      <c r="LAX7222" s="135"/>
      <c r="LAY7222" s="193"/>
      <c r="LAZ7222" s="135"/>
      <c r="LBA7222" s="120"/>
      <c r="LBB7222" s="121"/>
      <c r="LBC7222" s="150"/>
      <c r="LBD7222" s="135"/>
      <c r="LBE7222" s="192"/>
      <c r="LBF7222" s="135"/>
      <c r="LBG7222" s="193"/>
      <c r="LBH7222" s="135"/>
      <c r="LBI7222" s="120"/>
      <c r="LBJ7222" s="121"/>
      <c r="LBK7222" s="150"/>
      <c r="LBL7222" s="135"/>
      <c r="LBM7222" s="192"/>
      <c r="LBN7222" s="135"/>
      <c r="LBO7222" s="193"/>
      <c r="LBP7222" s="135"/>
      <c r="LBQ7222" s="120"/>
      <c r="LBR7222" s="121"/>
      <c r="LBS7222" s="150"/>
      <c r="LBT7222" s="135"/>
      <c r="LBU7222" s="192"/>
      <c r="LBV7222" s="135"/>
      <c r="LBW7222" s="193"/>
      <c r="LBX7222" s="135"/>
      <c r="LBY7222" s="120"/>
      <c r="LBZ7222" s="121"/>
      <c r="LCA7222" s="150"/>
      <c r="LCB7222" s="135"/>
      <c r="LCC7222" s="192"/>
      <c r="LCD7222" s="135"/>
      <c r="LCE7222" s="193"/>
      <c r="LCF7222" s="135"/>
      <c r="LCG7222" s="120"/>
      <c r="LCH7222" s="121"/>
      <c r="LCI7222" s="150"/>
      <c r="LCJ7222" s="135"/>
      <c r="LCK7222" s="192"/>
      <c r="LCL7222" s="135"/>
      <c r="LCM7222" s="193"/>
      <c r="LCN7222" s="135"/>
      <c r="LCO7222" s="120"/>
      <c r="LCP7222" s="121"/>
      <c r="LCQ7222" s="150"/>
      <c r="LCR7222" s="135"/>
      <c r="LCS7222" s="192"/>
      <c r="LCT7222" s="135"/>
      <c r="LCU7222" s="193"/>
      <c r="LCV7222" s="135"/>
      <c r="LCW7222" s="120"/>
      <c r="LCX7222" s="121"/>
      <c r="LCY7222" s="150"/>
      <c r="LCZ7222" s="135"/>
      <c r="LDA7222" s="192"/>
      <c r="LDB7222" s="135"/>
      <c r="LDC7222" s="193"/>
      <c r="LDD7222" s="135"/>
      <c r="LDE7222" s="120"/>
      <c r="LDF7222" s="121"/>
      <c r="LDG7222" s="150"/>
      <c r="LDH7222" s="135"/>
      <c r="LDI7222" s="192"/>
      <c r="LDJ7222" s="135"/>
      <c r="LDK7222" s="193"/>
      <c r="LDL7222" s="135"/>
      <c r="LDM7222" s="120"/>
      <c r="LDN7222" s="121"/>
      <c r="LDO7222" s="150"/>
      <c r="LDP7222" s="135"/>
      <c r="LDQ7222" s="192"/>
      <c r="LDR7222" s="135"/>
      <c r="LDS7222" s="193"/>
      <c r="LDT7222" s="135"/>
      <c r="LDU7222" s="120"/>
      <c r="LDV7222" s="121"/>
      <c r="LDW7222" s="150"/>
      <c r="LDX7222" s="135"/>
      <c r="LDY7222" s="192"/>
      <c r="LDZ7222" s="135"/>
      <c r="LEA7222" s="193"/>
      <c r="LEB7222" s="135"/>
      <c r="LEC7222" s="120"/>
      <c r="LED7222" s="121"/>
      <c r="LEE7222" s="150"/>
      <c r="LEF7222" s="135"/>
      <c r="LEG7222" s="192"/>
      <c r="LEH7222" s="135"/>
      <c r="LEI7222" s="193"/>
      <c r="LEJ7222" s="135"/>
      <c r="LEK7222" s="120"/>
      <c r="LEL7222" s="121"/>
      <c r="LEM7222" s="150"/>
      <c r="LEN7222" s="135"/>
      <c r="LEO7222" s="192"/>
      <c r="LEP7222" s="135"/>
      <c r="LEQ7222" s="193"/>
      <c r="LER7222" s="135"/>
      <c r="LES7222" s="120"/>
      <c r="LET7222" s="121"/>
      <c r="LEU7222" s="150"/>
      <c r="LEV7222" s="135"/>
      <c r="LEW7222" s="192"/>
      <c r="LEX7222" s="135"/>
      <c r="LEY7222" s="193"/>
      <c r="LEZ7222" s="135"/>
      <c r="LFA7222" s="120"/>
      <c r="LFB7222" s="121"/>
      <c r="LFC7222" s="150"/>
      <c r="LFD7222" s="135"/>
      <c r="LFE7222" s="192"/>
      <c r="LFF7222" s="135"/>
      <c r="LFG7222" s="193"/>
      <c r="LFH7222" s="135"/>
      <c r="LFI7222" s="120"/>
      <c r="LFJ7222" s="121"/>
      <c r="LFK7222" s="150"/>
      <c r="LFL7222" s="135"/>
      <c r="LFM7222" s="192"/>
      <c r="LFN7222" s="135"/>
      <c r="LFO7222" s="193"/>
      <c r="LFP7222" s="135"/>
      <c r="LFQ7222" s="120"/>
      <c r="LFR7222" s="121"/>
      <c r="LFS7222" s="150"/>
      <c r="LFT7222" s="135"/>
      <c r="LFU7222" s="192"/>
      <c r="LFV7222" s="135"/>
      <c r="LFW7222" s="193"/>
      <c r="LFX7222" s="135"/>
      <c r="LFY7222" s="120"/>
      <c r="LFZ7222" s="121"/>
      <c r="LGA7222" s="150"/>
      <c r="LGB7222" s="135"/>
      <c r="LGC7222" s="192"/>
      <c r="LGD7222" s="135"/>
      <c r="LGE7222" s="193"/>
      <c r="LGF7222" s="135"/>
      <c r="LGG7222" s="120"/>
      <c r="LGH7222" s="121"/>
      <c r="LGI7222" s="150"/>
      <c r="LGJ7222" s="135"/>
      <c r="LGK7222" s="192"/>
      <c r="LGL7222" s="135"/>
      <c r="LGM7222" s="193"/>
      <c r="LGN7222" s="135"/>
      <c r="LGO7222" s="120"/>
      <c r="LGP7222" s="121"/>
      <c r="LGQ7222" s="150"/>
      <c r="LGR7222" s="135"/>
      <c r="LGS7222" s="192"/>
      <c r="LGT7222" s="135"/>
      <c r="LGU7222" s="193"/>
      <c r="LGV7222" s="135"/>
      <c r="LGW7222" s="120"/>
      <c r="LGX7222" s="121"/>
      <c r="LGY7222" s="150"/>
      <c r="LGZ7222" s="135"/>
      <c r="LHA7222" s="192"/>
      <c r="LHB7222" s="135"/>
      <c r="LHC7222" s="193"/>
      <c r="LHD7222" s="135"/>
      <c r="LHE7222" s="120"/>
      <c r="LHF7222" s="121"/>
      <c r="LHG7222" s="150"/>
      <c r="LHH7222" s="135"/>
      <c r="LHI7222" s="192"/>
      <c r="LHJ7222" s="135"/>
      <c r="LHK7222" s="193"/>
      <c r="LHL7222" s="135"/>
      <c r="LHM7222" s="120"/>
      <c r="LHN7222" s="121"/>
      <c r="LHO7222" s="150"/>
      <c r="LHP7222" s="135"/>
      <c r="LHQ7222" s="192"/>
      <c r="LHR7222" s="135"/>
      <c r="LHS7222" s="193"/>
      <c r="LHT7222" s="135"/>
      <c r="LHU7222" s="120"/>
      <c r="LHV7222" s="121"/>
      <c r="LHW7222" s="150"/>
      <c r="LHX7222" s="135"/>
      <c r="LHY7222" s="192"/>
      <c r="LHZ7222" s="135"/>
      <c r="LIA7222" s="193"/>
      <c r="LIB7222" s="135"/>
      <c r="LIC7222" s="120"/>
      <c r="LID7222" s="121"/>
      <c r="LIE7222" s="150"/>
      <c r="LIF7222" s="135"/>
      <c r="LIG7222" s="192"/>
      <c r="LIH7222" s="135"/>
      <c r="LII7222" s="193"/>
      <c r="LIJ7222" s="135"/>
      <c r="LIK7222" s="120"/>
      <c r="LIL7222" s="121"/>
      <c r="LIM7222" s="150"/>
      <c r="LIN7222" s="135"/>
      <c r="LIO7222" s="192"/>
      <c r="LIP7222" s="135"/>
      <c r="LIQ7222" s="193"/>
      <c r="LIR7222" s="135"/>
      <c r="LIS7222" s="120"/>
      <c r="LIT7222" s="121"/>
      <c r="LIU7222" s="150"/>
      <c r="LIV7222" s="135"/>
      <c r="LIW7222" s="192"/>
      <c r="LIX7222" s="135"/>
      <c r="LIY7222" s="193"/>
      <c r="LIZ7222" s="135"/>
      <c r="LJA7222" s="120"/>
      <c r="LJB7222" s="121"/>
      <c r="LJC7222" s="150"/>
      <c r="LJD7222" s="135"/>
      <c r="LJE7222" s="192"/>
      <c r="LJF7222" s="135"/>
      <c r="LJG7222" s="193"/>
      <c r="LJH7222" s="135"/>
      <c r="LJI7222" s="120"/>
      <c r="LJJ7222" s="121"/>
      <c r="LJK7222" s="150"/>
      <c r="LJL7222" s="135"/>
      <c r="LJM7222" s="192"/>
      <c r="LJN7222" s="135"/>
      <c r="LJO7222" s="193"/>
      <c r="LJP7222" s="135"/>
      <c r="LJQ7222" s="120"/>
      <c r="LJR7222" s="121"/>
      <c r="LJS7222" s="150"/>
      <c r="LJT7222" s="135"/>
      <c r="LJU7222" s="192"/>
      <c r="LJV7222" s="135"/>
      <c r="LJW7222" s="193"/>
      <c r="LJX7222" s="135"/>
      <c r="LJY7222" s="120"/>
      <c r="LJZ7222" s="121"/>
      <c r="LKA7222" s="150"/>
      <c r="LKB7222" s="135"/>
      <c r="LKC7222" s="192"/>
      <c r="LKD7222" s="135"/>
      <c r="LKE7222" s="193"/>
      <c r="LKF7222" s="135"/>
      <c r="LKG7222" s="120"/>
      <c r="LKH7222" s="121"/>
      <c r="LKI7222" s="150"/>
      <c r="LKJ7222" s="135"/>
      <c r="LKK7222" s="192"/>
      <c r="LKL7222" s="135"/>
      <c r="LKM7222" s="193"/>
      <c r="LKN7222" s="135"/>
      <c r="LKO7222" s="120"/>
      <c r="LKP7222" s="121"/>
      <c r="LKQ7222" s="150"/>
      <c r="LKR7222" s="135"/>
      <c r="LKS7222" s="192"/>
      <c r="LKT7222" s="135"/>
      <c r="LKU7222" s="193"/>
      <c r="LKV7222" s="135"/>
      <c r="LKW7222" s="120"/>
      <c r="LKX7222" s="121"/>
      <c r="LKY7222" s="150"/>
      <c r="LKZ7222" s="135"/>
      <c r="LLA7222" s="192"/>
      <c r="LLB7222" s="135"/>
      <c r="LLC7222" s="193"/>
      <c r="LLD7222" s="135"/>
      <c r="LLE7222" s="120"/>
      <c r="LLF7222" s="121"/>
      <c r="LLG7222" s="150"/>
      <c r="LLH7222" s="135"/>
      <c r="LLI7222" s="192"/>
      <c r="LLJ7222" s="135"/>
      <c r="LLK7222" s="193"/>
      <c r="LLL7222" s="135"/>
      <c r="LLM7222" s="120"/>
      <c r="LLN7222" s="121"/>
      <c r="LLO7222" s="150"/>
      <c r="LLP7222" s="135"/>
      <c r="LLQ7222" s="192"/>
      <c r="LLR7222" s="135"/>
      <c r="LLS7222" s="193"/>
      <c r="LLT7222" s="135"/>
      <c r="LLU7222" s="120"/>
      <c r="LLV7222" s="121"/>
      <c r="LLW7222" s="150"/>
      <c r="LLX7222" s="135"/>
      <c r="LLY7222" s="192"/>
      <c r="LLZ7222" s="135"/>
      <c r="LMA7222" s="193"/>
      <c r="LMB7222" s="135"/>
      <c r="LMC7222" s="120"/>
      <c r="LMD7222" s="121"/>
      <c r="LME7222" s="150"/>
      <c r="LMF7222" s="135"/>
      <c r="LMG7222" s="192"/>
      <c r="LMH7222" s="135"/>
      <c r="LMI7222" s="193"/>
      <c r="LMJ7222" s="135"/>
      <c r="LMK7222" s="120"/>
      <c r="LML7222" s="121"/>
      <c r="LMM7222" s="150"/>
      <c r="LMN7222" s="135"/>
      <c r="LMO7222" s="192"/>
      <c r="LMP7222" s="135"/>
      <c r="LMQ7222" s="193"/>
      <c r="LMR7222" s="135"/>
      <c r="LMS7222" s="120"/>
      <c r="LMT7222" s="121"/>
      <c r="LMU7222" s="150"/>
      <c r="LMV7222" s="135"/>
      <c r="LMW7222" s="192"/>
      <c r="LMX7222" s="135"/>
      <c r="LMY7222" s="193"/>
      <c r="LMZ7222" s="135"/>
      <c r="LNA7222" s="120"/>
      <c r="LNB7222" s="121"/>
      <c r="LNC7222" s="150"/>
      <c r="LND7222" s="135"/>
      <c r="LNE7222" s="192"/>
      <c r="LNF7222" s="135"/>
      <c r="LNG7222" s="193"/>
      <c r="LNH7222" s="135"/>
      <c r="LNI7222" s="120"/>
      <c r="LNJ7222" s="121"/>
      <c r="LNK7222" s="150"/>
      <c r="LNL7222" s="135"/>
      <c r="LNM7222" s="192"/>
      <c r="LNN7222" s="135"/>
      <c r="LNO7222" s="193"/>
      <c r="LNP7222" s="135"/>
      <c r="LNQ7222" s="120"/>
      <c r="LNR7222" s="121"/>
      <c r="LNS7222" s="150"/>
      <c r="LNT7222" s="135"/>
      <c r="LNU7222" s="192"/>
      <c r="LNV7222" s="135"/>
      <c r="LNW7222" s="193"/>
      <c r="LNX7222" s="135"/>
      <c r="LNY7222" s="120"/>
      <c r="LNZ7222" s="121"/>
      <c r="LOA7222" s="150"/>
      <c r="LOB7222" s="135"/>
      <c r="LOC7222" s="192"/>
      <c r="LOD7222" s="135"/>
      <c r="LOE7222" s="193"/>
      <c r="LOF7222" s="135"/>
      <c r="LOG7222" s="120"/>
      <c r="LOH7222" s="121"/>
      <c r="LOI7222" s="150"/>
      <c r="LOJ7222" s="135"/>
      <c r="LOK7222" s="192"/>
      <c r="LOL7222" s="135"/>
      <c r="LOM7222" s="193"/>
      <c r="LON7222" s="135"/>
      <c r="LOO7222" s="120"/>
      <c r="LOP7222" s="121"/>
      <c r="LOQ7222" s="150"/>
      <c r="LOR7222" s="135"/>
      <c r="LOS7222" s="192"/>
      <c r="LOT7222" s="135"/>
      <c r="LOU7222" s="193"/>
      <c r="LOV7222" s="135"/>
      <c r="LOW7222" s="120"/>
      <c r="LOX7222" s="121"/>
      <c r="LOY7222" s="150"/>
      <c r="LOZ7222" s="135"/>
      <c r="LPA7222" s="192"/>
      <c r="LPB7222" s="135"/>
      <c r="LPC7222" s="193"/>
      <c r="LPD7222" s="135"/>
      <c r="LPE7222" s="120"/>
      <c r="LPF7222" s="121"/>
      <c r="LPG7222" s="150"/>
      <c r="LPH7222" s="135"/>
      <c r="LPI7222" s="192"/>
      <c r="LPJ7222" s="135"/>
      <c r="LPK7222" s="193"/>
      <c r="LPL7222" s="135"/>
      <c r="LPM7222" s="120"/>
      <c r="LPN7222" s="121"/>
      <c r="LPO7222" s="150"/>
      <c r="LPP7222" s="135"/>
      <c r="LPQ7222" s="192"/>
      <c r="LPR7222" s="135"/>
      <c r="LPS7222" s="193"/>
      <c r="LPT7222" s="135"/>
      <c r="LPU7222" s="120"/>
      <c r="LPV7222" s="121"/>
      <c r="LPW7222" s="150"/>
      <c r="LPX7222" s="135"/>
      <c r="LPY7222" s="192"/>
      <c r="LPZ7222" s="135"/>
      <c r="LQA7222" s="193"/>
      <c r="LQB7222" s="135"/>
      <c r="LQC7222" s="120"/>
      <c r="LQD7222" s="121"/>
      <c r="LQE7222" s="150"/>
      <c r="LQF7222" s="135"/>
      <c r="LQG7222" s="192"/>
      <c r="LQH7222" s="135"/>
      <c r="LQI7222" s="193"/>
      <c r="LQJ7222" s="135"/>
      <c r="LQK7222" s="120"/>
      <c r="LQL7222" s="121"/>
      <c r="LQM7222" s="150"/>
      <c r="LQN7222" s="135"/>
      <c r="LQO7222" s="192"/>
      <c r="LQP7222" s="135"/>
      <c r="LQQ7222" s="193"/>
      <c r="LQR7222" s="135"/>
      <c r="LQS7222" s="120"/>
      <c r="LQT7222" s="121"/>
      <c r="LQU7222" s="150"/>
      <c r="LQV7222" s="135"/>
      <c r="LQW7222" s="192"/>
      <c r="LQX7222" s="135"/>
      <c r="LQY7222" s="193"/>
      <c r="LQZ7222" s="135"/>
      <c r="LRA7222" s="120"/>
      <c r="LRB7222" s="121"/>
      <c r="LRC7222" s="150"/>
      <c r="LRD7222" s="135"/>
      <c r="LRE7222" s="192"/>
      <c r="LRF7222" s="135"/>
      <c r="LRG7222" s="193"/>
      <c r="LRH7222" s="135"/>
      <c r="LRI7222" s="120"/>
      <c r="LRJ7222" s="121"/>
      <c r="LRK7222" s="150"/>
      <c r="LRL7222" s="135"/>
      <c r="LRM7222" s="192"/>
      <c r="LRN7222" s="135"/>
      <c r="LRO7222" s="193"/>
      <c r="LRP7222" s="135"/>
      <c r="LRQ7222" s="120"/>
      <c r="LRR7222" s="121"/>
      <c r="LRS7222" s="150"/>
      <c r="LRT7222" s="135"/>
      <c r="LRU7222" s="192"/>
      <c r="LRV7222" s="135"/>
      <c r="LRW7222" s="193"/>
      <c r="LRX7222" s="135"/>
      <c r="LRY7222" s="120"/>
      <c r="LRZ7222" s="121"/>
      <c r="LSA7222" s="150"/>
      <c r="LSB7222" s="135"/>
      <c r="LSC7222" s="192"/>
      <c r="LSD7222" s="135"/>
      <c r="LSE7222" s="193"/>
      <c r="LSF7222" s="135"/>
      <c r="LSG7222" s="120"/>
      <c r="LSH7222" s="121"/>
      <c r="LSI7222" s="150"/>
      <c r="LSJ7222" s="135"/>
      <c r="LSK7222" s="192"/>
      <c r="LSL7222" s="135"/>
      <c r="LSM7222" s="193"/>
      <c r="LSN7222" s="135"/>
      <c r="LSO7222" s="120"/>
      <c r="LSP7222" s="121"/>
      <c r="LSQ7222" s="150"/>
      <c r="LSR7222" s="135"/>
      <c r="LSS7222" s="192"/>
      <c r="LST7222" s="135"/>
      <c r="LSU7222" s="193"/>
      <c r="LSV7222" s="135"/>
      <c r="LSW7222" s="120"/>
      <c r="LSX7222" s="121"/>
      <c r="LSY7222" s="150"/>
      <c r="LSZ7222" s="135"/>
      <c r="LTA7222" s="192"/>
      <c r="LTB7222" s="135"/>
      <c r="LTC7222" s="193"/>
      <c r="LTD7222" s="135"/>
      <c r="LTE7222" s="120"/>
      <c r="LTF7222" s="121"/>
      <c r="LTG7222" s="150"/>
      <c r="LTH7222" s="135"/>
      <c r="LTI7222" s="192"/>
      <c r="LTJ7222" s="135"/>
      <c r="LTK7222" s="193"/>
      <c r="LTL7222" s="135"/>
      <c r="LTM7222" s="120"/>
      <c r="LTN7222" s="121"/>
      <c r="LTO7222" s="150"/>
      <c r="LTP7222" s="135"/>
      <c r="LTQ7222" s="192"/>
      <c r="LTR7222" s="135"/>
      <c r="LTS7222" s="193"/>
      <c r="LTT7222" s="135"/>
      <c r="LTU7222" s="120"/>
      <c r="LTV7222" s="121"/>
      <c r="LTW7222" s="150"/>
      <c r="LTX7222" s="135"/>
      <c r="LTY7222" s="192"/>
      <c r="LTZ7222" s="135"/>
      <c r="LUA7222" s="193"/>
      <c r="LUB7222" s="135"/>
      <c r="LUC7222" s="120"/>
      <c r="LUD7222" s="121"/>
      <c r="LUE7222" s="150"/>
      <c r="LUF7222" s="135"/>
      <c r="LUG7222" s="192"/>
      <c r="LUH7222" s="135"/>
      <c r="LUI7222" s="193"/>
      <c r="LUJ7222" s="135"/>
      <c r="LUK7222" s="120"/>
      <c r="LUL7222" s="121"/>
      <c r="LUM7222" s="150"/>
      <c r="LUN7222" s="135"/>
      <c r="LUO7222" s="192"/>
      <c r="LUP7222" s="135"/>
      <c r="LUQ7222" s="193"/>
      <c r="LUR7222" s="135"/>
      <c r="LUS7222" s="120"/>
      <c r="LUT7222" s="121"/>
      <c r="LUU7222" s="150"/>
      <c r="LUV7222" s="135"/>
      <c r="LUW7222" s="192"/>
      <c r="LUX7222" s="135"/>
      <c r="LUY7222" s="193"/>
      <c r="LUZ7222" s="135"/>
      <c r="LVA7222" s="120"/>
      <c r="LVB7222" s="121"/>
      <c r="LVC7222" s="150"/>
      <c r="LVD7222" s="135"/>
      <c r="LVE7222" s="192"/>
      <c r="LVF7222" s="135"/>
      <c r="LVG7222" s="193"/>
      <c r="LVH7222" s="135"/>
      <c r="LVI7222" s="120"/>
      <c r="LVJ7222" s="121"/>
      <c r="LVK7222" s="150"/>
      <c r="LVL7222" s="135"/>
      <c r="LVM7222" s="192"/>
      <c r="LVN7222" s="135"/>
      <c r="LVO7222" s="193"/>
      <c r="LVP7222" s="135"/>
      <c r="LVQ7222" s="120"/>
      <c r="LVR7222" s="121"/>
      <c r="LVS7222" s="150"/>
      <c r="LVT7222" s="135"/>
      <c r="LVU7222" s="192"/>
      <c r="LVV7222" s="135"/>
      <c r="LVW7222" s="193"/>
      <c r="LVX7222" s="135"/>
      <c r="LVY7222" s="120"/>
      <c r="LVZ7222" s="121"/>
      <c r="LWA7222" s="150"/>
      <c r="LWB7222" s="135"/>
      <c r="LWC7222" s="192"/>
      <c r="LWD7222" s="135"/>
      <c r="LWE7222" s="193"/>
      <c r="LWF7222" s="135"/>
      <c r="LWG7222" s="120"/>
      <c r="LWH7222" s="121"/>
      <c r="LWI7222" s="150"/>
      <c r="LWJ7222" s="135"/>
      <c r="LWK7222" s="192"/>
      <c r="LWL7222" s="135"/>
      <c r="LWM7222" s="193"/>
      <c r="LWN7222" s="135"/>
      <c r="LWO7222" s="120"/>
      <c r="LWP7222" s="121"/>
      <c r="LWQ7222" s="150"/>
      <c r="LWR7222" s="135"/>
      <c r="LWS7222" s="192"/>
      <c r="LWT7222" s="135"/>
      <c r="LWU7222" s="193"/>
      <c r="LWV7222" s="135"/>
      <c r="LWW7222" s="120"/>
      <c r="LWX7222" s="121"/>
      <c r="LWY7222" s="150"/>
      <c r="LWZ7222" s="135"/>
      <c r="LXA7222" s="192"/>
      <c r="LXB7222" s="135"/>
      <c r="LXC7222" s="193"/>
      <c r="LXD7222" s="135"/>
      <c r="LXE7222" s="120"/>
      <c r="LXF7222" s="121"/>
      <c r="LXG7222" s="150"/>
      <c r="LXH7222" s="135"/>
      <c r="LXI7222" s="192"/>
      <c r="LXJ7222" s="135"/>
      <c r="LXK7222" s="193"/>
      <c r="LXL7222" s="135"/>
      <c r="LXM7222" s="120"/>
      <c r="LXN7222" s="121"/>
      <c r="LXO7222" s="150"/>
      <c r="LXP7222" s="135"/>
      <c r="LXQ7222" s="192"/>
      <c r="LXR7222" s="135"/>
      <c r="LXS7222" s="193"/>
      <c r="LXT7222" s="135"/>
      <c r="LXU7222" s="120"/>
      <c r="LXV7222" s="121"/>
      <c r="LXW7222" s="150"/>
      <c r="LXX7222" s="135"/>
      <c r="LXY7222" s="192"/>
      <c r="LXZ7222" s="135"/>
      <c r="LYA7222" s="193"/>
      <c r="LYB7222" s="135"/>
      <c r="LYC7222" s="120"/>
      <c r="LYD7222" s="121"/>
      <c r="LYE7222" s="150"/>
      <c r="LYF7222" s="135"/>
      <c r="LYG7222" s="192"/>
      <c r="LYH7222" s="135"/>
      <c r="LYI7222" s="193"/>
      <c r="LYJ7222" s="135"/>
      <c r="LYK7222" s="120"/>
      <c r="LYL7222" s="121"/>
      <c r="LYM7222" s="150"/>
      <c r="LYN7222" s="135"/>
      <c r="LYO7222" s="192"/>
      <c r="LYP7222" s="135"/>
      <c r="LYQ7222" s="193"/>
      <c r="LYR7222" s="135"/>
      <c r="LYS7222" s="120"/>
      <c r="LYT7222" s="121"/>
      <c r="LYU7222" s="150"/>
      <c r="LYV7222" s="135"/>
      <c r="LYW7222" s="192"/>
      <c r="LYX7222" s="135"/>
      <c r="LYY7222" s="193"/>
      <c r="LYZ7222" s="135"/>
      <c r="LZA7222" s="120"/>
      <c r="LZB7222" s="121"/>
      <c r="LZC7222" s="150"/>
      <c r="LZD7222" s="135"/>
      <c r="LZE7222" s="192"/>
      <c r="LZF7222" s="135"/>
      <c r="LZG7222" s="193"/>
      <c r="LZH7222" s="135"/>
      <c r="LZI7222" s="120"/>
      <c r="LZJ7222" s="121"/>
      <c r="LZK7222" s="150"/>
      <c r="LZL7222" s="135"/>
      <c r="LZM7222" s="192"/>
      <c r="LZN7222" s="135"/>
      <c r="LZO7222" s="193"/>
      <c r="LZP7222" s="135"/>
      <c r="LZQ7222" s="120"/>
      <c r="LZR7222" s="121"/>
      <c r="LZS7222" s="150"/>
      <c r="LZT7222" s="135"/>
      <c r="LZU7222" s="192"/>
      <c r="LZV7222" s="135"/>
      <c r="LZW7222" s="193"/>
      <c r="LZX7222" s="135"/>
      <c r="LZY7222" s="120"/>
      <c r="LZZ7222" s="121"/>
      <c r="MAA7222" s="150"/>
      <c r="MAB7222" s="135"/>
      <c r="MAC7222" s="192"/>
      <c r="MAD7222" s="135"/>
      <c r="MAE7222" s="193"/>
      <c r="MAF7222" s="135"/>
      <c r="MAG7222" s="120"/>
      <c r="MAH7222" s="121"/>
      <c r="MAI7222" s="150"/>
      <c r="MAJ7222" s="135"/>
      <c r="MAK7222" s="192"/>
      <c r="MAL7222" s="135"/>
      <c r="MAM7222" s="193"/>
      <c r="MAN7222" s="135"/>
      <c r="MAO7222" s="120"/>
      <c r="MAP7222" s="121"/>
      <c r="MAQ7222" s="150"/>
      <c r="MAR7222" s="135"/>
      <c r="MAS7222" s="192"/>
      <c r="MAT7222" s="135"/>
      <c r="MAU7222" s="193"/>
      <c r="MAV7222" s="135"/>
      <c r="MAW7222" s="120"/>
      <c r="MAX7222" s="121"/>
      <c r="MAY7222" s="150"/>
      <c r="MAZ7222" s="135"/>
      <c r="MBA7222" s="192"/>
      <c r="MBB7222" s="135"/>
      <c r="MBC7222" s="193"/>
      <c r="MBD7222" s="135"/>
      <c r="MBE7222" s="120"/>
      <c r="MBF7222" s="121"/>
      <c r="MBG7222" s="150"/>
      <c r="MBH7222" s="135"/>
      <c r="MBI7222" s="192"/>
      <c r="MBJ7222" s="135"/>
      <c r="MBK7222" s="193"/>
      <c r="MBL7222" s="135"/>
      <c r="MBM7222" s="120"/>
      <c r="MBN7222" s="121"/>
      <c r="MBO7222" s="150"/>
      <c r="MBP7222" s="135"/>
      <c r="MBQ7222" s="192"/>
      <c r="MBR7222" s="135"/>
      <c r="MBS7222" s="193"/>
      <c r="MBT7222" s="135"/>
      <c r="MBU7222" s="120"/>
      <c r="MBV7222" s="121"/>
      <c r="MBW7222" s="150"/>
      <c r="MBX7222" s="135"/>
      <c r="MBY7222" s="192"/>
      <c r="MBZ7222" s="135"/>
      <c r="MCA7222" s="193"/>
      <c r="MCB7222" s="135"/>
      <c r="MCC7222" s="120"/>
      <c r="MCD7222" s="121"/>
      <c r="MCE7222" s="150"/>
      <c r="MCF7222" s="135"/>
      <c r="MCG7222" s="192"/>
      <c r="MCH7222" s="135"/>
      <c r="MCI7222" s="193"/>
      <c r="MCJ7222" s="135"/>
      <c r="MCK7222" s="120"/>
      <c r="MCL7222" s="121"/>
      <c r="MCM7222" s="150"/>
      <c r="MCN7222" s="135"/>
      <c r="MCO7222" s="192"/>
      <c r="MCP7222" s="135"/>
      <c r="MCQ7222" s="193"/>
      <c r="MCR7222" s="135"/>
      <c r="MCS7222" s="120"/>
      <c r="MCT7222" s="121"/>
      <c r="MCU7222" s="150"/>
      <c r="MCV7222" s="135"/>
      <c r="MCW7222" s="192"/>
      <c r="MCX7222" s="135"/>
      <c r="MCY7222" s="193"/>
      <c r="MCZ7222" s="135"/>
      <c r="MDA7222" s="120"/>
      <c r="MDB7222" s="121"/>
      <c r="MDC7222" s="150"/>
      <c r="MDD7222" s="135"/>
      <c r="MDE7222" s="192"/>
      <c r="MDF7222" s="135"/>
      <c r="MDG7222" s="193"/>
      <c r="MDH7222" s="135"/>
      <c r="MDI7222" s="120"/>
      <c r="MDJ7222" s="121"/>
      <c r="MDK7222" s="150"/>
      <c r="MDL7222" s="135"/>
      <c r="MDM7222" s="192"/>
      <c r="MDN7222" s="135"/>
      <c r="MDO7222" s="193"/>
      <c r="MDP7222" s="135"/>
      <c r="MDQ7222" s="120"/>
      <c r="MDR7222" s="121"/>
      <c r="MDS7222" s="150"/>
      <c r="MDT7222" s="135"/>
      <c r="MDU7222" s="192"/>
      <c r="MDV7222" s="135"/>
      <c r="MDW7222" s="193"/>
      <c r="MDX7222" s="135"/>
      <c r="MDY7222" s="120"/>
      <c r="MDZ7222" s="121"/>
      <c r="MEA7222" s="150"/>
      <c r="MEB7222" s="135"/>
      <c r="MEC7222" s="192"/>
      <c r="MED7222" s="135"/>
      <c r="MEE7222" s="193"/>
      <c r="MEF7222" s="135"/>
      <c r="MEG7222" s="120"/>
      <c r="MEH7222" s="121"/>
      <c r="MEI7222" s="150"/>
      <c r="MEJ7222" s="135"/>
      <c r="MEK7222" s="192"/>
      <c r="MEL7222" s="135"/>
      <c r="MEM7222" s="193"/>
      <c r="MEN7222" s="135"/>
      <c r="MEO7222" s="120"/>
      <c r="MEP7222" s="121"/>
      <c r="MEQ7222" s="150"/>
      <c r="MER7222" s="135"/>
      <c r="MES7222" s="192"/>
      <c r="MET7222" s="135"/>
      <c r="MEU7222" s="193"/>
      <c r="MEV7222" s="135"/>
      <c r="MEW7222" s="120"/>
      <c r="MEX7222" s="121"/>
      <c r="MEY7222" s="150"/>
      <c r="MEZ7222" s="135"/>
      <c r="MFA7222" s="192"/>
      <c r="MFB7222" s="135"/>
      <c r="MFC7222" s="193"/>
      <c r="MFD7222" s="135"/>
      <c r="MFE7222" s="120"/>
      <c r="MFF7222" s="121"/>
      <c r="MFG7222" s="150"/>
      <c r="MFH7222" s="135"/>
      <c r="MFI7222" s="192"/>
      <c r="MFJ7222" s="135"/>
      <c r="MFK7222" s="193"/>
      <c r="MFL7222" s="135"/>
      <c r="MFM7222" s="120"/>
      <c r="MFN7222" s="121"/>
      <c r="MFO7222" s="150"/>
      <c r="MFP7222" s="135"/>
      <c r="MFQ7222" s="192"/>
      <c r="MFR7222" s="135"/>
      <c r="MFS7222" s="193"/>
      <c r="MFT7222" s="135"/>
      <c r="MFU7222" s="120"/>
      <c r="MFV7222" s="121"/>
      <c r="MFW7222" s="150"/>
      <c r="MFX7222" s="135"/>
      <c r="MFY7222" s="192"/>
      <c r="MFZ7222" s="135"/>
      <c r="MGA7222" s="193"/>
      <c r="MGB7222" s="135"/>
      <c r="MGC7222" s="120"/>
      <c r="MGD7222" s="121"/>
      <c r="MGE7222" s="150"/>
      <c r="MGF7222" s="135"/>
      <c r="MGG7222" s="192"/>
      <c r="MGH7222" s="135"/>
      <c r="MGI7222" s="193"/>
      <c r="MGJ7222" s="135"/>
      <c r="MGK7222" s="120"/>
      <c r="MGL7222" s="121"/>
      <c r="MGM7222" s="150"/>
      <c r="MGN7222" s="135"/>
      <c r="MGO7222" s="192"/>
      <c r="MGP7222" s="135"/>
      <c r="MGQ7222" s="193"/>
      <c r="MGR7222" s="135"/>
      <c r="MGS7222" s="120"/>
      <c r="MGT7222" s="121"/>
      <c r="MGU7222" s="150"/>
      <c r="MGV7222" s="135"/>
      <c r="MGW7222" s="192"/>
      <c r="MGX7222" s="135"/>
      <c r="MGY7222" s="193"/>
      <c r="MGZ7222" s="135"/>
      <c r="MHA7222" s="120"/>
      <c r="MHB7222" s="121"/>
      <c r="MHC7222" s="150"/>
      <c r="MHD7222" s="135"/>
      <c r="MHE7222" s="192"/>
      <c r="MHF7222" s="135"/>
      <c r="MHG7222" s="193"/>
      <c r="MHH7222" s="135"/>
      <c r="MHI7222" s="120"/>
      <c r="MHJ7222" s="121"/>
      <c r="MHK7222" s="150"/>
      <c r="MHL7222" s="135"/>
      <c r="MHM7222" s="192"/>
      <c r="MHN7222" s="135"/>
      <c r="MHO7222" s="193"/>
      <c r="MHP7222" s="135"/>
      <c r="MHQ7222" s="120"/>
      <c r="MHR7222" s="121"/>
      <c r="MHS7222" s="150"/>
      <c r="MHT7222" s="135"/>
      <c r="MHU7222" s="192"/>
      <c r="MHV7222" s="135"/>
      <c r="MHW7222" s="193"/>
      <c r="MHX7222" s="135"/>
      <c r="MHY7222" s="120"/>
      <c r="MHZ7222" s="121"/>
      <c r="MIA7222" s="150"/>
      <c r="MIB7222" s="135"/>
      <c r="MIC7222" s="192"/>
      <c r="MID7222" s="135"/>
      <c r="MIE7222" s="193"/>
      <c r="MIF7222" s="135"/>
      <c r="MIG7222" s="120"/>
      <c r="MIH7222" s="121"/>
      <c r="MII7222" s="150"/>
      <c r="MIJ7222" s="135"/>
      <c r="MIK7222" s="192"/>
      <c r="MIL7222" s="135"/>
      <c r="MIM7222" s="193"/>
      <c r="MIN7222" s="135"/>
      <c r="MIO7222" s="120"/>
      <c r="MIP7222" s="121"/>
      <c r="MIQ7222" s="150"/>
      <c r="MIR7222" s="135"/>
      <c r="MIS7222" s="192"/>
      <c r="MIT7222" s="135"/>
      <c r="MIU7222" s="193"/>
      <c r="MIV7222" s="135"/>
      <c r="MIW7222" s="120"/>
      <c r="MIX7222" s="121"/>
      <c r="MIY7222" s="150"/>
      <c r="MIZ7222" s="135"/>
      <c r="MJA7222" s="192"/>
      <c r="MJB7222" s="135"/>
      <c r="MJC7222" s="193"/>
      <c r="MJD7222" s="135"/>
      <c r="MJE7222" s="120"/>
      <c r="MJF7222" s="121"/>
      <c r="MJG7222" s="150"/>
      <c r="MJH7222" s="135"/>
      <c r="MJI7222" s="192"/>
      <c r="MJJ7222" s="135"/>
      <c r="MJK7222" s="193"/>
      <c r="MJL7222" s="135"/>
      <c r="MJM7222" s="120"/>
      <c r="MJN7222" s="121"/>
      <c r="MJO7222" s="150"/>
      <c r="MJP7222" s="135"/>
      <c r="MJQ7222" s="192"/>
      <c r="MJR7222" s="135"/>
      <c r="MJS7222" s="193"/>
      <c r="MJT7222" s="135"/>
      <c r="MJU7222" s="120"/>
      <c r="MJV7222" s="121"/>
      <c r="MJW7222" s="150"/>
      <c r="MJX7222" s="135"/>
      <c r="MJY7222" s="192"/>
      <c r="MJZ7222" s="135"/>
      <c r="MKA7222" s="193"/>
      <c r="MKB7222" s="135"/>
      <c r="MKC7222" s="120"/>
      <c r="MKD7222" s="121"/>
      <c r="MKE7222" s="150"/>
      <c r="MKF7222" s="135"/>
      <c r="MKG7222" s="192"/>
      <c r="MKH7222" s="135"/>
      <c r="MKI7222" s="193"/>
      <c r="MKJ7222" s="135"/>
      <c r="MKK7222" s="120"/>
      <c r="MKL7222" s="121"/>
      <c r="MKM7222" s="150"/>
      <c r="MKN7222" s="135"/>
      <c r="MKO7222" s="192"/>
      <c r="MKP7222" s="135"/>
      <c r="MKQ7222" s="193"/>
      <c r="MKR7222" s="135"/>
      <c r="MKS7222" s="120"/>
      <c r="MKT7222" s="121"/>
      <c r="MKU7222" s="150"/>
      <c r="MKV7222" s="135"/>
      <c r="MKW7222" s="192"/>
      <c r="MKX7222" s="135"/>
      <c r="MKY7222" s="193"/>
      <c r="MKZ7222" s="135"/>
      <c r="MLA7222" s="120"/>
      <c r="MLB7222" s="121"/>
      <c r="MLC7222" s="150"/>
      <c r="MLD7222" s="135"/>
      <c r="MLE7222" s="192"/>
      <c r="MLF7222" s="135"/>
      <c r="MLG7222" s="193"/>
      <c r="MLH7222" s="135"/>
      <c r="MLI7222" s="120"/>
      <c r="MLJ7222" s="121"/>
      <c r="MLK7222" s="150"/>
      <c r="MLL7222" s="135"/>
      <c r="MLM7222" s="192"/>
      <c r="MLN7222" s="135"/>
      <c r="MLO7222" s="193"/>
      <c r="MLP7222" s="135"/>
      <c r="MLQ7222" s="120"/>
      <c r="MLR7222" s="121"/>
      <c r="MLS7222" s="150"/>
      <c r="MLT7222" s="135"/>
      <c r="MLU7222" s="192"/>
      <c r="MLV7222" s="135"/>
      <c r="MLW7222" s="193"/>
      <c r="MLX7222" s="135"/>
      <c r="MLY7222" s="120"/>
      <c r="MLZ7222" s="121"/>
      <c r="MMA7222" s="150"/>
      <c r="MMB7222" s="135"/>
      <c r="MMC7222" s="192"/>
      <c r="MMD7222" s="135"/>
      <c r="MME7222" s="193"/>
      <c r="MMF7222" s="135"/>
      <c r="MMG7222" s="120"/>
      <c r="MMH7222" s="121"/>
      <c r="MMI7222" s="150"/>
      <c r="MMJ7222" s="135"/>
      <c r="MMK7222" s="192"/>
      <c r="MML7222" s="135"/>
      <c r="MMM7222" s="193"/>
      <c r="MMN7222" s="135"/>
      <c r="MMO7222" s="120"/>
      <c r="MMP7222" s="121"/>
      <c r="MMQ7222" s="150"/>
      <c r="MMR7222" s="135"/>
      <c r="MMS7222" s="192"/>
      <c r="MMT7222" s="135"/>
      <c r="MMU7222" s="193"/>
      <c r="MMV7222" s="135"/>
      <c r="MMW7222" s="120"/>
      <c r="MMX7222" s="121"/>
      <c r="MMY7222" s="150"/>
      <c r="MMZ7222" s="135"/>
      <c r="MNA7222" s="192"/>
      <c r="MNB7222" s="135"/>
      <c r="MNC7222" s="193"/>
      <c r="MND7222" s="135"/>
      <c r="MNE7222" s="120"/>
      <c r="MNF7222" s="121"/>
      <c r="MNG7222" s="150"/>
      <c r="MNH7222" s="135"/>
      <c r="MNI7222" s="192"/>
      <c r="MNJ7222" s="135"/>
      <c r="MNK7222" s="193"/>
      <c r="MNL7222" s="135"/>
      <c r="MNM7222" s="120"/>
      <c r="MNN7222" s="121"/>
      <c r="MNO7222" s="150"/>
      <c r="MNP7222" s="135"/>
      <c r="MNQ7222" s="192"/>
      <c r="MNR7222" s="135"/>
      <c r="MNS7222" s="193"/>
      <c r="MNT7222" s="135"/>
      <c r="MNU7222" s="120"/>
      <c r="MNV7222" s="121"/>
      <c r="MNW7222" s="150"/>
      <c r="MNX7222" s="135"/>
      <c r="MNY7222" s="192"/>
      <c r="MNZ7222" s="135"/>
      <c r="MOA7222" s="193"/>
      <c r="MOB7222" s="135"/>
      <c r="MOC7222" s="120"/>
      <c r="MOD7222" s="121"/>
      <c r="MOE7222" s="150"/>
      <c r="MOF7222" s="135"/>
      <c r="MOG7222" s="192"/>
      <c r="MOH7222" s="135"/>
      <c r="MOI7222" s="193"/>
      <c r="MOJ7222" s="135"/>
      <c r="MOK7222" s="120"/>
      <c r="MOL7222" s="121"/>
      <c r="MOM7222" s="150"/>
      <c r="MON7222" s="135"/>
      <c r="MOO7222" s="192"/>
      <c r="MOP7222" s="135"/>
      <c r="MOQ7222" s="193"/>
      <c r="MOR7222" s="135"/>
      <c r="MOS7222" s="120"/>
      <c r="MOT7222" s="121"/>
      <c r="MOU7222" s="150"/>
      <c r="MOV7222" s="135"/>
      <c r="MOW7222" s="192"/>
      <c r="MOX7222" s="135"/>
      <c r="MOY7222" s="193"/>
      <c r="MOZ7222" s="135"/>
      <c r="MPA7222" s="120"/>
      <c r="MPB7222" s="121"/>
      <c r="MPC7222" s="150"/>
      <c r="MPD7222" s="135"/>
      <c r="MPE7222" s="192"/>
      <c r="MPF7222" s="135"/>
      <c r="MPG7222" s="193"/>
      <c r="MPH7222" s="135"/>
      <c r="MPI7222" s="120"/>
      <c r="MPJ7222" s="121"/>
      <c r="MPK7222" s="150"/>
      <c r="MPL7222" s="135"/>
      <c r="MPM7222" s="192"/>
      <c r="MPN7222" s="135"/>
      <c r="MPO7222" s="193"/>
      <c r="MPP7222" s="135"/>
      <c r="MPQ7222" s="120"/>
      <c r="MPR7222" s="121"/>
      <c r="MPS7222" s="150"/>
      <c r="MPT7222" s="135"/>
      <c r="MPU7222" s="192"/>
      <c r="MPV7222" s="135"/>
      <c r="MPW7222" s="193"/>
      <c r="MPX7222" s="135"/>
      <c r="MPY7222" s="120"/>
      <c r="MPZ7222" s="121"/>
      <c r="MQA7222" s="150"/>
      <c r="MQB7222" s="135"/>
      <c r="MQC7222" s="192"/>
      <c r="MQD7222" s="135"/>
      <c r="MQE7222" s="193"/>
      <c r="MQF7222" s="135"/>
      <c r="MQG7222" s="120"/>
      <c r="MQH7222" s="121"/>
      <c r="MQI7222" s="150"/>
      <c r="MQJ7222" s="135"/>
      <c r="MQK7222" s="192"/>
      <c r="MQL7222" s="135"/>
      <c r="MQM7222" s="193"/>
      <c r="MQN7222" s="135"/>
      <c r="MQO7222" s="120"/>
      <c r="MQP7222" s="121"/>
      <c r="MQQ7222" s="150"/>
      <c r="MQR7222" s="135"/>
      <c r="MQS7222" s="192"/>
      <c r="MQT7222" s="135"/>
      <c r="MQU7222" s="193"/>
      <c r="MQV7222" s="135"/>
      <c r="MQW7222" s="120"/>
      <c r="MQX7222" s="121"/>
      <c r="MQY7222" s="150"/>
      <c r="MQZ7222" s="135"/>
      <c r="MRA7222" s="192"/>
      <c r="MRB7222" s="135"/>
      <c r="MRC7222" s="193"/>
      <c r="MRD7222" s="135"/>
      <c r="MRE7222" s="120"/>
      <c r="MRF7222" s="121"/>
      <c r="MRG7222" s="150"/>
      <c r="MRH7222" s="135"/>
      <c r="MRI7222" s="192"/>
      <c r="MRJ7222" s="135"/>
      <c r="MRK7222" s="193"/>
      <c r="MRL7222" s="135"/>
      <c r="MRM7222" s="120"/>
      <c r="MRN7222" s="121"/>
      <c r="MRO7222" s="150"/>
      <c r="MRP7222" s="135"/>
      <c r="MRQ7222" s="192"/>
      <c r="MRR7222" s="135"/>
      <c r="MRS7222" s="193"/>
      <c r="MRT7222" s="135"/>
      <c r="MRU7222" s="120"/>
      <c r="MRV7222" s="121"/>
      <c r="MRW7222" s="150"/>
      <c r="MRX7222" s="135"/>
      <c r="MRY7222" s="192"/>
      <c r="MRZ7222" s="135"/>
      <c r="MSA7222" s="193"/>
      <c r="MSB7222" s="135"/>
      <c r="MSC7222" s="120"/>
      <c r="MSD7222" s="121"/>
      <c r="MSE7222" s="150"/>
      <c r="MSF7222" s="135"/>
      <c r="MSG7222" s="192"/>
      <c r="MSH7222" s="135"/>
      <c r="MSI7222" s="193"/>
      <c r="MSJ7222" s="135"/>
      <c r="MSK7222" s="120"/>
      <c r="MSL7222" s="121"/>
      <c r="MSM7222" s="150"/>
      <c r="MSN7222" s="135"/>
      <c r="MSO7222" s="192"/>
      <c r="MSP7222" s="135"/>
      <c r="MSQ7222" s="193"/>
      <c r="MSR7222" s="135"/>
      <c r="MSS7222" s="120"/>
      <c r="MST7222" s="121"/>
      <c r="MSU7222" s="150"/>
      <c r="MSV7222" s="135"/>
      <c r="MSW7222" s="192"/>
      <c r="MSX7222" s="135"/>
      <c r="MSY7222" s="193"/>
      <c r="MSZ7222" s="135"/>
      <c r="MTA7222" s="120"/>
      <c r="MTB7222" s="121"/>
      <c r="MTC7222" s="150"/>
      <c r="MTD7222" s="135"/>
      <c r="MTE7222" s="192"/>
      <c r="MTF7222" s="135"/>
      <c r="MTG7222" s="193"/>
      <c r="MTH7222" s="135"/>
      <c r="MTI7222" s="120"/>
      <c r="MTJ7222" s="121"/>
      <c r="MTK7222" s="150"/>
      <c r="MTL7222" s="135"/>
      <c r="MTM7222" s="192"/>
      <c r="MTN7222" s="135"/>
      <c r="MTO7222" s="193"/>
      <c r="MTP7222" s="135"/>
      <c r="MTQ7222" s="120"/>
      <c r="MTR7222" s="121"/>
      <c r="MTS7222" s="150"/>
      <c r="MTT7222" s="135"/>
      <c r="MTU7222" s="192"/>
      <c r="MTV7222" s="135"/>
      <c r="MTW7222" s="193"/>
      <c r="MTX7222" s="135"/>
      <c r="MTY7222" s="120"/>
      <c r="MTZ7222" s="121"/>
      <c r="MUA7222" s="150"/>
      <c r="MUB7222" s="135"/>
      <c r="MUC7222" s="192"/>
      <c r="MUD7222" s="135"/>
      <c r="MUE7222" s="193"/>
      <c r="MUF7222" s="135"/>
      <c r="MUG7222" s="120"/>
      <c r="MUH7222" s="121"/>
      <c r="MUI7222" s="150"/>
      <c r="MUJ7222" s="135"/>
      <c r="MUK7222" s="192"/>
      <c r="MUL7222" s="135"/>
      <c r="MUM7222" s="193"/>
      <c r="MUN7222" s="135"/>
      <c r="MUO7222" s="120"/>
      <c r="MUP7222" s="121"/>
      <c r="MUQ7222" s="150"/>
      <c r="MUR7222" s="135"/>
      <c r="MUS7222" s="192"/>
      <c r="MUT7222" s="135"/>
      <c r="MUU7222" s="193"/>
      <c r="MUV7222" s="135"/>
      <c r="MUW7222" s="120"/>
      <c r="MUX7222" s="121"/>
      <c r="MUY7222" s="150"/>
      <c r="MUZ7222" s="135"/>
      <c r="MVA7222" s="192"/>
      <c r="MVB7222" s="135"/>
      <c r="MVC7222" s="193"/>
      <c r="MVD7222" s="135"/>
      <c r="MVE7222" s="120"/>
      <c r="MVF7222" s="121"/>
      <c r="MVG7222" s="150"/>
      <c r="MVH7222" s="135"/>
      <c r="MVI7222" s="192"/>
      <c r="MVJ7222" s="135"/>
      <c r="MVK7222" s="193"/>
      <c r="MVL7222" s="135"/>
      <c r="MVM7222" s="120"/>
      <c r="MVN7222" s="121"/>
      <c r="MVO7222" s="150"/>
      <c r="MVP7222" s="135"/>
      <c r="MVQ7222" s="192"/>
      <c r="MVR7222" s="135"/>
      <c r="MVS7222" s="193"/>
      <c r="MVT7222" s="135"/>
      <c r="MVU7222" s="120"/>
      <c r="MVV7222" s="121"/>
      <c r="MVW7222" s="150"/>
      <c r="MVX7222" s="135"/>
      <c r="MVY7222" s="192"/>
      <c r="MVZ7222" s="135"/>
      <c r="MWA7222" s="193"/>
      <c r="MWB7222" s="135"/>
      <c r="MWC7222" s="120"/>
      <c r="MWD7222" s="121"/>
      <c r="MWE7222" s="150"/>
      <c r="MWF7222" s="135"/>
      <c r="MWG7222" s="192"/>
      <c r="MWH7222" s="135"/>
      <c r="MWI7222" s="193"/>
      <c r="MWJ7222" s="135"/>
      <c r="MWK7222" s="120"/>
      <c r="MWL7222" s="121"/>
      <c r="MWM7222" s="150"/>
      <c r="MWN7222" s="135"/>
      <c r="MWO7222" s="192"/>
      <c r="MWP7222" s="135"/>
      <c r="MWQ7222" s="193"/>
      <c r="MWR7222" s="135"/>
      <c r="MWS7222" s="120"/>
      <c r="MWT7222" s="121"/>
      <c r="MWU7222" s="150"/>
      <c r="MWV7222" s="135"/>
      <c r="MWW7222" s="192"/>
      <c r="MWX7222" s="135"/>
      <c r="MWY7222" s="193"/>
      <c r="MWZ7222" s="135"/>
      <c r="MXA7222" s="120"/>
      <c r="MXB7222" s="121"/>
      <c r="MXC7222" s="150"/>
      <c r="MXD7222" s="135"/>
      <c r="MXE7222" s="192"/>
      <c r="MXF7222" s="135"/>
      <c r="MXG7222" s="193"/>
      <c r="MXH7222" s="135"/>
      <c r="MXI7222" s="120"/>
      <c r="MXJ7222" s="121"/>
      <c r="MXK7222" s="150"/>
      <c r="MXL7222" s="135"/>
      <c r="MXM7222" s="192"/>
      <c r="MXN7222" s="135"/>
      <c r="MXO7222" s="193"/>
      <c r="MXP7222" s="135"/>
      <c r="MXQ7222" s="120"/>
      <c r="MXR7222" s="121"/>
      <c r="MXS7222" s="150"/>
      <c r="MXT7222" s="135"/>
      <c r="MXU7222" s="192"/>
      <c r="MXV7222" s="135"/>
      <c r="MXW7222" s="193"/>
      <c r="MXX7222" s="135"/>
      <c r="MXY7222" s="120"/>
      <c r="MXZ7222" s="121"/>
      <c r="MYA7222" s="150"/>
      <c r="MYB7222" s="135"/>
      <c r="MYC7222" s="192"/>
      <c r="MYD7222" s="135"/>
      <c r="MYE7222" s="193"/>
      <c r="MYF7222" s="135"/>
      <c r="MYG7222" s="120"/>
      <c r="MYH7222" s="121"/>
      <c r="MYI7222" s="150"/>
      <c r="MYJ7222" s="135"/>
      <c r="MYK7222" s="192"/>
      <c r="MYL7222" s="135"/>
      <c r="MYM7222" s="193"/>
      <c r="MYN7222" s="135"/>
      <c r="MYO7222" s="120"/>
      <c r="MYP7222" s="121"/>
      <c r="MYQ7222" s="150"/>
      <c r="MYR7222" s="135"/>
      <c r="MYS7222" s="192"/>
      <c r="MYT7222" s="135"/>
      <c r="MYU7222" s="193"/>
      <c r="MYV7222" s="135"/>
      <c r="MYW7222" s="120"/>
      <c r="MYX7222" s="121"/>
      <c r="MYY7222" s="150"/>
      <c r="MYZ7222" s="135"/>
      <c r="MZA7222" s="192"/>
      <c r="MZB7222" s="135"/>
      <c r="MZC7222" s="193"/>
      <c r="MZD7222" s="135"/>
      <c r="MZE7222" s="120"/>
      <c r="MZF7222" s="121"/>
      <c r="MZG7222" s="150"/>
      <c r="MZH7222" s="135"/>
      <c r="MZI7222" s="192"/>
      <c r="MZJ7222" s="135"/>
      <c r="MZK7222" s="193"/>
      <c r="MZL7222" s="135"/>
      <c r="MZM7222" s="120"/>
      <c r="MZN7222" s="121"/>
      <c r="MZO7222" s="150"/>
      <c r="MZP7222" s="135"/>
      <c r="MZQ7222" s="192"/>
      <c r="MZR7222" s="135"/>
      <c r="MZS7222" s="193"/>
      <c r="MZT7222" s="135"/>
      <c r="MZU7222" s="120"/>
      <c r="MZV7222" s="121"/>
      <c r="MZW7222" s="150"/>
      <c r="MZX7222" s="135"/>
      <c r="MZY7222" s="192"/>
      <c r="MZZ7222" s="135"/>
      <c r="NAA7222" s="193"/>
      <c r="NAB7222" s="135"/>
      <c r="NAC7222" s="120"/>
      <c r="NAD7222" s="121"/>
      <c r="NAE7222" s="150"/>
      <c r="NAF7222" s="135"/>
      <c r="NAG7222" s="192"/>
      <c r="NAH7222" s="135"/>
      <c r="NAI7222" s="193"/>
      <c r="NAJ7222" s="135"/>
      <c r="NAK7222" s="120"/>
      <c r="NAL7222" s="121"/>
      <c r="NAM7222" s="150"/>
      <c r="NAN7222" s="135"/>
      <c r="NAO7222" s="192"/>
      <c r="NAP7222" s="135"/>
      <c r="NAQ7222" s="193"/>
      <c r="NAR7222" s="135"/>
      <c r="NAS7222" s="120"/>
      <c r="NAT7222" s="121"/>
      <c r="NAU7222" s="150"/>
      <c r="NAV7222" s="135"/>
      <c r="NAW7222" s="192"/>
      <c r="NAX7222" s="135"/>
      <c r="NAY7222" s="193"/>
      <c r="NAZ7222" s="135"/>
      <c r="NBA7222" s="120"/>
      <c r="NBB7222" s="121"/>
      <c r="NBC7222" s="150"/>
      <c r="NBD7222" s="135"/>
      <c r="NBE7222" s="192"/>
      <c r="NBF7222" s="135"/>
      <c r="NBG7222" s="193"/>
      <c r="NBH7222" s="135"/>
      <c r="NBI7222" s="120"/>
      <c r="NBJ7222" s="121"/>
      <c r="NBK7222" s="150"/>
      <c r="NBL7222" s="135"/>
      <c r="NBM7222" s="192"/>
      <c r="NBN7222" s="135"/>
      <c r="NBO7222" s="193"/>
      <c r="NBP7222" s="135"/>
      <c r="NBQ7222" s="120"/>
      <c r="NBR7222" s="121"/>
      <c r="NBS7222" s="150"/>
      <c r="NBT7222" s="135"/>
      <c r="NBU7222" s="192"/>
      <c r="NBV7222" s="135"/>
      <c r="NBW7222" s="193"/>
      <c r="NBX7222" s="135"/>
      <c r="NBY7222" s="120"/>
      <c r="NBZ7222" s="121"/>
      <c r="NCA7222" s="150"/>
      <c r="NCB7222" s="135"/>
      <c r="NCC7222" s="192"/>
      <c r="NCD7222" s="135"/>
      <c r="NCE7222" s="193"/>
      <c r="NCF7222" s="135"/>
      <c r="NCG7222" s="120"/>
      <c r="NCH7222" s="121"/>
      <c r="NCI7222" s="150"/>
      <c r="NCJ7222" s="135"/>
      <c r="NCK7222" s="192"/>
      <c r="NCL7222" s="135"/>
      <c r="NCM7222" s="193"/>
      <c r="NCN7222" s="135"/>
      <c r="NCO7222" s="120"/>
      <c r="NCP7222" s="121"/>
      <c r="NCQ7222" s="150"/>
      <c r="NCR7222" s="135"/>
      <c r="NCS7222" s="192"/>
      <c r="NCT7222" s="135"/>
      <c r="NCU7222" s="193"/>
      <c r="NCV7222" s="135"/>
      <c r="NCW7222" s="120"/>
      <c r="NCX7222" s="121"/>
      <c r="NCY7222" s="150"/>
      <c r="NCZ7222" s="135"/>
      <c r="NDA7222" s="192"/>
      <c r="NDB7222" s="135"/>
      <c r="NDC7222" s="193"/>
      <c r="NDD7222" s="135"/>
      <c r="NDE7222" s="120"/>
      <c r="NDF7222" s="121"/>
      <c r="NDG7222" s="150"/>
      <c r="NDH7222" s="135"/>
      <c r="NDI7222" s="192"/>
      <c r="NDJ7222" s="135"/>
      <c r="NDK7222" s="193"/>
      <c r="NDL7222" s="135"/>
      <c r="NDM7222" s="120"/>
      <c r="NDN7222" s="121"/>
      <c r="NDO7222" s="150"/>
      <c r="NDP7222" s="135"/>
      <c r="NDQ7222" s="192"/>
      <c r="NDR7222" s="135"/>
      <c r="NDS7222" s="193"/>
      <c r="NDT7222" s="135"/>
      <c r="NDU7222" s="120"/>
      <c r="NDV7222" s="121"/>
      <c r="NDW7222" s="150"/>
      <c r="NDX7222" s="135"/>
      <c r="NDY7222" s="192"/>
      <c r="NDZ7222" s="135"/>
      <c r="NEA7222" s="193"/>
      <c r="NEB7222" s="135"/>
      <c r="NEC7222" s="120"/>
      <c r="NED7222" s="121"/>
      <c r="NEE7222" s="150"/>
      <c r="NEF7222" s="135"/>
      <c r="NEG7222" s="192"/>
      <c r="NEH7222" s="135"/>
      <c r="NEI7222" s="193"/>
      <c r="NEJ7222" s="135"/>
      <c r="NEK7222" s="120"/>
      <c r="NEL7222" s="121"/>
      <c r="NEM7222" s="150"/>
      <c r="NEN7222" s="135"/>
      <c r="NEO7222" s="192"/>
      <c r="NEP7222" s="135"/>
      <c r="NEQ7222" s="193"/>
      <c r="NER7222" s="135"/>
      <c r="NES7222" s="120"/>
      <c r="NET7222" s="121"/>
      <c r="NEU7222" s="150"/>
      <c r="NEV7222" s="135"/>
      <c r="NEW7222" s="192"/>
      <c r="NEX7222" s="135"/>
      <c r="NEY7222" s="193"/>
      <c r="NEZ7222" s="135"/>
      <c r="NFA7222" s="120"/>
      <c r="NFB7222" s="121"/>
      <c r="NFC7222" s="150"/>
      <c r="NFD7222" s="135"/>
      <c r="NFE7222" s="192"/>
      <c r="NFF7222" s="135"/>
      <c r="NFG7222" s="193"/>
      <c r="NFH7222" s="135"/>
      <c r="NFI7222" s="120"/>
      <c r="NFJ7222" s="121"/>
      <c r="NFK7222" s="150"/>
      <c r="NFL7222" s="135"/>
      <c r="NFM7222" s="192"/>
      <c r="NFN7222" s="135"/>
      <c r="NFO7222" s="193"/>
      <c r="NFP7222" s="135"/>
      <c r="NFQ7222" s="120"/>
      <c r="NFR7222" s="121"/>
      <c r="NFS7222" s="150"/>
      <c r="NFT7222" s="135"/>
      <c r="NFU7222" s="192"/>
      <c r="NFV7222" s="135"/>
      <c r="NFW7222" s="193"/>
      <c r="NFX7222" s="135"/>
      <c r="NFY7222" s="120"/>
      <c r="NFZ7222" s="121"/>
      <c r="NGA7222" s="150"/>
      <c r="NGB7222" s="135"/>
      <c r="NGC7222" s="192"/>
      <c r="NGD7222" s="135"/>
      <c r="NGE7222" s="193"/>
      <c r="NGF7222" s="135"/>
      <c r="NGG7222" s="120"/>
      <c r="NGH7222" s="121"/>
      <c r="NGI7222" s="150"/>
      <c r="NGJ7222" s="135"/>
      <c r="NGK7222" s="192"/>
      <c r="NGL7222" s="135"/>
      <c r="NGM7222" s="193"/>
      <c r="NGN7222" s="135"/>
      <c r="NGO7222" s="120"/>
      <c r="NGP7222" s="121"/>
      <c r="NGQ7222" s="150"/>
      <c r="NGR7222" s="135"/>
      <c r="NGS7222" s="192"/>
      <c r="NGT7222" s="135"/>
      <c r="NGU7222" s="193"/>
      <c r="NGV7222" s="135"/>
      <c r="NGW7222" s="120"/>
      <c r="NGX7222" s="121"/>
      <c r="NGY7222" s="150"/>
      <c r="NGZ7222" s="135"/>
      <c r="NHA7222" s="192"/>
      <c r="NHB7222" s="135"/>
      <c r="NHC7222" s="193"/>
      <c r="NHD7222" s="135"/>
      <c r="NHE7222" s="120"/>
      <c r="NHF7222" s="121"/>
      <c r="NHG7222" s="150"/>
      <c r="NHH7222" s="135"/>
      <c r="NHI7222" s="192"/>
      <c r="NHJ7222" s="135"/>
      <c r="NHK7222" s="193"/>
      <c r="NHL7222" s="135"/>
      <c r="NHM7222" s="120"/>
      <c r="NHN7222" s="121"/>
      <c r="NHO7222" s="150"/>
      <c r="NHP7222" s="135"/>
      <c r="NHQ7222" s="192"/>
      <c r="NHR7222" s="135"/>
      <c r="NHS7222" s="193"/>
      <c r="NHT7222" s="135"/>
      <c r="NHU7222" s="120"/>
      <c r="NHV7222" s="121"/>
      <c r="NHW7222" s="150"/>
      <c r="NHX7222" s="135"/>
      <c r="NHY7222" s="192"/>
      <c r="NHZ7222" s="135"/>
      <c r="NIA7222" s="193"/>
      <c r="NIB7222" s="135"/>
      <c r="NIC7222" s="120"/>
      <c r="NID7222" s="121"/>
      <c r="NIE7222" s="150"/>
      <c r="NIF7222" s="135"/>
      <c r="NIG7222" s="192"/>
      <c r="NIH7222" s="135"/>
      <c r="NII7222" s="193"/>
      <c r="NIJ7222" s="135"/>
      <c r="NIK7222" s="120"/>
      <c r="NIL7222" s="121"/>
      <c r="NIM7222" s="150"/>
      <c r="NIN7222" s="135"/>
      <c r="NIO7222" s="192"/>
      <c r="NIP7222" s="135"/>
      <c r="NIQ7222" s="193"/>
      <c r="NIR7222" s="135"/>
      <c r="NIS7222" s="120"/>
      <c r="NIT7222" s="121"/>
      <c r="NIU7222" s="150"/>
      <c r="NIV7222" s="135"/>
      <c r="NIW7222" s="192"/>
      <c r="NIX7222" s="135"/>
      <c r="NIY7222" s="193"/>
      <c r="NIZ7222" s="135"/>
      <c r="NJA7222" s="120"/>
      <c r="NJB7222" s="121"/>
      <c r="NJC7222" s="150"/>
      <c r="NJD7222" s="135"/>
      <c r="NJE7222" s="192"/>
      <c r="NJF7222" s="135"/>
      <c r="NJG7222" s="193"/>
      <c r="NJH7222" s="135"/>
      <c r="NJI7222" s="120"/>
      <c r="NJJ7222" s="121"/>
      <c r="NJK7222" s="150"/>
      <c r="NJL7222" s="135"/>
      <c r="NJM7222" s="192"/>
      <c r="NJN7222" s="135"/>
      <c r="NJO7222" s="193"/>
      <c r="NJP7222" s="135"/>
      <c r="NJQ7222" s="120"/>
      <c r="NJR7222" s="121"/>
      <c r="NJS7222" s="150"/>
      <c r="NJT7222" s="135"/>
      <c r="NJU7222" s="192"/>
      <c r="NJV7222" s="135"/>
      <c r="NJW7222" s="193"/>
      <c r="NJX7222" s="135"/>
      <c r="NJY7222" s="120"/>
      <c r="NJZ7222" s="121"/>
      <c r="NKA7222" s="150"/>
      <c r="NKB7222" s="135"/>
      <c r="NKC7222" s="192"/>
      <c r="NKD7222" s="135"/>
      <c r="NKE7222" s="193"/>
      <c r="NKF7222" s="135"/>
      <c r="NKG7222" s="120"/>
      <c r="NKH7222" s="121"/>
      <c r="NKI7222" s="150"/>
      <c r="NKJ7222" s="135"/>
      <c r="NKK7222" s="192"/>
      <c r="NKL7222" s="135"/>
      <c r="NKM7222" s="193"/>
      <c r="NKN7222" s="135"/>
      <c r="NKO7222" s="120"/>
      <c r="NKP7222" s="121"/>
      <c r="NKQ7222" s="150"/>
      <c r="NKR7222" s="135"/>
      <c r="NKS7222" s="192"/>
      <c r="NKT7222" s="135"/>
      <c r="NKU7222" s="193"/>
      <c r="NKV7222" s="135"/>
      <c r="NKW7222" s="120"/>
      <c r="NKX7222" s="121"/>
      <c r="NKY7222" s="150"/>
      <c r="NKZ7222" s="135"/>
      <c r="NLA7222" s="192"/>
      <c r="NLB7222" s="135"/>
      <c r="NLC7222" s="193"/>
      <c r="NLD7222" s="135"/>
      <c r="NLE7222" s="120"/>
      <c r="NLF7222" s="121"/>
      <c r="NLG7222" s="150"/>
      <c r="NLH7222" s="135"/>
      <c r="NLI7222" s="192"/>
      <c r="NLJ7222" s="135"/>
      <c r="NLK7222" s="193"/>
      <c r="NLL7222" s="135"/>
      <c r="NLM7222" s="120"/>
      <c r="NLN7222" s="121"/>
      <c r="NLO7222" s="150"/>
      <c r="NLP7222" s="135"/>
      <c r="NLQ7222" s="192"/>
      <c r="NLR7222" s="135"/>
      <c r="NLS7222" s="193"/>
      <c r="NLT7222" s="135"/>
      <c r="NLU7222" s="120"/>
      <c r="NLV7222" s="121"/>
      <c r="NLW7222" s="150"/>
      <c r="NLX7222" s="135"/>
      <c r="NLY7222" s="192"/>
      <c r="NLZ7222" s="135"/>
      <c r="NMA7222" s="193"/>
      <c r="NMB7222" s="135"/>
      <c r="NMC7222" s="120"/>
      <c r="NMD7222" s="121"/>
      <c r="NME7222" s="150"/>
      <c r="NMF7222" s="135"/>
      <c r="NMG7222" s="192"/>
      <c r="NMH7222" s="135"/>
      <c r="NMI7222" s="193"/>
      <c r="NMJ7222" s="135"/>
      <c r="NMK7222" s="120"/>
      <c r="NML7222" s="121"/>
      <c r="NMM7222" s="150"/>
      <c r="NMN7222" s="135"/>
      <c r="NMO7222" s="192"/>
      <c r="NMP7222" s="135"/>
      <c r="NMQ7222" s="193"/>
      <c r="NMR7222" s="135"/>
      <c r="NMS7222" s="120"/>
      <c r="NMT7222" s="121"/>
      <c r="NMU7222" s="150"/>
      <c r="NMV7222" s="135"/>
      <c r="NMW7222" s="192"/>
      <c r="NMX7222" s="135"/>
      <c r="NMY7222" s="193"/>
      <c r="NMZ7222" s="135"/>
      <c r="NNA7222" s="120"/>
      <c r="NNB7222" s="121"/>
      <c r="NNC7222" s="150"/>
      <c r="NND7222" s="135"/>
      <c r="NNE7222" s="192"/>
      <c r="NNF7222" s="135"/>
      <c r="NNG7222" s="193"/>
      <c r="NNH7222" s="135"/>
      <c r="NNI7222" s="120"/>
      <c r="NNJ7222" s="121"/>
      <c r="NNK7222" s="150"/>
      <c r="NNL7222" s="135"/>
      <c r="NNM7222" s="192"/>
      <c r="NNN7222" s="135"/>
      <c r="NNO7222" s="193"/>
      <c r="NNP7222" s="135"/>
      <c r="NNQ7222" s="120"/>
      <c r="NNR7222" s="121"/>
      <c r="NNS7222" s="150"/>
      <c r="NNT7222" s="135"/>
      <c r="NNU7222" s="192"/>
      <c r="NNV7222" s="135"/>
      <c r="NNW7222" s="193"/>
      <c r="NNX7222" s="135"/>
      <c r="NNY7222" s="120"/>
      <c r="NNZ7222" s="121"/>
      <c r="NOA7222" s="150"/>
      <c r="NOB7222" s="135"/>
      <c r="NOC7222" s="192"/>
      <c r="NOD7222" s="135"/>
      <c r="NOE7222" s="193"/>
      <c r="NOF7222" s="135"/>
      <c r="NOG7222" s="120"/>
      <c r="NOH7222" s="121"/>
      <c r="NOI7222" s="150"/>
      <c r="NOJ7222" s="135"/>
      <c r="NOK7222" s="192"/>
      <c r="NOL7222" s="135"/>
      <c r="NOM7222" s="193"/>
      <c r="NON7222" s="135"/>
      <c r="NOO7222" s="120"/>
      <c r="NOP7222" s="121"/>
      <c r="NOQ7222" s="150"/>
      <c r="NOR7222" s="135"/>
      <c r="NOS7222" s="192"/>
      <c r="NOT7222" s="135"/>
      <c r="NOU7222" s="193"/>
      <c r="NOV7222" s="135"/>
      <c r="NOW7222" s="120"/>
      <c r="NOX7222" s="121"/>
      <c r="NOY7222" s="150"/>
      <c r="NOZ7222" s="135"/>
      <c r="NPA7222" s="192"/>
      <c r="NPB7222" s="135"/>
      <c r="NPC7222" s="193"/>
      <c r="NPD7222" s="135"/>
      <c r="NPE7222" s="120"/>
      <c r="NPF7222" s="121"/>
      <c r="NPG7222" s="150"/>
      <c r="NPH7222" s="135"/>
      <c r="NPI7222" s="192"/>
      <c r="NPJ7222" s="135"/>
      <c r="NPK7222" s="193"/>
      <c r="NPL7222" s="135"/>
      <c r="NPM7222" s="120"/>
      <c r="NPN7222" s="121"/>
      <c r="NPO7222" s="150"/>
      <c r="NPP7222" s="135"/>
      <c r="NPQ7222" s="192"/>
      <c r="NPR7222" s="135"/>
      <c r="NPS7222" s="193"/>
      <c r="NPT7222" s="135"/>
      <c r="NPU7222" s="120"/>
      <c r="NPV7222" s="121"/>
      <c r="NPW7222" s="150"/>
      <c r="NPX7222" s="135"/>
      <c r="NPY7222" s="192"/>
      <c r="NPZ7222" s="135"/>
      <c r="NQA7222" s="193"/>
      <c r="NQB7222" s="135"/>
      <c r="NQC7222" s="120"/>
      <c r="NQD7222" s="121"/>
      <c r="NQE7222" s="150"/>
      <c r="NQF7222" s="135"/>
      <c r="NQG7222" s="192"/>
      <c r="NQH7222" s="135"/>
      <c r="NQI7222" s="193"/>
      <c r="NQJ7222" s="135"/>
      <c r="NQK7222" s="120"/>
      <c r="NQL7222" s="121"/>
      <c r="NQM7222" s="150"/>
      <c r="NQN7222" s="135"/>
      <c r="NQO7222" s="192"/>
      <c r="NQP7222" s="135"/>
      <c r="NQQ7222" s="193"/>
      <c r="NQR7222" s="135"/>
      <c r="NQS7222" s="120"/>
      <c r="NQT7222" s="121"/>
      <c r="NQU7222" s="150"/>
      <c r="NQV7222" s="135"/>
      <c r="NQW7222" s="192"/>
      <c r="NQX7222" s="135"/>
      <c r="NQY7222" s="193"/>
      <c r="NQZ7222" s="135"/>
      <c r="NRA7222" s="120"/>
      <c r="NRB7222" s="121"/>
      <c r="NRC7222" s="150"/>
      <c r="NRD7222" s="135"/>
      <c r="NRE7222" s="192"/>
      <c r="NRF7222" s="135"/>
      <c r="NRG7222" s="193"/>
      <c r="NRH7222" s="135"/>
      <c r="NRI7222" s="120"/>
      <c r="NRJ7222" s="121"/>
      <c r="NRK7222" s="150"/>
      <c r="NRL7222" s="135"/>
      <c r="NRM7222" s="192"/>
      <c r="NRN7222" s="135"/>
      <c r="NRO7222" s="193"/>
      <c r="NRP7222" s="135"/>
      <c r="NRQ7222" s="120"/>
      <c r="NRR7222" s="121"/>
      <c r="NRS7222" s="150"/>
      <c r="NRT7222" s="135"/>
      <c r="NRU7222" s="192"/>
      <c r="NRV7222" s="135"/>
      <c r="NRW7222" s="193"/>
      <c r="NRX7222" s="135"/>
      <c r="NRY7222" s="120"/>
      <c r="NRZ7222" s="121"/>
      <c r="NSA7222" s="150"/>
      <c r="NSB7222" s="135"/>
      <c r="NSC7222" s="192"/>
      <c r="NSD7222" s="135"/>
      <c r="NSE7222" s="193"/>
      <c r="NSF7222" s="135"/>
      <c r="NSG7222" s="120"/>
      <c r="NSH7222" s="121"/>
      <c r="NSI7222" s="150"/>
      <c r="NSJ7222" s="135"/>
      <c r="NSK7222" s="192"/>
      <c r="NSL7222" s="135"/>
      <c r="NSM7222" s="193"/>
      <c r="NSN7222" s="135"/>
      <c r="NSO7222" s="120"/>
      <c r="NSP7222" s="121"/>
      <c r="NSQ7222" s="150"/>
      <c r="NSR7222" s="135"/>
      <c r="NSS7222" s="192"/>
      <c r="NST7222" s="135"/>
      <c r="NSU7222" s="193"/>
      <c r="NSV7222" s="135"/>
      <c r="NSW7222" s="120"/>
      <c r="NSX7222" s="121"/>
      <c r="NSY7222" s="150"/>
      <c r="NSZ7222" s="135"/>
      <c r="NTA7222" s="192"/>
      <c r="NTB7222" s="135"/>
      <c r="NTC7222" s="193"/>
      <c r="NTD7222" s="135"/>
      <c r="NTE7222" s="120"/>
      <c r="NTF7222" s="121"/>
      <c r="NTG7222" s="150"/>
      <c r="NTH7222" s="135"/>
      <c r="NTI7222" s="192"/>
      <c r="NTJ7222" s="135"/>
      <c r="NTK7222" s="193"/>
      <c r="NTL7222" s="135"/>
      <c r="NTM7222" s="120"/>
      <c r="NTN7222" s="121"/>
      <c r="NTO7222" s="150"/>
      <c r="NTP7222" s="135"/>
      <c r="NTQ7222" s="192"/>
      <c r="NTR7222" s="135"/>
      <c r="NTS7222" s="193"/>
      <c r="NTT7222" s="135"/>
      <c r="NTU7222" s="120"/>
      <c r="NTV7222" s="121"/>
      <c r="NTW7222" s="150"/>
      <c r="NTX7222" s="135"/>
      <c r="NTY7222" s="192"/>
      <c r="NTZ7222" s="135"/>
      <c r="NUA7222" s="193"/>
      <c r="NUB7222" s="135"/>
      <c r="NUC7222" s="120"/>
      <c r="NUD7222" s="121"/>
      <c r="NUE7222" s="150"/>
      <c r="NUF7222" s="135"/>
      <c r="NUG7222" s="192"/>
      <c r="NUH7222" s="135"/>
      <c r="NUI7222" s="193"/>
      <c r="NUJ7222" s="135"/>
      <c r="NUK7222" s="120"/>
      <c r="NUL7222" s="121"/>
      <c r="NUM7222" s="150"/>
      <c r="NUN7222" s="135"/>
      <c r="NUO7222" s="192"/>
      <c r="NUP7222" s="135"/>
      <c r="NUQ7222" s="193"/>
      <c r="NUR7222" s="135"/>
      <c r="NUS7222" s="120"/>
      <c r="NUT7222" s="121"/>
      <c r="NUU7222" s="150"/>
      <c r="NUV7222" s="135"/>
      <c r="NUW7222" s="192"/>
      <c r="NUX7222" s="135"/>
      <c r="NUY7222" s="193"/>
      <c r="NUZ7222" s="135"/>
      <c r="NVA7222" s="120"/>
      <c r="NVB7222" s="121"/>
      <c r="NVC7222" s="150"/>
      <c r="NVD7222" s="135"/>
      <c r="NVE7222" s="192"/>
      <c r="NVF7222" s="135"/>
      <c r="NVG7222" s="193"/>
      <c r="NVH7222" s="135"/>
      <c r="NVI7222" s="120"/>
      <c r="NVJ7222" s="121"/>
      <c r="NVK7222" s="150"/>
      <c r="NVL7222" s="135"/>
      <c r="NVM7222" s="192"/>
      <c r="NVN7222" s="135"/>
      <c r="NVO7222" s="193"/>
      <c r="NVP7222" s="135"/>
      <c r="NVQ7222" s="120"/>
      <c r="NVR7222" s="121"/>
      <c r="NVS7222" s="150"/>
      <c r="NVT7222" s="135"/>
      <c r="NVU7222" s="192"/>
      <c r="NVV7222" s="135"/>
      <c r="NVW7222" s="193"/>
      <c r="NVX7222" s="135"/>
      <c r="NVY7222" s="120"/>
      <c r="NVZ7222" s="121"/>
      <c r="NWA7222" s="150"/>
      <c r="NWB7222" s="135"/>
      <c r="NWC7222" s="192"/>
      <c r="NWD7222" s="135"/>
      <c r="NWE7222" s="193"/>
      <c r="NWF7222" s="135"/>
      <c r="NWG7222" s="120"/>
      <c r="NWH7222" s="121"/>
      <c r="NWI7222" s="150"/>
      <c r="NWJ7222" s="135"/>
      <c r="NWK7222" s="192"/>
      <c r="NWL7222" s="135"/>
      <c r="NWM7222" s="193"/>
      <c r="NWN7222" s="135"/>
      <c r="NWO7222" s="120"/>
      <c r="NWP7222" s="121"/>
      <c r="NWQ7222" s="150"/>
      <c r="NWR7222" s="135"/>
      <c r="NWS7222" s="192"/>
      <c r="NWT7222" s="135"/>
      <c r="NWU7222" s="193"/>
      <c r="NWV7222" s="135"/>
      <c r="NWW7222" s="120"/>
      <c r="NWX7222" s="121"/>
      <c r="NWY7222" s="150"/>
      <c r="NWZ7222" s="135"/>
      <c r="NXA7222" s="192"/>
      <c r="NXB7222" s="135"/>
      <c r="NXC7222" s="193"/>
      <c r="NXD7222" s="135"/>
      <c r="NXE7222" s="120"/>
      <c r="NXF7222" s="121"/>
      <c r="NXG7222" s="150"/>
      <c r="NXH7222" s="135"/>
      <c r="NXI7222" s="192"/>
      <c r="NXJ7222" s="135"/>
      <c r="NXK7222" s="193"/>
      <c r="NXL7222" s="135"/>
      <c r="NXM7222" s="120"/>
      <c r="NXN7222" s="121"/>
      <c r="NXO7222" s="150"/>
      <c r="NXP7222" s="135"/>
      <c r="NXQ7222" s="192"/>
      <c r="NXR7222" s="135"/>
      <c r="NXS7222" s="193"/>
      <c r="NXT7222" s="135"/>
      <c r="NXU7222" s="120"/>
      <c r="NXV7222" s="121"/>
      <c r="NXW7222" s="150"/>
      <c r="NXX7222" s="135"/>
      <c r="NXY7222" s="192"/>
      <c r="NXZ7222" s="135"/>
      <c r="NYA7222" s="193"/>
      <c r="NYB7222" s="135"/>
      <c r="NYC7222" s="120"/>
      <c r="NYD7222" s="121"/>
      <c r="NYE7222" s="150"/>
      <c r="NYF7222" s="135"/>
      <c r="NYG7222" s="192"/>
      <c r="NYH7222" s="135"/>
      <c r="NYI7222" s="193"/>
      <c r="NYJ7222" s="135"/>
      <c r="NYK7222" s="120"/>
      <c r="NYL7222" s="121"/>
      <c r="NYM7222" s="150"/>
      <c r="NYN7222" s="135"/>
      <c r="NYO7222" s="192"/>
      <c r="NYP7222" s="135"/>
      <c r="NYQ7222" s="193"/>
      <c r="NYR7222" s="135"/>
      <c r="NYS7222" s="120"/>
      <c r="NYT7222" s="121"/>
      <c r="NYU7222" s="150"/>
      <c r="NYV7222" s="135"/>
      <c r="NYW7222" s="192"/>
      <c r="NYX7222" s="135"/>
      <c r="NYY7222" s="193"/>
      <c r="NYZ7222" s="135"/>
      <c r="NZA7222" s="120"/>
      <c r="NZB7222" s="121"/>
      <c r="NZC7222" s="150"/>
      <c r="NZD7222" s="135"/>
      <c r="NZE7222" s="192"/>
      <c r="NZF7222" s="135"/>
      <c r="NZG7222" s="193"/>
      <c r="NZH7222" s="135"/>
      <c r="NZI7222" s="120"/>
      <c r="NZJ7222" s="121"/>
      <c r="NZK7222" s="150"/>
      <c r="NZL7222" s="135"/>
      <c r="NZM7222" s="192"/>
      <c r="NZN7222" s="135"/>
      <c r="NZO7222" s="193"/>
      <c r="NZP7222" s="135"/>
      <c r="NZQ7222" s="120"/>
      <c r="NZR7222" s="121"/>
      <c r="NZS7222" s="150"/>
      <c r="NZT7222" s="135"/>
      <c r="NZU7222" s="192"/>
      <c r="NZV7222" s="135"/>
      <c r="NZW7222" s="193"/>
      <c r="NZX7222" s="135"/>
      <c r="NZY7222" s="120"/>
      <c r="NZZ7222" s="121"/>
      <c r="OAA7222" s="150"/>
      <c r="OAB7222" s="135"/>
      <c r="OAC7222" s="192"/>
      <c r="OAD7222" s="135"/>
      <c r="OAE7222" s="193"/>
      <c r="OAF7222" s="135"/>
      <c r="OAG7222" s="120"/>
      <c r="OAH7222" s="121"/>
      <c r="OAI7222" s="150"/>
      <c r="OAJ7222" s="135"/>
      <c r="OAK7222" s="192"/>
      <c r="OAL7222" s="135"/>
      <c r="OAM7222" s="193"/>
      <c r="OAN7222" s="135"/>
      <c r="OAO7222" s="120"/>
      <c r="OAP7222" s="121"/>
      <c r="OAQ7222" s="150"/>
      <c r="OAR7222" s="135"/>
      <c r="OAS7222" s="192"/>
      <c r="OAT7222" s="135"/>
      <c r="OAU7222" s="193"/>
      <c r="OAV7222" s="135"/>
      <c r="OAW7222" s="120"/>
      <c r="OAX7222" s="121"/>
      <c r="OAY7222" s="150"/>
      <c r="OAZ7222" s="135"/>
      <c r="OBA7222" s="192"/>
      <c r="OBB7222" s="135"/>
      <c r="OBC7222" s="193"/>
      <c r="OBD7222" s="135"/>
      <c r="OBE7222" s="120"/>
      <c r="OBF7222" s="121"/>
      <c r="OBG7222" s="150"/>
      <c r="OBH7222" s="135"/>
      <c r="OBI7222" s="192"/>
      <c r="OBJ7222" s="135"/>
      <c r="OBK7222" s="193"/>
      <c r="OBL7222" s="135"/>
      <c r="OBM7222" s="120"/>
      <c r="OBN7222" s="121"/>
      <c r="OBO7222" s="150"/>
      <c r="OBP7222" s="135"/>
      <c r="OBQ7222" s="192"/>
      <c r="OBR7222" s="135"/>
      <c r="OBS7222" s="193"/>
      <c r="OBT7222" s="135"/>
      <c r="OBU7222" s="120"/>
      <c r="OBV7222" s="121"/>
      <c r="OBW7222" s="150"/>
      <c r="OBX7222" s="135"/>
      <c r="OBY7222" s="192"/>
      <c r="OBZ7222" s="135"/>
      <c r="OCA7222" s="193"/>
      <c r="OCB7222" s="135"/>
      <c r="OCC7222" s="120"/>
      <c r="OCD7222" s="121"/>
      <c r="OCE7222" s="150"/>
      <c r="OCF7222" s="135"/>
      <c r="OCG7222" s="192"/>
      <c r="OCH7222" s="135"/>
      <c r="OCI7222" s="193"/>
      <c r="OCJ7222" s="135"/>
      <c r="OCK7222" s="120"/>
      <c r="OCL7222" s="121"/>
      <c r="OCM7222" s="150"/>
      <c r="OCN7222" s="135"/>
      <c r="OCO7222" s="192"/>
      <c r="OCP7222" s="135"/>
      <c r="OCQ7222" s="193"/>
      <c r="OCR7222" s="135"/>
      <c r="OCS7222" s="120"/>
      <c r="OCT7222" s="121"/>
      <c r="OCU7222" s="150"/>
      <c r="OCV7222" s="135"/>
      <c r="OCW7222" s="192"/>
      <c r="OCX7222" s="135"/>
      <c r="OCY7222" s="193"/>
      <c r="OCZ7222" s="135"/>
      <c r="ODA7222" s="120"/>
      <c r="ODB7222" s="121"/>
      <c r="ODC7222" s="150"/>
      <c r="ODD7222" s="135"/>
      <c r="ODE7222" s="192"/>
      <c r="ODF7222" s="135"/>
      <c r="ODG7222" s="193"/>
      <c r="ODH7222" s="135"/>
      <c r="ODI7222" s="120"/>
      <c r="ODJ7222" s="121"/>
      <c r="ODK7222" s="150"/>
      <c r="ODL7222" s="135"/>
      <c r="ODM7222" s="192"/>
      <c r="ODN7222" s="135"/>
      <c r="ODO7222" s="193"/>
      <c r="ODP7222" s="135"/>
      <c r="ODQ7222" s="120"/>
      <c r="ODR7222" s="121"/>
      <c r="ODS7222" s="150"/>
      <c r="ODT7222" s="135"/>
      <c r="ODU7222" s="192"/>
      <c r="ODV7222" s="135"/>
      <c r="ODW7222" s="193"/>
      <c r="ODX7222" s="135"/>
      <c r="ODY7222" s="120"/>
      <c r="ODZ7222" s="121"/>
      <c r="OEA7222" s="150"/>
      <c r="OEB7222" s="135"/>
      <c r="OEC7222" s="192"/>
      <c r="OED7222" s="135"/>
      <c r="OEE7222" s="193"/>
      <c r="OEF7222" s="135"/>
      <c r="OEG7222" s="120"/>
      <c r="OEH7222" s="121"/>
      <c r="OEI7222" s="150"/>
      <c r="OEJ7222" s="135"/>
      <c r="OEK7222" s="192"/>
      <c r="OEL7222" s="135"/>
      <c r="OEM7222" s="193"/>
      <c r="OEN7222" s="135"/>
      <c r="OEO7222" s="120"/>
      <c r="OEP7222" s="121"/>
      <c r="OEQ7222" s="150"/>
      <c r="OER7222" s="135"/>
      <c r="OES7222" s="192"/>
      <c r="OET7222" s="135"/>
      <c r="OEU7222" s="193"/>
      <c r="OEV7222" s="135"/>
      <c r="OEW7222" s="120"/>
      <c r="OEX7222" s="121"/>
      <c r="OEY7222" s="150"/>
      <c r="OEZ7222" s="135"/>
      <c r="OFA7222" s="192"/>
      <c r="OFB7222" s="135"/>
      <c r="OFC7222" s="193"/>
      <c r="OFD7222" s="135"/>
      <c r="OFE7222" s="120"/>
      <c r="OFF7222" s="121"/>
      <c r="OFG7222" s="150"/>
      <c r="OFH7222" s="135"/>
      <c r="OFI7222" s="192"/>
      <c r="OFJ7222" s="135"/>
      <c r="OFK7222" s="193"/>
      <c r="OFL7222" s="135"/>
      <c r="OFM7222" s="120"/>
      <c r="OFN7222" s="121"/>
      <c r="OFO7222" s="150"/>
      <c r="OFP7222" s="135"/>
      <c r="OFQ7222" s="192"/>
      <c r="OFR7222" s="135"/>
      <c r="OFS7222" s="193"/>
      <c r="OFT7222" s="135"/>
      <c r="OFU7222" s="120"/>
      <c r="OFV7222" s="121"/>
      <c r="OFW7222" s="150"/>
      <c r="OFX7222" s="135"/>
      <c r="OFY7222" s="192"/>
      <c r="OFZ7222" s="135"/>
      <c r="OGA7222" s="193"/>
      <c r="OGB7222" s="135"/>
      <c r="OGC7222" s="120"/>
      <c r="OGD7222" s="121"/>
      <c r="OGE7222" s="150"/>
      <c r="OGF7222" s="135"/>
      <c r="OGG7222" s="192"/>
      <c r="OGH7222" s="135"/>
      <c r="OGI7222" s="193"/>
      <c r="OGJ7222" s="135"/>
      <c r="OGK7222" s="120"/>
      <c r="OGL7222" s="121"/>
      <c r="OGM7222" s="150"/>
      <c r="OGN7222" s="135"/>
      <c r="OGO7222" s="192"/>
      <c r="OGP7222" s="135"/>
      <c r="OGQ7222" s="193"/>
      <c r="OGR7222" s="135"/>
      <c r="OGS7222" s="120"/>
      <c r="OGT7222" s="121"/>
      <c r="OGU7222" s="150"/>
      <c r="OGV7222" s="135"/>
      <c r="OGW7222" s="192"/>
      <c r="OGX7222" s="135"/>
      <c r="OGY7222" s="193"/>
      <c r="OGZ7222" s="135"/>
      <c r="OHA7222" s="120"/>
      <c r="OHB7222" s="121"/>
      <c r="OHC7222" s="150"/>
      <c r="OHD7222" s="135"/>
      <c r="OHE7222" s="192"/>
      <c r="OHF7222" s="135"/>
      <c r="OHG7222" s="193"/>
      <c r="OHH7222" s="135"/>
      <c r="OHI7222" s="120"/>
      <c r="OHJ7222" s="121"/>
      <c r="OHK7222" s="150"/>
      <c r="OHL7222" s="135"/>
      <c r="OHM7222" s="192"/>
      <c r="OHN7222" s="135"/>
      <c r="OHO7222" s="193"/>
      <c r="OHP7222" s="135"/>
      <c r="OHQ7222" s="120"/>
      <c r="OHR7222" s="121"/>
      <c r="OHS7222" s="150"/>
      <c r="OHT7222" s="135"/>
      <c r="OHU7222" s="192"/>
      <c r="OHV7222" s="135"/>
      <c r="OHW7222" s="193"/>
      <c r="OHX7222" s="135"/>
      <c r="OHY7222" s="120"/>
      <c r="OHZ7222" s="121"/>
      <c r="OIA7222" s="150"/>
      <c r="OIB7222" s="135"/>
      <c r="OIC7222" s="192"/>
      <c r="OID7222" s="135"/>
      <c r="OIE7222" s="193"/>
      <c r="OIF7222" s="135"/>
      <c r="OIG7222" s="120"/>
      <c r="OIH7222" s="121"/>
      <c r="OII7222" s="150"/>
      <c r="OIJ7222" s="135"/>
      <c r="OIK7222" s="192"/>
      <c r="OIL7222" s="135"/>
      <c r="OIM7222" s="193"/>
      <c r="OIN7222" s="135"/>
      <c r="OIO7222" s="120"/>
      <c r="OIP7222" s="121"/>
      <c r="OIQ7222" s="150"/>
      <c r="OIR7222" s="135"/>
      <c r="OIS7222" s="192"/>
      <c r="OIT7222" s="135"/>
      <c r="OIU7222" s="193"/>
      <c r="OIV7222" s="135"/>
      <c r="OIW7222" s="120"/>
      <c r="OIX7222" s="121"/>
      <c r="OIY7222" s="150"/>
      <c r="OIZ7222" s="135"/>
      <c r="OJA7222" s="192"/>
      <c r="OJB7222" s="135"/>
      <c r="OJC7222" s="193"/>
      <c r="OJD7222" s="135"/>
      <c r="OJE7222" s="120"/>
      <c r="OJF7222" s="121"/>
      <c r="OJG7222" s="150"/>
      <c r="OJH7222" s="135"/>
      <c r="OJI7222" s="192"/>
      <c r="OJJ7222" s="135"/>
      <c r="OJK7222" s="193"/>
      <c r="OJL7222" s="135"/>
      <c r="OJM7222" s="120"/>
      <c r="OJN7222" s="121"/>
      <c r="OJO7222" s="150"/>
      <c r="OJP7222" s="135"/>
      <c r="OJQ7222" s="192"/>
      <c r="OJR7222" s="135"/>
      <c r="OJS7222" s="193"/>
      <c r="OJT7222" s="135"/>
      <c r="OJU7222" s="120"/>
      <c r="OJV7222" s="121"/>
      <c r="OJW7222" s="150"/>
      <c r="OJX7222" s="135"/>
      <c r="OJY7222" s="192"/>
      <c r="OJZ7222" s="135"/>
      <c r="OKA7222" s="193"/>
      <c r="OKB7222" s="135"/>
      <c r="OKC7222" s="120"/>
      <c r="OKD7222" s="121"/>
      <c r="OKE7222" s="150"/>
      <c r="OKF7222" s="135"/>
      <c r="OKG7222" s="192"/>
      <c r="OKH7222" s="135"/>
      <c r="OKI7222" s="193"/>
      <c r="OKJ7222" s="135"/>
      <c r="OKK7222" s="120"/>
      <c r="OKL7222" s="121"/>
      <c r="OKM7222" s="150"/>
      <c r="OKN7222" s="135"/>
      <c r="OKO7222" s="192"/>
      <c r="OKP7222" s="135"/>
      <c r="OKQ7222" s="193"/>
      <c r="OKR7222" s="135"/>
      <c r="OKS7222" s="120"/>
      <c r="OKT7222" s="121"/>
      <c r="OKU7222" s="150"/>
      <c r="OKV7222" s="135"/>
      <c r="OKW7222" s="192"/>
      <c r="OKX7222" s="135"/>
      <c r="OKY7222" s="193"/>
      <c r="OKZ7222" s="135"/>
      <c r="OLA7222" s="120"/>
      <c r="OLB7222" s="121"/>
      <c r="OLC7222" s="150"/>
      <c r="OLD7222" s="135"/>
      <c r="OLE7222" s="192"/>
      <c r="OLF7222" s="135"/>
      <c r="OLG7222" s="193"/>
      <c r="OLH7222" s="135"/>
      <c r="OLI7222" s="120"/>
      <c r="OLJ7222" s="121"/>
      <c r="OLK7222" s="150"/>
      <c r="OLL7222" s="135"/>
      <c r="OLM7222" s="192"/>
      <c r="OLN7222" s="135"/>
      <c r="OLO7222" s="193"/>
      <c r="OLP7222" s="135"/>
      <c r="OLQ7222" s="120"/>
      <c r="OLR7222" s="121"/>
      <c r="OLS7222" s="150"/>
      <c r="OLT7222" s="135"/>
      <c r="OLU7222" s="192"/>
      <c r="OLV7222" s="135"/>
      <c r="OLW7222" s="193"/>
      <c r="OLX7222" s="135"/>
      <c r="OLY7222" s="120"/>
      <c r="OLZ7222" s="121"/>
      <c r="OMA7222" s="150"/>
      <c r="OMB7222" s="135"/>
      <c r="OMC7222" s="192"/>
      <c r="OMD7222" s="135"/>
      <c r="OME7222" s="193"/>
      <c r="OMF7222" s="135"/>
      <c r="OMG7222" s="120"/>
      <c r="OMH7222" s="121"/>
      <c r="OMI7222" s="150"/>
      <c r="OMJ7222" s="135"/>
      <c r="OMK7222" s="192"/>
      <c r="OML7222" s="135"/>
      <c r="OMM7222" s="193"/>
      <c r="OMN7222" s="135"/>
      <c r="OMO7222" s="120"/>
      <c r="OMP7222" s="121"/>
      <c r="OMQ7222" s="150"/>
      <c r="OMR7222" s="135"/>
      <c r="OMS7222" s="192"/>
      <c r="OMT7222" s="135"/>
      <c r="OMU7222" s="193"/>
      <c r="OMV7222" s="135"/>
      <c r="OMW7222" s="120"/>
      <c r="OMX7222" s="121"/>
      <c r="OMY7222" s="150"/>
      <c r="OMZ7222" s="135"/>
      <c r="ONA7222" s="192"/>
      <c r="ONB7222" s="135"/>
      <c r="ONC7222" s="193"/>
      <c r="OND7222" s="135"/>
      <c r="ONE7222" s="120"/>
      <c r="ONF7222" s="121"/>
      <c r="ONG7222" s="150"/>
      <c r="ONH7222" s="135"/>
      <c r="ONI7222" s="192"/>
      <c r="ONJ7222" s="135"/>
      <c r="ONK7222" s="193"/>
      <c r="ONL7222" s="135"/>
      <c r="ONM7222" s="120"/>
      <c r="ONN7222" s="121"/>
      <c r="ONO7222" s="150"/>
      <c r="ONP7222" s="135"/>
      <c r="ONQ7222" s="192"/>
      <c r="ONR7222" s="135"/>
      <c r="ONS7222" s="193"/>
      <c r="ONT7222" s="135"/>
      <c r="ONU7222" s="120"/>
      <c r="ONV7222" s="121"/>
      <c r="ONW7222" s="150"/>
      <c r="ONX7222" s="135"/>
      <c r="ONY7222" s="192"/>
      <c r="ONZ7222" s="135"/>
      <c r="OOA7222" s="193"/>
      <c r="OOB7222" s="135"/>
      <c r="OOC7222" s="120"/>
      <c r="OOD7222" s="121"/>
      <c r="OOE7222" s="150"/>
      <c r="OOF7222" s="135"/>
      <c r="OOG7222" s="192"/>
      <c r="OOH7222" s="135"/>
      <c r="OOI7222" s="193"/>
      <c r="OOJ7222" s="135"/>
      <c r="OOK7222" s="120"/>
      <c r="OOL7222" s="121"/>
      <c r="OOM7222" s="150"/>
      <c r="OON7222" s="135"/>
      <c r="OOO7222" s="192"/>
      <c r="OOP7222" s="135"/>
      <c r="OOQ7222" s="193"/>
      <c r="OOR7222" s="135"/>
      <c r="OOS7222" s="120"/>
      <c r="OOT7222" s="121"/>
      <c r="OOU7222" s="150"/>
      <c r="OOV7222" s="135"/>
      <c r="OOW7222" s="192"/>
      <c r="OOX7222" s="135"/>
      <c r="OOY7222" s="193"/>
      <c r="OOZ7222" s="135"/>
      <c r="OPA7222" s="120"/>
      <c r="OPB7222" s="121"/>
      <c r="OPC7222" s="150"/>
      <c r="OPD7222" s="135"/>
      <c r="OPE7222" s="192"/>
      <c r="OPF7222" s="135"/>
      <c r="OPG7222" s="193"/>
      <c r="OPH7222" s="135"/>
      <c r="OPI7222" s="120"/>
      <c r="OPJ7222" s="121"/>
      <c r="OPK7222" s="150"/>
      <c r="OPL7222" s="135"/>
      <c r="OPM7222" s="192"/>
      <c r="OPN7222" s="135"/>
      <c r="OPO7222" s="193"/>
      <c r="OPP7222" s="135"/>
      <c r="OPQ7222" s="120"/>
      <c r="OPR7222" s="121"/>
      <c r="OPS7222" s="150"/>
      <c r="OPT7222" s="135"/>
      <c r="OPU7222" s="192"/>
      <c r="OPV7222" s="135"/>
      <c r="OPW7222" s="193"/>
      <c r="OPX7222" s="135"/>
      <c r="OPY7222" s="120"/>
      <c r="OPZ7222" s="121"/>
      <c r="OQA7222" s="150"/>
      <c r="OQB7222" s="135"/>
      <c r="OQC7222" s="192"/>
      <c r="OQD7222" s="135"/>
      <c r="OQE7222" s="193"/>
      <c r="OQF7222" s="135"/>
      <c r="OQG7222" s="120"/>
      <c r="OQH7222" s="121"/>
      <c r="OQI7222" s="150"/>
      <c r="OQJ7222" s="135"/>
      <c r="OQK7222" s="192"/>
      <c r="OQL7222" s="135"/>
      <c r="OQM7222" s="193"/>
      <c r="OQN7222" s="135"/>
      <c r="OQO7222" s="120"/>
      <c r="OQP7222" s="121"/>
      <c r="OQQ7222" s="150"/>
      <c r="OQR7222" s="135"/>
      <c r="OQS7222" s="192"/>
      <c r="OQT7222" s="135"/>
      <c r="OQU7222" s="193"/>
      <c r="OQV7222" s="135"/>
      <c r="OQW7222" s="120"/>
      <c r="OQX7222" s="121"/>
      <c r="OQY7222" s="150"/>
      <c r="OQZ7222" s="135"/>
      <c r="ORA7222" s="192"/>
      <c r="ORB7222" s="135"/>
      <c r="ORC7222" s="193"/>
      <c r="ORD7222" s="135"/>
      <c r="ORE7222" s="120"/>
      <c r="ORF7222" s="121"/>
      <c r="ORG7222" s="150"/>
      <c r="ORH7222" s="135"/>
      <c r="ORI7222" s="192"/>
      <c r="ORJ7222" s="135"/>
      <c r="ORK7222" s="193"/>
      <c r="ORL7222" s="135"/>
      <c r="ORM7222" s="120"/>
      <c r="ORN7222" s="121"/>
      <c r="ORO7222" s="150"/>
      <c r="ORP7222" s="135"/>
      <c r="ORQ7222" s="192"/>
      <c r="ORR7222" s="135"/>
      <c r="ORS7222" s="193"/>
      <c r="ORT7222" s="135"/>
      <c r="ORU7222" s="120"/>
      <c r="ORV7222" s="121"/>
      <c r="ORW7222" s="150"/>
      <c r="ORX7222" s="135"/>
      <c r="ORY7222" s="192"/>
      <c r="ORZ7222" s="135"/>
      <c r="OSA7222" s="193"/>
      <c r="OSB7222" s="135"/>
      <c r="OSC7222" s="120"/>
      <c r="OSD7222" s="121"/>
      <c r="OSE7222" s="150"/>
      <c r="OSF7222" s="135"/>
      <c r="OSG7222" s="192"/>
      <c r="OSH7222" s="135"/>
      <c r="OSI7222" s="193"/>
      <c r="OSJ7222" s="135"/>
      <c r="OSK7222" s="120"/>
      <c r="OSL7222" s="121"/>
      <c r="OSM7222" s="150"/>
      <c r="OSN7222" s="135"/>
      <c r="OSO7222" s="192"/>
      <c r="OSP7222" s="135"/>
      <c r="OSQ7222" s="193"/>
      <c r="OSR7222" s="135"/>
      <c r="OSS7222" s="120"/>
      <c r="OST7222" s="121"/>
      <c r="OSU7222" s="150"/>
      <c r="OSV7222" s="135"/>
      <c r="OSW7222" s="192"/>
      <c r="OSX7222" s="135"/>
      <c r="OSY7222" s="193"/>
      <c r="OSZ7222" s="135"/>
      <c r="OTA7222" s="120"/>
      <c r="OTB7222" s="121"/>
      <c r="OTC7222" s="150"/>
      <c r="OTD7222" s="135"/>
      <c r="OTE7222" s="192"/>
      <c r="OTF7222" s="135"/>
      <c r="OTG7222" s="193"/>
      <c r="OTH7222" s="135"/>
      <c r="OTI7222" s="120"/>
      <c r="OTJ7222" s="121"/>
      <c r="OTK7222" s="150"/>
      <c r="OTL7222" s="135"/>
      <c r="OTM7222" s="192"/>
      <c r="OTN7222" s="135"/>
      <c r="OTO7222" s="193"/>
      <c r="OTP7222" s="135"/>
      <c r="OTQ7222" s="120"/>
      <c r="OTR7222" s="121"/>
      <c r="OTS7222" s="150"/>
      <c r="OTT7222" s="135"/>
      <c r="OTU7222" s="192"/>
      <c r="OTV7222" s="135"/>
      <c r="OTW7222" s="193"/>
      <c r="OTX7222" s="135"/>
      <c r="OTY7222" s="120"/>
      <c r="OTZ7222" s="121"/>
      <c r="OUA7222" s="150"/>
      <c r="OUB7222" s="135"/>
      <c r="OUC7222" s="192"/>
      <c r="OUD7222" s="135"/>
      <c r="OUE7222" s="193"/>
      <c r="OUF7222" s="135"/>
      <c r="OUG7222" s="120"/>
      <c r="OUH7222" s="121"/>
      <c r="OUI7222" s="150"/>
      <c r="OUJ7222" s="135"/>
      <c r="OUK7222" s="192"/>
      <c r="OUL7222" s="135"/>
      <c r="OUM7222" s="193"/>
      <c r="OUN7222" s="135"/>
      <c r="OUO7222" s="120"/>
      <c r="OUP7222" s="121"/>
      <c r="OUQ7222" s="150"/>
      <c r="OUR7222" s="135"/>
      <c r="OUS7222" s="192"/>
      <c r="OUT7222" s="135"/>
      <c r="OUU7222" s="193"/>
      <c r="OUV7222" s="135"/>
      <c r="OUW7222" s="120"/>
      <c r="OUX7222" s="121"/>
      <c r="OUY7222" s="150"/>
      <c r="OUZ7222" s="135"/>
      <c r="OVA7222" s="192"/>
      <c r="OVB7222" s="135"/>
      <c r="OVC7222" s="193"/>
      <c r="OVD7222" s="135"/>
      <c r="OVE7222" s="120"/>
      <c r="OVF7222" s="121"/>
      <c r="OVG7222" s="150"/>
      <c r="OVH7222" s="135"/>
      <c r="OVI7222" s="192"/>
      <c r="OVJ7222" s="135"/>
      <c r="OVK7222" s="193"/>
      <c r="OVL7222" s="135"/>
      <c r="OVM7222" s="120"/>
      <c r="OVN7222" s="121"/>
      <c r="OVO7222" s="150"/>
      <c r="OVP7222" s="135"/>
      <c r="OVQ7222" s="192"/>
      <c r="OVR7222" s="135"/>
      <c r="OVS7222" s="193"/>
      <c r="OVT7222" s="135"/>
      <c r="OVU7222" s="120"/>
      <c r="OVV7222" s="121"/>
      <c r="OVW7222" s="150"/>
      <c r="OVX7222" s="135"/>
      <c r="OVY7222" s="192"/>
      <c r="OVZ7222" s="135"/>
      <c r="OWA7222" s="193"/>
      <c r="OWB7222" s="135"/>
      <c r="OWC7222" s="120"/>
      <c r="OWD7222" s="121"/>
      <c r="OWE7222" s="150"/>
      <c r="OWF7222" s="135"/>
      <c r="OWG7222" s="192"/>
      <c r="OWH7222" s="135"/>
      <c r="OWI7222" s="193"/>
      <c r="OWJ7222" s="135"/>
      <c r="OWK7222" s="120"/>
      <c r="OWL7222" s="121"/>
      <c r="OWM7222" s="150"/>
      <c r="OWN7222" s="135"/>
      <c r="OWO7222" s="192"/>
      <c r="OWP7222" s="135"/>
      <c r="OWQ7222" s="193"/>
      <c r="OWR7222" s="135"/>
      <c r="OWS7222" s="120"/>
      <c r="OWT7222" s="121"/>
      <c r="OWU7222" s="150"/>
      <c r="OWV7222" s="135"/>
      <c r="OWW7222" s="192"/>
      <c r="OWX7222" s="135"/>
      <c r="OWY7222" s="193"/>
      <c r="OWZ7222" s="135"/>
      <c r="OXA7222" s="120"/>
      <c r="OXB7222" s="121"/>
      <c r="OXC7222" s="150"/>
      <c r="OXD7222" s="135"/>
      <c r="OXE7222" s="192"/>
      <c r="OXF7222" s="135"/>
      <c r="OXG7222" s="193"/>
      <c r="OXH7222" s="135"/>
      <c r="OXI7222" s="120"/>
      <c r="OXJ7222" s="121"/>
      <c r="OXK7222" s="150"/>
      <c r="OXL7222" s="135"/>
      <c r="OXM7222" s="192"/>
      <c r="OXN7222" s="135"/>
      <c r="OXO7222" s="193"/>
      <c r="OXP7222" s="135"/>
      <c r="OXQ7222" s="120"/>
      <c r="OXR7222" s="121"/>
      <c r="OXS7222" s="150"/>
      <c r="OXT7222" s="135"/>
      <c r="OXU7222" s="192"/>
      <c r="OXV7222" s="135"/>
      <c r="OXW7222" s="193"/>
      <c r="OXX7222" s="135"/>
      <c r="OXY7222" s="120"/>
      <c r="OXZ7222" s="121"/>
      <c r="OYA7222" s="150"/>
      <c r="OYB7222" s="135"/>
      <c r="OYC7222" s="192"/>
      <c r="OYD7222" s="135"/>
      <c r="OYE7222" s="193"/>
      <c r="OYF7222" s="135"/>
      <c r="OYG7222" s="120"/>
      <c r="OYH7222" s="121"/>
      <c r="OYI7222" s="150"/>
      <c r="OYJ7222" s="135"/>
      <c r="OYK7222" s="192"/>
      <c r="OYL7222" s="135"/>
      <c r="OYM7222" s="193"/>
      <c r="OYN7222" s="135"/>
      <c r="OYO7222" s="120"/>
      <c r="OYP7222" s="121"/>
      <c r="OYQ7222" s="150"/>
      <c r="OYR7222" s="135"/>
      <c r="OYS7222" s="192"/>
      <c r="OYT7222" s="135"/>
      <c r="OYU7222" s="193"/>
      <c r="OYV7222" s="135"/>
      <c r="OYW7222" s="120"/>
      <c r="OYX7222" s="121"/>
      <c r="OYY7222" s="150"/>
      <c r="OYZ7222" s="135"/>
      <c r="OZA7222" s="192"/>
      <c r="OZB7222" s="135"/>
      <c r="OZC7222" s="193"/>
      <c r="OZD7222" s="135"/>
      <c r="OZE7222" s="120"/>
      <c r="OZF7222" s="121"/>
      <c r="OZG7222" s="150"/>
      <c r="OZH7222" s="135"/>
      <c r="OZI7222" s="192"/>
      <c r="OZJ7222" s="135"/>
      <c r="OZK7222" s="193"/>
      <c r="OZL7222" s="135"/>
      <c r="OZM7222" s="120"/>
      <c r="OZN7222" s="121"/>
      <c r="OZO7222" s="150"/>
      <c r="OZP7222" s="135"/>
      <c r="OZQ7222" s="192"/>
      <c r="OZR7222" s="135"/>
      <c r="OZS7222" s="193"/>
      <c r="OZT7222" s="135"/>
      <c r="OZU7222" s="120"/>
      <c r="OZV7222" s="121"/>
      <c r="OZW7222" s="150"/>
      <c r="OZX7222" s="135"/>
      <c r="OZY7222" s="192"/>
      <c r="OZZ7222" s="135"/>
      <c r="PAA7222" s="193"/>
      <c r="PAB7222" s="135"/>
      <c r="PAC7222" s="120"/>
      <c r="PAD7222" s="121"/>
      <c r="PAE7222" s="150"/>
      <c r="PAF7222" s="135"/>
      <c r="PAG7222" s="192"/>
      <c r="PAH7222" s="135"/>
      <c r="PAI7222" s="193"/>
      <c r="PAJ7222" s="135"/>
      <c r="PAK7222" s="120"/>
      <c r="PAL7222" s="121"/>
      <c r="PAM7222" s="150"/>
      <c r="PAN7222" s="135"/>
      <c r="PAO7222" s="192"/>
      <c r="PAP7222" s="135"/>
      <c r="PAQ7222" s="193"/>
      <c r="PAR7222" s="135"/>
      <c r="PAS7222" s="120"/>
      <c r="PAT7222" s="121"/>
      <c r="PAU7222" s="150"/>
      <c r="PAV7222" s="135"/>
      <c r="PAW7222" s="192"/>
      <c r="PAX7222" s="135"/>
      <c r="PAY7222" s="193"/>
      <c r="PAZ7222" s="135"/>
      <c r="PBA7222" s="120"/>
      <c r="PBB7222" s="121"/>
      <c r="PBC7222" s="150"/>
      <c r="PBD7222" s="135"/>
      <c r="PBE7222" s="192"/>
      <c r="PBF7222" s="135"/>
      <c r="PBG7222" s="193"/>
      <c r="PBH7222" s="135"/>
      <c r="PBI7222" s="120"/>
      <c r="PBJ7222" s="121"/>
      <c r="PBK7222" s="150"/>
      <c r="PBL7222" s="135"/>
      <c r="PBM7222" s="192"/>
      <c r="PBN7222" s="135"/>
      <c r="PBO7222" s="193"/>
      <c r="PBP7222" s="135"/>
      <c r="PBQ7222" s="120"/>
      <c r="PBR7222" s="121"/>
      <c r="PBS7222" s="150"/>
      <c r="PBT7222" s="135"/>
      <c r="PBU7222" s="192"/>
      <c r="PBV7222" s="135"/>
      <c r="PBW7222" s="193"/>
      <c r="PBX7222" s="135"/>
      <c r="PBY7222" s="120"/>
      <c r="PBZ7222" s="121"/>
      <c r="PCA7222" s="150"/>
      <c r="PCB7222" s="135"/>
      <c r="PCC7222" s="192"/>
      <c r="PCD7222" s="135"/>
      <c r="PCE7222" s="193"/>
      <c r="PCF7222" s="135"/>
      <c r="PCG7222" s="120"/>
      <c r="PCH7222" s="121"/>
      <c r="PCI7222" s="150"/>
      <c r="PCJ7222" s="135"/>
      <c r="PCK7222" s="192"/>
      <c r="PCL7222" s="135"/>
      <c r="PCM7222" s="193"/>
      <c r="PCN7222" s="135"/>
      <c r="PCO7222" s="120"/>
      <c r="PCP7222" s="121"/>
      <c r="PCQ7222" s="150"/>
      <c r="PCR7222" s="135"/>
      <c r="PCS7222" s="192"/>
      <c r="PCT7222" s="135"/>
      <c r="PCU7222" s="193"/>
      <c r="PCV7222" s="135"/>
      <c r="PCW7222" s="120"/>
      <c r="PCX7222" s="121"/>
      <c r="PCY7222" s="150"/>
      <c r="PCZ7222" s="135"/>
      <c r="PDA7222" s="192"/>
      <c r="PDB7222" s="135"/>
      <c r="PDC7222" s="193"/>
      <c r="PDD7222" s="135"/>
      <c r="PDE7222" s="120"/>
      <c r="PDF7222" s="121"/>
      <c r="PDG7222" s="150"/>
      <c r="PDH7222" s="135"/>
      <c r="PDI7222" s="192"/>
      <c r="PDJ7222" s="135"/>
      <c r="PDK7222" s="193"/>
      <c r="PDL7222" s="135"/>
      <c r="PDM7222" s="120"/>
      <c r="PDN7222" s="121"/>
      <c r="PDO7222" s="150"/>
      <c r="PDP7222" s="135"/>
      <c r="PDQ7222" s="192"/>
      <c r="PDR7222" s="135"/>
      <c r="PDS7222" s="193"/>
      <c r="PDT7222" s="135"/>
      <c r="PDU7222" s="120"/>
      <c r="PDV7222" s="121"/>
      <c r="PDW7222" s="150"/>
      <c r="PDX7222" s="135"/>
      <c r="PDY7222" s="192"/>
      <c r="PDZ7222" s="135"/>
      <c r="PEA7222" s="193"/>
      <c r="PEB7222" s="135"/>
      <c r="PEC7222" s="120"/>
      <c r="PED7222" s="121"/>
      <c r="PEE7222" s="150"/>
      <c r="PEF7222" s="135"/>
      <c r="PEG7222" s="192"/>
      <c r="PEH7222" s="135"/>
      <c r="PEI7222" s="193"/>
      <c r="PEJ7222" s="135"/>
      <c r="PEK7222" s="120"/>
      <c r="PEL7222" s="121"/>
      <c r="PEM7222" s="150"/>
      <c r="PEN7222" s="135"/>
      <c r="PEO7222" s="192"/>
      <c r="PEP7222" s="135"/>
      <c r="PEQ7222" s="193"/>
      <c r="PER7222" s="135"/>
      <c r="PES7222" s="120"/>
      <c r="PET7222" s="121"/>
      <c r="PEU7222" s="150"/>
      <c r="PEV7222" s="135"/>
      <c r="PEW7222" s="192"/>
      <c r="PEX7222" s="135"/>
      <c r="PEY7222" s="193"/>
      <c r="PEZ7222" s="135"/>
      <c r="PFA7222" s="120"/>
      <c r="PFB7222" s="121"/>
      <c r="PFC7222" s="150"/>
      <c r="PFD7222" s="135"/>
      <c r="PFE7222" s="192"/>
      <c r="PFF7222" s="135"/>
      <c r="PFG7222" s="193"/>
      <c r="PFH7222" s="135"/>
      <c r="PFI7222" s="120"/>
      <c r="PFJ7222" s="121"/>
      <c r="PFK7222" s="150"/>
      <c r="PFL7222" s="135"/>
      <c r="PFM7222" s="192"/>
      <c r="PFN7222" s="135"/>
      <c r="PFO7222" s="193"/>
      <c r="PFP7222" s="135"/>
      <c r="PFQ7222" s="120"/>
      <c r="PFR7222" s="121"/>
      <c r="PFS7222" s="150"/>
      <c r="PFT7222" s="135"/>
      <c r="PFU7222" s="192"/>
      <c r="PFV7222" s="135"/>
      <c r="PFW7222" s="193"/>
      <c r="PFX7222" s="135"/>
      <c r="PFY7222" s="120"/>
      <c r="PFZ7222" s="121"/>
      <c r="PGA7222" s="150"/>
      <c r="PGB7222" s="135"/>
      <c r="PGC7222" s="192"/>
      <c r="PGD7222" s="135"/>
      <c r="PGE7222" s="193"/>
      <c r="PGF7222" s="135"/>
      <c r="PGG7222" s="120"/>
      <c r="PGH7222" s="121"/>
      <c r="PGI7222" s="150"/>
      <c r="PGJ7222" s="135"/>
      <c r="PGK7222" s="192"/>
      <c r="PGL7222" s="135"/>
      <c r="PGM7222" s="193"/>
      <c r="PGN7222" s="135"/>
      <c r="PGO7222" s="120"/>
      <c r="PGP7222" s="121"/>
      <c r="PGQ7222" s="150"/>
      <c r="PGR7222" s="135"/>
      <c r="PGS7222" s="192"/>
      <c r="PGT7222" s="135"/>
      <c r="PGU7222" s="193"/>
      <c r="PGV7222" s="135"/>
      <c r="PGW7222" s="120"/>
      <c r="PGX7222" s="121"/>
      <c r="PGY7222" s="150"/>
      <c r="PGZ7222" s="135"/>
      <c r="PHA7222" s="192"/>
      <c r="PHB7222" s="135"/>
      <c r="PHC7222" s="193"/>
      <c r="PHD7222" s="135"/>
      <c r="PHE7222" s="120"/>
      <c r="PHF7222" s="121"/>
      <c r="PHG7222" s="150"/>
      <c r="PHH7222" s="135"/>
      <c r="PHI7222" s="192"/>
      <c r="PHJ7222" s="135"/>
      <c r="PHK7222" s="193"/>
      <c r="PHL7222" s="135"/>
      <c r="PHM7222" s="120"/>
      <c r="PHN7222" s="121"/>
      <c r="PHO7222" s="150"/>
      <c r="PHP7222" s="135"/>
      <c r="PHQ7222" s="192"/>
      <c r="PHR7222" s="135"/>
      <c r="PHS7222" s="193"/>
      <c r="PHT7222" s="135"/>
      <c r="PHU7222" s="120"/>
      <c r="PHV7222" s="121"/>
      <c r="PHW7222" s="150"/>
      <c r="PHX7222" s="135"/>
      <c r="PHY7222" s="192"/>
      <c r="PHZ7222" s="135"/>
      <c r="PIA7222" s="193"/>
      <c r="PIB7222" s="135"/>
      <c r="PIC7222" s="120"/>
      <c r="PID7222" s="121"/>
      <c r="PIE7222" s="150"/>
      <c r="PIF7222" s="135"/>
      <c r="PIG7222" s="192"/>
      <c r="PIH7222" s="135"/>
      <c r="PII7222" s="193"/>
      <c r="PIJ7222" s="135"/>
      <c r="PIK7222" s="120"/>
      <c r="PIL7222" s="121"/>
      <c r="PIM7222" s="150"/>
      <c r="PIN7222" s="135"/>
      <c r="PIO7222" s="192"/>
      <c r="PIP7222" s="135"/>
      <c r="PIQ7222" s="193"/>
      <c r="PIR7222" s="135"/>
      <c r="PIS7222" s="120"/>
      <c r="PIT7222" s="121"/>
      <c r="PIU7222" s="150"/>
      <c r="PIV7222" s="135"/>
      <c r="PIW7222" s="192"/>
      <c r="PIX7222" s="135"/>
      <c r="PIY7222" s="193"/>
      <c r="PIZ7222" s="135"/>
      <c r="PJA7222" s="120"/>
      <c r="PJB7222" s="121"/>
      <c r="PJC7222" s="150"/>
      <c r="PJD7222" s="135"/>
      <c r="PJE7222" s="192"/>
      <c r="PJF7222" s="135"/>
      <c r="PJG7222" s="193"/>
      <c r="PJH7222" s="135"/>
      <c r="PJI7222" s="120"/>
      <c r="PJJ7222" s="121"/>
      <c r="PJK7222" s="150"/>
      <c r="PJL7222" s="135"/>
      <c r="PJM7222" s="192"/>
      <c r="PJN7222" s="135"/>
      <c r="PJO7222" s="193"/>
      <c r="PJP7222" s="135"/>
      <c r="PJQ7222" s="120"/>
      <c r="PJR7222" s="121"/>
      <c r="PJS7222" s="150"/>
      <c r="PJT7222" s="135"/>
      <c r="PJU7222" s="192"/>
      <c r="PJV7222" s="135"/>
      <c r="PJW7222" s="193"/>
      <c r="PJX7222" s="135"/>
      <c r="PJY7222" s="120"/>
      <c r="PJZ7222" s="121"/>
      <c r="PKA7222" s="150"/>
      <c r="PKB7222" s="135"/>
      <c r="PKC7222" s="192"/>
      <c r="PKD7222" s="135"/>
      <c r="PKE7222" s="193"/>
      <c r="PKF7222" s="135"/>
      <c r="PKG7222" s="120"/>
      <c r="PKH7222" s="121"/>
      <c r="PKI7222" s="150"/>
      <c r="PKJ7222" s="135"/>
      <c r="PKK7222" s="192"/>
      <c r="PKL7222" s="135"/>
      <c r="PKM7222" s="193"/>
      <c r="PKN7222" s="135"/>
      <c r="PKO7222" s="120"/>
      <c r="PKP7222" s="121"/>
      <c r="PKQ7222" s="150"/>
      <c r="PKR7222" s="135"/>
      <c r="PKS7222" s="192"/>
      <c r="PKT7222" s="135"/>
      <c r="PKU7222" s="193"/>
      <c r="PKV7222" s="135"/>
      <c r="PKW7222" s="120"/>
      <c r="PKX7222" s="121"/>
      <c r="PKY7222" s="150"/>
      <c r="PKZ7222" s="135"/>
      <c r="PLA7222" s="192"/>
      <c r="PLB7222" s="135"/>
      <c r="PLC7222" s="193"/>
      <c r="PLD7222" s="135"/>
      <c r="PLE7222" s="120"/>
      <c r="PLF7222" s="121"/>
      <c r="PLG7222" s="150"/>
      <c r="PLH7222" s="135"/>
      <c r="PLI7222" s="192"/>
      <c r="PLJ7222" s="135"/>
      <c r="PLK7222" s="193"/>
      <c r="PLL7222" s="135"/>
      <c r="PLM7222" s="120"/>
      <c r="PLN7222" s="121"/>
      <c r="PLO7222" s="150"/>
      <c r="PLP7222" s="135"/>
      <c r="PLQ7222" s="192"/>
      <c r="PLR7222" s="135"/>
      <c r="PLS7222" s="193"/>
      <c r="PLT7222" s="135"/>
      <c r="PLU7222" s="120"/>
      <c r="PLV7222" s="121"/>
      <c r="PLW7222" s="150"/>
      <c r="PLX7222" s="135"/>
      <c r="PLY7222" s="192"/>
      <c r="PLZ7222" s="135"/>
      <c r="PMA7222" s="193"/>
      <c r="PMB7222" s="135"/>
      <c r="PMC7222" s="120"/>
      <c r="PMD7222" s="121"/>
      <c r="PME7222" s="150"/>
      <c r="PMF7222" s="135"/>
      <c r="PMG7222" s="192"/>
      <c r="PMH7222" s="135"/>
      <c r="PMI7222" s="193"/>
      <c r="PMJ7222" s="135"/>
      <c r="PMK7222" s="120"/>
      <c r="PML7222" s="121"/>
      <c r="PMM7222" s="150"/>
      <c r="PMN7222" s="135"/>
      <c r="PMO7222" s="192"/>
      <c r="PMP7222" s="135"/>
      <c r="PMQ7222" s="193"/>
      <c r="PMR7222" s="135"/>
      <c r="PMS7222" s="120"/>
      <c r="PMT7222" s="121"/>
      <c r="PMU7222" s="150"/>
      <c r="PMV7222" s="135"/>
      <c r="PMW7222" s="192"/>
      <c r="PMX7222" s="135"/>
      <c r="PMY7222" s="193"/>
      <c r="PMZ7222" s="135"/>
      <c r="PNA7222" s="120"/>
      <c r="PNB7222" s="121"/>
      <c r="PNC7222" s="150"/>
      <c r="PND7222" s="135"/>
      <c r="PNE7222" s="192"/>
      <c r="PNF7222" s="135"/>
      <c r="PNG7222" s="193"/>
      <c r="PNH7222" s="135"/>
      <c r="PNI7222" s="120"/>
      <c r="PNJ7222" s="121"/>
      <c r="PNK7222" s="150"/>
      <c r="PNL7222" s="135"/>
      <c r="PNM7222" s="192"/>
      <c r="PNN7222" s="135"/>
      <c r="PNO7222" s="193"/>
      <c r="PNP7222" s="135"/>
      <c r="PNQ7222" s="120"/>
      <c r="PNR7222" s="121"/>
      <c r="PNS7222" s="150"/>
      <c r="PNT7222" s="135"/>
      <c r="PNU7222" s="192"/>
      <c r="PNV7222" s="135"/>
      <c r="PNW7222" s="193"/>
      <c r="PNX7222" s="135"/>
      <c r="PNY7222" s="120"/>
      <c r="PNZ7222" s="121"/>
      <c r="POA7222" s="150"/>
      <c r="POB7222" s="135"/>
      <c r="POC7222" s="192"/>
      <c r="POD7222" s="135"/>
      <c r="POE7222" s="193"/>
      <c r="POF7222" s="135"/>
      <c r="POG7222" s="120"/>
      <c r="POH7222" s="121"/>
      <c r="POI7222" s="150"/>
      <c r="POJ7222" s="135"/>
      <c r="POK7222" s="192"/>
      <c r="POL7222" s="135"/>
      <c r="POM7222" s="193"/>
      <c r="PON7222" s="135"/>
      <c r="POO7222" s="120"/>
      <c r="POP7222" s="121"/>
      <c r="POQ7222" s="150"/>
      <c r="POR7222" s="135"/>
      <c r="POS7222" s="192"/>
      <c r="POT7222" s="135"/>
      <c r="POU7222" s="193"/>
      <c r="POV7222" s="135"/>
      <c r="POW7222" s="120"/>
      <c r="POX7222" s="121"/>
      <c r="POY7222" s="150"/>
      <c r="POZ7222" s="135"/>
      <c r="PPA7222" s="192"/>
      <c r="PPB7222" s="135"/>
      <c r="PPC7222" s="193"/>
      <c r="PPD7222" s="135"/>
      <c r="PPE7222" s="120"/>
      <c r="PPF7222" s="121"/>
      <c r="PPG7222" s="150"/>
      <c r="PPH7222" s="135"/>
      <c r="PPI7222" s="192"/>
      <c r="PPJ7222" s="135"/>
      <c r="PPK7222" s="193"/>
      <c r="PPL7222" s="135"/>
      <c r="PPM7222" s="120"/>
      <c r="PPN7222" s="121"/>
      <c r="PPO7222" s="150"/>
      <c r="PPP7222" s="135"/>
      <c r="PPQ7222" s="192"/>
      <c r="PPR7222" s="135"/>
      <c r="PPS7222" s="193"/>
      <c r="PPT7222" s="135"/>
      <c r="PPU7222" s="120"/>
      <c r="PPV7222" s="121"/>
      <c r="PPW7222" s="150"/>
      <c r="PPX7222" s="135"/>
      <c r="PPY7222" s="192"/>
      <c r="PPZ7222" s="135"/>
      <c r="PQA7222" s="193"/>
      <c r="PQB7222" s="135"/>
      <c r="PQC7222" s="120"/>
      <c r="PQD7222" s="121"/>
      <c r="PQE7222" s="150"/>
      <c r="PQF7222" s="135"/>
      <c r="PQG7222" s="192"/>
      <c r="PQH7222" s="135"/>
      <c r="PQI7222" s="193"/>
      <c r="PQJ7222" s="135"/>
      <c r="PQK7222" s="120"/>
      <c r="PQL7222" s="121"/>
      <c r="PQM7222" s="150"/>
      <c r="PQN7222" s="135"/>
      <c r="PQO7222" s="192"/>
      <c r="PQP7222" s="135"/>
      <c r="PQQ7222" s="193"/>
      <c r="PQR7222" s="135"/>
      <c r="PQS7222" s="120"/>
      <c r="PQT7222" s="121"/>
      <c r="PQU7222" s="150"/>
      <c r="PQV7222" s="135"/>
      <c r="PQW7222" s="192"/>
      <c r="PQX7222" s="135"/>
      <c r="PQY7222" s="193"/>
      <c r="PQZ7222" s="135"/>
      <c r="PRA7222" s="120"/>
      <c r="PRB7222" s="121"/>
      <c r="PRC7222" s="150"/>
      <c r="PRD7222" s="135"/>
      <c r="PRE7222" s="192"/>
      <c r="PRF7222" s="135"/>
      <c r="PRG7222" s="193"/>
      <c r="PRH7222" s="135"/>
      <c r="PRI7222" s="120"/>
      <c r="PRJ7222" s="121"/>
      <c r="PRK7222" s="150"/>
      <c r="PRL7222" s="135"/>
      <c r="PRM7222" s="192"/>
      <c r="PRN7222" s="135"/>
      <c r="PRO7222" s="193"/>
      <c r="PRP7222" s="135"/>
      <c r="PRQ7222" s="120"/>
      <c r="PRR7222" s="121"/>
      <c r="PRS7222" s="150"/>
      <c r="PRT7222" s="135"/>
      <c r="PRU7222" s="192"/>
      <c r="PRV7222" s="135"/>
      <c r="PRW7222" s="193"/>
      <c r="PRX7222" s="135"/>
      <c r="PRY7222" s="120"/>
      <c r="PRZ7222" s="121"/>
      <c r="PSA7222" s="150"/>
      <c r="PSB7222" s="135"/>
      <c r="PSC7222" s="192"/>
      <c r="PSD7222" s="135"/>
      <c r="PSE7222" s="193"/>
      <c r="PSF7222" s="135"/>
      <c r="PSG7222" s="120"/>
      <c r="PSH7222" s="121"/>
      <c r="PSI7222" s="150"/>
      <c r="PSJ7222" s="135"/>
      <c r="PSK7222" s="192"/>
      <c r="PSL7222" s="135"/>
      <c r="PSM7222" s="193"/>
      <c r="PSN7222" s="135"/>
      <c r="PSO7222" s="120"/>
      <c r="PSP7222" s="121"/>
      <c r="PSQ7222" s="150"/>
      <c r="PSR7222" s="135"/>
      <c r="PSS7222" s="192"/>
      <c r="PST7222" s="135"/>
      <c r="PSU7222" s="193"/>
      <c r="PSV7222" s="135"/>
      <c r="PSW7222" s="120"/>
      <c r="PSX7222" s="121"/>
      <c r="PSY7222" s="150"/>
      <c r="PSZ7222" s="135"/>
      <c r="PTA7222" s="192"/>
      <c r="PTB7222" s="135"/>
      <c r="PTC7222" s="193"/>
      <c r="PTD7222" s="135"/>
      <c r="PTE7222" s="120"/>
      <c r="PTF7222" s="121"/>
      <c r="PTG7222" s="150"/>
      <c r="PTH7222" s="135"/>
      <c r="PTI7222" s="192"/>
      <c r="PTJ7222" s="135"/>
      <c r="PTK7222" s="193"/>
      <c r="PTL7222" s="135"/>
      <c r="PTM7222" s="120"/>
      <c r="PTN7222" s="121"/>
      <c r="PTO7222" s="150"/>
      <c r="PTP7222" s="135"/>
      <c r="PTQ7222" s="192"/>
      <c r="PTR7222" s="135"/>
      <c r="PTS7222" s="193"/>
      <c r="PTT7222" s="135"/>
      <c r="PTU7222" s="120"/>
      <c r="PTV7222" s="121"/>
      <c r="PTW7222" s="150"/>
      <c r="PTX7222" s="135"/>
      <c r="PTY7222" s="192"/>
      <c r="PTZ7222" s="135"/>
      <c r="PUA7222" s="193"/>
      <c r="PUB7222" s="135"/>
      <c r="PUC7222" s="120"/>
      <c r="PUD7222" s="121"/>
      <c r="PUE7222" s="150"/>
      <c r="PUF7222" s="135"/>
      <c r="PUG7222" s="192"/>
      <c r="PUH7222" s="135"/>
      <c r="PUI7222" s="193"/>
      <c r="PUJ7222" s="135"/>
      <c r="PUK7222" s="120"/>
      <c r="PUL7222" s="121"/>
      <c r="PUM7222" s="150"/>
      <c r="PUN7222" s="135"/>
      <c r="PUO7222" s="192"/>
      <c r="PUP7222" s="135"/>
      <c r="PUQ7222" s="193"/>
      <c r="PUR7222" s="135"/>
      <c r="PUS7222" s="120"/>
      <c r="PUT7222" s="121"/>
      <c r="PUU7222" s="150"/>
      <c r="PUV7222" s="135"/>
      <c r="PUW7222" s="192"/>
      <c r="PUX7222" s="135"/>
      <c r="PUY7222" s="193"/>
      <c r="PUZ7222" s="135"/>
      <c r="PVA7222" s="120"/>
      <c r="PVB7222" s="121"/>
      <c r="PVC7222" s="150"/>
      <c r="PVD7222" s="135"/>
      <c r="PVE7222" s="192"/>
      <c r="PVF7222" s="135"/>
      <c r="PVG7222" s="193"/>
      <c r="PVH7222" s="135"/>
      <c r="PVI7222" s="120"/>
      <c r="PVJ7222" s="121"/>
      <c r="PVK7222" s="150"/>
      <c r="PVL7222" s="135"/>
      <c r="PVM7222" s="192"/>
      <c r="PVN7222" s="135"/>
      <c r="PVO7222" s="193"/>
      <c r="PVP7222" s="135"/>
      <c r="PVQ7222" s="120"/>
      <c r="PVR7222" s="121"/>
      <c r="PVS7222" s="150"/>
      <c r="PVT7222" s="135"/>
      <c r="PVU7222" s="192"/>
      <c r="PVV7222" s="135"/>
      <c r="PVW7222" s="193"/>
      <c r="PVX7222" s="135"/>
      <c r="PVY7222" s="120"/>
      <c r="PVZ7222" s="121"/>
      <c r="PWA7222" s="150"/>
      <c r="PWB7222" s="135"/>
      <c r="PWC7222" s="192"/>
      <c r="PWD7222" s="135"/>
      <c r="PWE7222" s="193"/>
      <c r="PWF7222" s="135"/>
      <c r="PWG7222" s="120"/>
      <c r="PWH7222" s="121"/>
      <c r="PWI7222" s="150"/>
      <c r="PWJ7222" s="135"/>
      <c r="PWK7222" s="192"/>
      <c r="PWL7222" s="135"/>
      <c r="PWM7222" s="193"/>
      <c r="PWN7222" s="135"/>
      <c r="PWO7222" s="120"/>
      <c r="PWP7222" s="121"/>
      <c r="PWQ7222" s="150"/>
      <c r="PWR7222" s="135"/>
      <c r="PWS7222" s="192"/>
      <c r="PWT7222" s="135"/>
      <c r="PWU7222" s="193"/>
      <c r="PWV7222" s="135"/>
      <c r="PWW7222" s="120"/>
      <c r="PWX7222" s="121"/>
      <c r="PWY7222" s="150"/>
      <c r="PWZ7222" s="135"/>
      <c r="PXA7222" s="192"/>
      <c r="PXB7222" s="135"/>
      <c r="PXC7222" s="193"/>
      <c r="PXD7222" s="135"/>
      <c r="PXE7222" s="120"/>
      <c r="PXF7222" s="121"/>
      <c r="PXG7222" s="150"/>
      <c r="PXH7222" s="135"/>
      <c r="PXI7222" s="192"/>
      <c r="PXJ7222" s="135"/>
      <c r="PXK7222" s="193"/>
      <c r="PXL7222" s="135"/>
      <c r="PXM7222" s="120"/>
      <c r="PXN7222" s="121"/>
      <c r="PXO7222" s="150"/>
      <c r="PXP7222" s="135"/>
      <c r="PXQ7222" s="192"/>
      <c r="PXR7222" s="135"/>
      <c r="PXS7222" s="193"/>
      <c r="PXT7222" s="135"/>
      <c r="PXU7222" s="120"/>
      <c r="PXV7222" s="121"/>
      <c r="PXW7222" s="150"/>
      <c r="PXX7222" s="135"/>
      <c r="PXY7222" s="192"/>
      <c r="PXZ7222" s="135"/>
      <c r="PYA7222" s="193"/>
      <c r="PYB7222" s="135"/>
      <c r="PYC7222" s="120"/>
      <c r="PYD7222" s="121"/>
      <c r="PYE7222" s="150"/>
      <c r="PYF7222" s="135"/>
      <c r="PYG7222" s="192"/>
      <c r="PYH7222" s="135"/>
      <c r="PYI7222" s="193"/>
      <c r="PYJ7222" s="135"/>
      <c r="PYK7222" s="120"/>
      <c r="PYL7222" s="121"/>
      <c r="PYM7222" s="150"/>
      <c r="PYN7222" s="135"/>
      <c r="PYO7222" s="192"/>
      <c r="PYP7222" s="135"/>
      <c r="PYQ7222" s="193"/>
      <c r="PYR7222" s="135"/>
      <c r="PYS7222" s="120"/>
      <c r="PYT7222" s="121"/>
      <c r="PYU7222" s="150"/>
      <c r="PYV7222" s="135"/>
      <c r="PYW7222" s="192"/>
      <c r="PYX7222" s="135"/>
      <c r="PYY7222" s="193"/>
      <c r="PYZ7222" s="135"/>
      <c r="PZA7222" s="120"/>
      <c r="PZB7222" s="121"/>
      <c r="PZC7222" s="150"/>
      <c r="PZD7222" s="135"/>
      <c r="PZE7222" s="192"/>
      <c r="PZF7222" s="135"/>
      <c r="PZG7222" s="193"/>
      <c r="PZH7222" s="135"/>
      <c r="PZI7222" s="120"/>
      <c r="PZJ7222" s="121"/>
      <c r="PZK7222" s="150"/>
      <c r="PZL7222" s="135"/>
      <c r="PZM7222" s="192"/>
      <c r="PZN7222" s="135"/>
      <c r="PZO7222" s="193"/>
      <c r="PZP7222" s="135"/>
      <c r="PZQ7222" s="120"/>
      <c r="PZR7222" s="121"/>
      <c r="PZS7222" s="150"/>
      <c r="PZT7222" s="135"/>
      <c r="PZU7222" s="192"/>
      <c r="PZV7222" s="135"/>
      <c r="PZW7222" s="193"/>
      <c r="PZX7222" s="135"/>
      <c r="PZY7222" s="120"/>
      <c r="PZZ7222" s="121"/>
      <c r="QAA7222" s="150"/>
      <c r="QAB7222" s="135"/>
      <c r="QAC7222" s="192"/>
      <c r="QAD7222" s="135"/>
      <c r="QAE7222" s="193"/>
      <c r="QAF7222" s="135"/>
      <c r="QAG7222" s="120"/>
      <c r="QAH7222" s="121"/>
      <c r="QAI7222" s="150"/>
      <c r="QAJ7222" s="135"/>
      <c r="QAK7222" s="192"/>
      <c r="QAL7222" s="135"/>
      <c r="QAM7222" s="193"/>
      <c r="QAN7222" s="135"/>
      <c r="QAO7222" s="120"/>
      <c r="QAP7222" s="121"/>
      <c r="QAQ7222" s="150"/>
      <c r="QAR7222" s="135"/>
      <c r="QAS7222" s="192"/>
      <c r="QAT7222" s="135"/>
      <c r="QAU7222" s="193"/>
      <c r="QAV7222" s="135"/>
      <c r="QAW7222" s="120"/>
      <c r="QAX7222" s="121"/>
      <c r="QAY7222" s="150"/>
      <c r="QAZ7222" s="135"/>
      <c r="QBA7222" s="192"/>
      <c r="QBB7222" s="135"/>
      <c r="QBC7222" s="193"/>
      <c r="QBD7222" s="135"/>
      <c r="QBE7222" s="120"/>
      <c r="QBF7222" s="121"/>
      <c r="QBG7222" s="150"/>
      <c r="QBH7222" s="135"/>
      <c r="QBI7222" s="192"/>
      <c r="QBJ7222" s="135"/>
      <c r="QBK7222" s="193"/>
      <c r="QBL7222" s="135"/>
      <c r="QBM7222" s="120"/>
      <c r="QBN7222" s="121"/>
      <c r="QBO7222" s="150"/>
      <c r="QBP7222" s="135"/>
      <c r="QBQ7222" s="192"/>
      <c r="QBR7222" s="135"/>
      <c r="QBS7222" s="193"/>
      <c r="QBT7222" s="135"/>
      <c r="QBU7222" s="120"/>
      <c r="QBV7222" s="121"/>
      <c r="QBW7222" s="150"/>
      <c r="QBX7222" s="135"/>
      <c r="QBY7222" s="192"/>
      <c r="QBZ7222" s="135"/>
      <c r="QCA7222" s="193"/>
      <c r="QCB7222" s="135"/>
      <c r="QCC7222" s="120"/>
      <c r="QCD7222" s="121"/>
      <c r="QCE7222" s="150"/>
      <c r="QCF7222" s="135"/>
      <c r="QCG7222" s="192"/>
      <c r="QCH7222" s="135"/>
      <c r="QCI7222" s="193"/>
      <c r="QCJ7222" s="135"/>
      <c r="QCK7222" s="120"/>
      <c r="QCL7222" s="121"/>
      <c r="QCM7222" s="150"/>
      <c r="QCN7222" s="135"/>
      <c r="QCO7222" s="192"/>
      <c r="QCP7222" s="135"/>
      <c r="QCQ7222" s="193"/>
      <c r="QCR7222" s="135"/>
      <c r="QCS7222" s="120"/>
      <c r="QCT7222" s="121"/>
      <c r="QCU7222" s="150"/>
      <c r="QCV7222" s="135"/>
      <c r="QCW7222" s="192"/>
      <c r="QCX7222" s="135"/>
      <c r="QCY7222" s="193"/>
      <c r="QCZ7222" s="135"/>
      <c r="QDA7222" s="120"/>
      <c r="QDB7222" s="121"/>
      <c r="QDC7222" s="150"/>
      <c r="QDD7222" s="135"/>
      <c r="QDE7222" s="192"/>
      <c r="QDF7222" s="135"/>
      <c r="QDG7222" s="193"/>
      <c r="QDH7222" s="135"/>
      <c r="QDI7222" s="120"/>
      <c r="QDJ7222" s="121"/>
      <c r="QDK7222" s="150"/>
      <c r="QDL7222" s="135"/>
      <c r="QDM7222" s="192"/>
      <c r="QDN7222" s="135"/>
      <c r="QDO7222" s="193"/>
      <c r="QDP7222" s="135"/>
      <c r="QDQ7222" s="120"/>
      <c r="QDR7222" s="121"/>
      <c r="QDS7222" s="150"/>
      <c r="QDT7222" s="135"/>
      <c r="QDU7222" s="192"/>
      <c r="QDV7222" s="135"/>
      <c r="QDW7222" s="193"/>
      <c r="QDX7222" s="135"/>
      <c r="QDY7222" s="120"/>
      <c r="QDZ7222" s="121"/>
      <c r="QEA7222" s="150"/>
      <c r="QEB7222" s="135"/>
      <c r="QEC7222" s="192"/>
      <c r="QED7222" s="135"/>
      <c r="QEE7222" s="193"/>
      <c r="QEF7222" s="135"/>
      <c r="QEG7222" s="120"/>
      <c r="QEH7222" s="121"/>
      <c r="QEI7222" s="150"/>
      <c r="QEJ7222" s="135"/>
      <c r="QEK7222" s="192"/>
      <c r="QEL7222" s="135"/>
      <c r="QEM7222" s="193"/>
      <c r="QEN7222" s="135"/>
      <c r="QEO7222" s="120"/>
      <c r="QEP7222" s="121"/>
      <c r="QEQ7222" s="150"/>
      <c r="QER7222" s="135"/>
      <c r="QES7222" s="192"/>
      <c r="QET7222" s="135"/>
      <c r="QEU7222" s="193"/>
      <c r="QEV7222" s="135"/>
      <c r="QEW7222" s="120"/>
      <c r="QEX7222" s="121"/>
      <c r="QEY7222" s="150"/>
      <c r="QEZ7222" s="135"/>
      <c r="QFA7222" s="192"/>
      <c r="QFB7222" s="135"/>
      <c r="QFC7222" s="193"/>
      <c r="QFD7222" s="135"/>
      <c r="QFE7222" s="120"/>
      <c r="QFF7222" s="121"/>
      <c r="QFG7222" s="150"/>
      <c r="QFH7222" s="135"/>
      <c r="QFI7222" s="192"/>
      <c r="QFJ7222" s="135"/>
      <c r="QFK7222" s="193"/>
      <c r="QFL7222" s="135"/>
      <c r="QFM7222" s="120"/>
      <c r="QFN7222" s="121"/>
      <c r="QFO7222" s="150"/>
      <c r="QFP7222" s="135"/>
      <c r="QFQ7222" s="192"/>
      <c r="QFR7222" s="135"/>
      <c r="QFS7222" s="193"/>
      <c r="QFT7222" s="135"/>
      <c r="QFU7222" s="120"/>
      <c r="QFV7222" s="121"/>
      <c r="QFW7222" s="150"/>
      <c r="QFX7222" s="135"/>
      <c r="QFY7222" s="192"/>
      <c r="QFZ7222" s="135"/>
      <c r="QGA7222" s="193"/>
      <c r="QGB7222" s="135"/>
      <c r="QGC7222" s="120"/>
      <c r="QGD7222" s="121"/>
      <c r="QGE7222" s="150"/>
      <c r="QGF7222" s="135"/>
      <c r="QGG7222" s="192"/>
      <c r="QGH7222" s="135"/>
      <c r="QGI7222" s="193"/>
      <c r="QGJ7222" s="135"/>
      <c r="QGK7222" s="120"/>
      <c r="QGL7222" s="121"/>
      <c r="QGM7222" s="150"/>
      <c r="QGN7222" s="135"/>
      <c r="QGO7222" s="192"/>
      <c r="QGP7222" s="135"/>
      <c r="QGQ7222" s="193"/>
      <c r="QGR7222" s="135"/>
      <c r="QGS7222" s="120"/>
      <c r="QGT7222" s="121"/>
      <c r="QGU7222" s="150"/>
      <c r="QGV7222" s="135"/>
      <c r="QGW7222" s="192"/>
      <c r="QGX7222" s="135"/>
      <c r="QGY7222" s="193"/>
      <c r="QGZ7222" s="135"/>
      <c r="QHA7222" s="120"/>
      <c r="QHB7222" s="121"/>
      <c r="QHC7222" s="150"/>
      <c r="QHD7222" s="135"/>
      <c r="QHE7222" s="192"/>
      <c r="QHF7222" s="135"/>
      <c r="QHG7222" s="193"/>
      <c r="QHH7222" s="135"/>
      <c r="QHI7222" s="120"/>
      <c r="QHJ7222" s="121"/>
      <c r="QHK7222" s="150"/>
      <c r="QHL7222" s="135"/>
      <c r="QHM7222" s="192"/>
      <c r="QHN7222" s="135"/>
      <c r="QHO7222" s="193"/>
      <c r="QHP7222" s="135"/>
      <c r="QHQ7222" s="120"/>
      <c r="QHR7222" s="121"/>
      <c r="QHS7222" s="150"/>
      <c r="QHT7222" s="135"/>
      <c r="QHU7222" s="192"/>
      <c r="QHV7222" s="135"/>
      <c r="QHW7222" s="193"/>
      <c r="QHX7222" s="135"/>
      <c r="QHY7222" s="120"/>
      <c r="QHZ7222" s="121"/>
      <c r="QIA7222" s="150"/>
      <c r="QIB7222" s="135"/>
      <c r="QIC7222" s="192"/>
      <c r="QID7222" s="135"/>
      <c r="QIE7222" s="193"/>
      <c r="QIF7222" s="135"/>
      <c r="QIG7222" s="120"/>
      <c r="QIH7222" s="121"/>
      <c r="QII7222" s="150"/>
      <c r="QIJ7222" s="135"/>
      <c r="QIK7222" s="192"/>
      <c r="QIL7222" s="135"/>
      <c r="QIM7222" s="193"/>
      <c r="QIN7222" s="135"/>
      <c r="QIO7222" s="120"/>
      <c r="QIP7222" s="121"/>
      <c r="QIQ7222" s="150"/>
      <c r="QIR7222" s="135"/>
      <c r="QIS7222" s="192"/>
      <c r="QIT7222" s="135"/>
      <c r="QIU7222" s="193"/>
      <c r="QIV7222" s="135"/>
      <c r="QIW7222" s="120"/>
      <c r="QIX7222" s="121"/>
      <c r="QIY7222" s="150"/>
      <c r="QIZ7222" s="135"/>
      <c r="QJA7222" s="192"/>
      <c r="QJB7222" s="135"/>
      <c r="QJC7222" s="193"/>
      <c r="QJD7222" s="135"/>
      <c r="QJE7222" s="120"/>
      <c r="QJF7222" s="121"/>
      <c r="QJG7222" s="150"/>
      <c r="QJH7222" s="135"/>
      <c r="QJI7222" s="192"/>
      <c r="QJJ7222" s="135"/>
      <c r="QJK7222" s="193"/>
      <c r="QJL7222" s="135"/>
      <c r="QJM7222" s="120"/>
      <c r="QJN7222" s="121"/>
      <c r="QJO7222" s="150"/>
      <c r="QJP7222" s="135"/>
      <c r="QJQ7222" s="192"/>
      <c r="QJR7222" s="135"/>
      <c r="QJS7222" s="193"/>
      <c r="QJT7222" s="135"/>
      <c r="QJU7222" s="120"/>
      <c r="QJV7222" s="121"/>
      <c r="QJW7222" s="150"/>
      <c r="QJX7222" s="135"/>
      <c r="QJY7222" s="192"/>
      <c r="QJZ7222" s="135"/>
      <c r="QKA7222" s="193"/>
      <c r="QKB7222" s="135"/>
      <c r="QKC7222" s="120"/>
      <c r="QKD7222" s="121"/>
      <c r="QKE7222" s="150"/>
      <c r="QKF7222" s="135"/>
      <c r="QKG7222" s="192"/>
      <c r="QKH7222" s="135"/>
      <c r="QKI7222" s="193"/>
      <c r="QKJ7222" s="135"/>
      <c r="QKK7222" s="120"/>
      <c r="QKL7222" s="121"/>
      <c r="QKM7222" s="150"/>
      <c r="QKN7222" s="135"/>
      <c r="QKO7222" s="192"/>
      <c r="QKP7222" s="135"/>
      <c r="QKQ7222" s="193"/>
      <c r="QKR7222" s="135"/>
      <c r="QKS7222" s="120"/>
      <c r="QKT7222" s="121"/>
      <c r="QKU7222" s="150"/>
      <c r="QKV7222" s="135"/>
      <c r="QKW7222" s="192"/>
      <c r="QKX7222" s="135"/>
      <c r="QKY7222" s="193"/>
      <c r="QKZ7222" s="135"/>
      <c r="QLA7222" s="120"/>
      <c r="QLB7222" s="121"/>
      <c r="QLC7222" s="150"/>
      <c r="QLD7222" s="135"/>
      <c r="QLE7222" s="192"/>
      <c r="QLF7222" s="135"/>
      <c r="QLG7222" s="193"/>
      <c r="QLH7222" s="135"/>
      <c r="QLI7222" s="120"/>
      <c r="QLJ7222" s="121"/>
      <c r="QLK7222" s="150"/>
      <c r="QLL7222" s="135"/>
      <c r="QLM7222" s="192"/>
      <c r="QLN7222" s="135"/>
      <c r="QLO7222" s="193"/>
      <c r="QLP7222" s="135"/>
      <c r="QLQ7222" s="120"/>
      <c r="QLR7222" s="121"/>
      <c r="QLS7222" s="150"/>
      <c r="QLT7222" s="135"/>
      <c r="QLU7222" s="192"/>
      <c r="QLV7222" s="135"/>
      <c r="QLW7222" s="193"/>
      <c r="QLX7222" s="135"/>
      <c r="QLY7222" s="120"/>
      <c r="QLZ7222" s="121"/>
      <c r="QMA7222" s="150"/>
      <c r="QMB7222" s="135"/>
      <c r="QMC7222" s="192"/>
      <c r="QMD7222" s="135"/>
      <c r="QME7222" s="193"/>
      <c r="QMF7222" s="135"/>
      <c r="QMG7222" s="120"/>
      <c r="QMH7222" s="121"/>
      <c r="QMI7222" s="150"/>
      <c r="QMJ7222" s="135"/>
      <c r="QMK7222" s="192"/>
      <c r="QML7222" s="135"/>
      <c r="QMM7222" s="193"/>
      <c r="QMN7222" s="135"/>
      <c r="QMO7222" s="120"/>
      <c r="QMP7222" s="121"/>
      <c r="QMQ7222" s="150"/>
      <c r="QMR7222" s="135"/>
      <c r="QMS7222" s="192"/>
      <c r="QMT7222" s="135"/>
      <c r="QMU7222" s="193"/>
      <c r="QMV7222" s="135"/>
      <c r="QMW7222" s="120"/>
      <c r="QMX7222" s="121"/>
      <c r="QMY7222" s="150"/>
      <c r="QMZ7222" s="135"/>
      <c r="QNA7222" s="192"/>
      <c r="QNB7222" s="135"/>
      <c r="QNC7222" s="193"/>
      <c r="QND7222" s="135"/>
      <c r="QNE7222" s="120"/>
      <c r="QNF7222" s="121"/>
      <c r="QNG7222" s="150"/>
      <c r="QNH7222" s="135"/>
      <c r="QNI7222" s="192"/>
      <c r="QNJ7222" s="135"/>
      <c r="QNK7222" s="193"/>
      <c r="QNL7222" s="135"/>
      <c r="QNM7222" s="120"/>
      <c r="QNN7222" s="121"/>
      <c r="QNO7222" s="150"/>
      <c r="QNP7222" s="135"/>
      <c r="QNQ7222" s="192"/>
      <c r="QNR7222" s="135"/>
      <c r="QNS7222" s="193"/>
      <c r="QNT7222" s="135"/>
      <c r="QNU7222" s="120"/>
      <c r="QNV7222" s="121"/>
      <c r="QNW7222" s="150"/>
      <c r="QNX7222" s="135"/>
      <c r="QNY7222" s="192"/>
      <c r="QNZ7222" s="135"/>
      <c r="QOA7222" s="193"/>
      <c r="QOB7222" s="135"/>
      <c r="QOC7222" s="120"/>
      <c r="QOD7222" s="121"/>
      <c r="QOE7222" s="150"/>
      <c r="QOF7222" s="135"/>
      <c r="QOG7222" s="192"/>
      <c r="QOH7222" s="135"/>
      <c r="QOI7222" s="193"/>
      <c r="QOJ7222" s="135"/>
      <c r="QOK7222" s="120"/>
      <c r="QOL7222" s="121"/>
      <c r="QOM7222" s="150"/>
      <c r="QON7222" s="135"/>
      <c r="QOO7222" s="192"/>
      <c r="QOP7222" s="135"/>
      <c r="QOQ7222" s="193"/>
      <c r="QOR7222" s="135"/>
      <c r="QOS7222" s="120"/>
      <c r="QOT7222" s="121"/>
      <c r="QOU7222" s="150"/>
      <c r="QOV7222" s="135"/>
      <c r="QOW7222" s="192"/>
      <c r="QOX7222" s="135"/>
      <c r="QOY7222" s="193"/>
      <c r="QOZ7222" s="135"/>
      <c r="QPA7222" s="120"/>
      <c r="QPB7222" s="121"/>
      <c r="QPC7222" s="150"/>
      <c r="QPD7222" s="135"/>
      <c r="QPE7222" s="192"/>
      <c r="QPF7222" s="135"/>
      <c r="QPG7222" s="193"/>
      <c r="QPH7222" s="135"/>
      <c r="QPI7222" s="120"/>
      <c r="QPJ7222" s="121"/>
      <c r="QPK7222" s="150"/>
      <c r="QPL7222" s="135"/>
      <c r="QPM7222" s="192"/>
      <c r="QPN7222" s="135"/>
      <c r="QPO7222" s="193"/>
      <c r="QPP7222" s="135"/>
      <c r="QPQ7222" s="120"/>
      <c r="QPR7222" s="121"/>
      <c r="QPS7222" s="150"/>
      <c r="QPT7222" s="135"/>
      <c r="QPU7222" s="192"/>
      <c r="QPV7222" s="135"/>
      <c r="QPW7222" s="193"/>
      <c r="QPX7222" s="135"/>
      <c r="QPY7222" s="120"/>
      <c r="QPZ7222" s="121"/>
      <c r="QQA7222" s="150"/>
      <c r="QQB7222" s="135"/>
      <c r="QQC7222" s="192"/>
      <c r="QQD7222" s="135"/>
      <c r="QQE7222" s="193"/>
      <c r="QQF7222" s="135"/>
      <c r="QQG7222" s="120"/>
      <c r="QQH7222" s="121"/>
      <c r="QQI7222" s="150"/>
      <c r="QQJ7222" s="135"/>
      <c r="QQK7222" s="192"/>
      <c r="QQL7222" s="135"/>
      <c r="QQM7222" s="193"/>
      <c r="QQN7222" s="135"/>
      <c r="QQO7222" s="120"/>
      <c r="QQP7222" s="121"/>
      <c r="QQQ7222" s="150"/>
      <c r="QQR7222" s="135"/>
      <c r="QQS7222" s="192"/>
      <c r="QQT7222" s="135"/>
      <c r="QQU7222" s="193"/>
      <c r="QQV7222" s="135"/>
      <c r="QQW7222" s="120"/>
      <c r="QQX7222" s="121"/>
      <c r="QQY7222" s="150"/>
      <c r="QQZ7222" s="135"/>
      <c r="QRA7222" s="192"/>
      <c r="QRB7222" s="135"/>
      <c r="QRC7222" s="193"/>
      <c r="QRD7222" s="135"/>
      <c r="QRE7222" s="120"/>
      <c r="QRF7222" s="121"/>
      <c r="QRG7222" s="150"/>
      <c r="QRH7222" s="135"/>
      <c r="QRI7222" s="192"/>
      <c r="QRJ7222" s="135"/>
      <c r="QRK7222" s="193"/>
      <c r="QRL7222" s="135"/>
      <c r="QRM7222" s="120"/>
      <c r="QRN7222" s="121"/>
      <c r="QRO7222" s="150"/>
      <c r="QRP7222" s="135"/>
      <c r="QRQ7222" s="192"/>
      <c r="QRR7222" s="135"/>
      <c r="QRS7222" s="193"/>
      <c r="QRT7222" s="135"/>
      <c r="QRU7222" s="120"/>
      <c r="QRV7222" s="121"/>
      <c r="QRW7222" s="150"/>
      <c r="QRX7222" s="135"/>
      <c r="QRY7222" s="192"/>
      <c r="QRZ7222" s="135"/>
      <c r="QSA7222" s="193"/>
      <c r="QSB7222" s="135"/>
      <c r="QSC7222" s="120"/>
      <c r="QSD7222" s="121"/>
      <c r="QSE7222" s="150"/>
      <c r="QSF7222" s="135"/>
      <c r="QSG7222" s="192"/>
      <c r="QSH7222" s="135"/>
      <c r="QSI7222" s="193"/>
      <c r="QSJ7222" s="135"/>
      <c r="QSK7222" s="120"/>
      <c r="QSL7222" s="121"/>
      <c r="QSM7222" s="150"/>
      <c r="QSN7222" s="135"/>
      <c r="QSO7222" s="192"/>
      <c r="QSP7222" s="135"/>
      <c r="QSQ7222" s="193"/>
      <c r="QSR7222" s="135"/>
      <c r="QSS7222" s="120"/>
      <c r="QST7222" s="121"/>
      <c r="QSU7222" s="150"/>
      <c r="QSV7222" s="135"/>
      <c r="QSW7222" s="192"/>
      <c r="QSX7222" s="135"/>
      <c r="QSY7222" s="193"/>
      <c r="QSZ7222" s="135"/>
      <c r="QTA7222" s="120"/>
      <c r="QTB7222" s="121"/>
      <c r="QTC7222" s="150"/>
      <c r="QTD7222" s="135"/>
      <c r="QTE7222" s="192"/>
      <c r="QTF7222" s="135"/>
      <c r="QTG7222" s="193"/>
      <c r="QTH7222" s="135"/>
      <c r="QTI7222" s="120"/>
      <c r="QTJ7222" s="121"/>
      <c r="QTK7222" s="150"/>
      <c r="QTL7222" s="135"/>
      <c r="QTM7222" s="192"/>
      <c r="QTN7222" s="135"/>
      <c r="QTO7222" s="193"/>
      <c r="QTP7222" s="135"/>
      <c r="QTQ7222" s="120"/>
      <c r="QTR7222" s="121"/>
      <c r="QTS7222" s="150"/>
      <c r="QTT7222" s="135"/>
      <c r="QTU7222" s="192"/>
      <c r="QTV7222" s="135"/>
      <c r="QTW7222" s="193"/>
      <c r="QTX7222" s="135"/>
      <c r="QTY7222" s="120"/>
      <c r="QTZ7222" s="121"/>
      <c r="QUA7222" s="150"/>
      <c r="QUB7222" s="135"/>
      <c r="QUC7222" s="192"/>
      <c r="QUD7222" s="135"/>
      <c r="QUE7222" s="193"/>
      <c r="QUF7222" s="135"/>
      <c r="QUG7222" s="120"/>
      <c r="QUH7222" s="121"/>
      <c r="QUI7222" s="150"/>
      <c r="QUJ7222" s="135"/>
      <c r="QUK7222" s="192"/>
      <c r="QUL7222" s="135"/>
      <c r="QUM7222" s="193"/>
      <c r="QUN7222" s="135"/>
      <c r="QUO7222" s="120"/>
      <c r="QUP7222" s="121"/>
      <c r="QUQ7222" s="150"/>
      <c r="QUR7222" s="135"/>
      <c r="QUS7222" s="192"/>
      <c r="QUT7222" s="135"/>
      <c r="QUU7222" s="193"/>
      <c r="QUV7222" s="135"/>
      <c r="QUW7222" s="120"/>
      <c r="QUX7222" s="121"/>
      <c r="QUY7222" s="150"/>
      <c r="QUZ7222" s="135"/>
      <c r="QVA7222" s="192"/>
      <c r="QVB7222" s="135"/>
      <c r="QVC7222" s="193"/>
      <c r="QVD7222" s="135"/>
      <c r="QVE7222" s="120"/>
      <c r="QVF7222" s="121"/>
      <c r="QVG7222" s="150"/>
      <c r="QVH7222" s="135"/>
      <c r="QVI7222" s="192"/>
      <c r="QVJ7222" s="135"/>
      <c r="QVK7222" s="193"/>
      <c r="QVL7222" s="135"/>
      <c r="QVM7222" s="120"/>
      <c r="QVN7222" s="121"/>
      <c r="QVO7222" s="150"/>
      <c r="QVP7222" s="135"/>
      <c r="QVQ7222" s="192"/>
      <c r="QVR7222" s="135"/>
      <c r="QVS7222" s="193"/>
      <c r="QVT7222" s="135"/>
      <c r="QVU7222" s="120"/>
      <c r="QVV7222" s="121"/>
      <c r="QVW7222" s="150"/>
      <c r="QVX7222" s="135"/>
      <c r="QVY7222" s="192"/>
      <c r="QVZ7222" s="135"/>
      <c r="QWA7222" s="193"/>
      <c r="QWB7222" s="135"/>
      <c r="QWC7222" s="120"/>
      <c r="QWD7222" s="121"/>
      <c r="QWE7222" s="150"/>
      <c r="QWF7222" s="135"/>
      <c r="QWG7222" s="192"/>
      <c r="QWH7222" s="135"/>
      <c r="QWI7222" s="193"/>
      <c r="QWJ7222" s="135"/>
      <c r="QWK7222" s="120"/>
      <c r="QWL7222" s="121"/>
      <c r="QWM7222" s="150"/>
      <c r="QWN7222" s="135"/>
      <c r="QWO7222" s="192"/>
      <c r="QWP7222" s="135"/>
      <c r="QWQ7222" s="193"/>
      <c r="QWR7222" s="135"/>
      <c r="QWS7222" s="120"/>
      <c r="QWT7222" s="121"/>
      <c r="QWU7222" s="150"/>
      <c r="QWV7222" s="135"/>
      <c r="QWW7222" s="192"/>
      <c r="QWX7222" s="135"/>
      <c r="QWY7222" s="193"/>
      <c r="QWZ7222" s="135"/>
      <c r="QXA7222" s="120"/>
      <c r="QXB7222" s="121"/>
      <c r="QXC7222" s="150"/>
      <c r="QXD7222" s="135"/>
      <c r="QXE7222" s="192"/>
      <c r="QXF7222" s="135"/>
      <c r="QXG7222" s="193"/>
      <c r="QXH7222" s="135"/>
      <c r="QXI7222" s="120"/>
      <c r="QXJ7222" s="121"/>
      <c r="QXK7222" s="150"/>
      <c r="QXL7222" s="135"/>
      <c r="QXM7222" s="192"/>
      <c r="QXN7222" s="135"/>
      <c r="QXO7222" s="193"/>
      <c r="QXP7222" s="135"/>
      <c r="QXQ7222" s="120"/>
      <c r="QXR7222" s="121"/>
      <c r="QXS7222" s="150"/>
      <c r="QXT7222" s="135"/>
      <c r="QXU7222" s="192"/>
      <c r="QXV7222" s="135"/>
      <c r="QXW7222" s="193"/>
      <c r="QXX7222" s="135"/>
      <c r="QXY7222" s="120"/>
      <c r="QXZ7222" s="121"/>
      <c r="QYA7222" s="150"/>
      <c r="QYB7222" s="135"/>
      <c r="QYC7222" s="192"/>
      <c r="QYD7222" s="135"/>
      <c r="QYE7222" s="193"/>
      <c r="QYF7222" s="135"/>
      <c r="QYG7222" s="120"/>
      <c r="QYH7222" s="121"/>
      <c r="QYI7222" s="150"/>
      <c r="QYJ7222" s="135"/>
      <c r="QYK7222" s="192"/>
      <c r="QYL7222" s="135"/>
      <c r="QYM7222" s="193"/>
      <c r="QYN7222" s="135"/>
      <c r="QYO7222" s="120"/>
      <c r="QYP7222" s="121"/>
      <c r="QYQ7222" s="150"/>
      <c r="QYR7222" s="135"/>
      <c r="QYS7222" s="192"/>
      <c r="QYT7222" s="135"/>
      <c r="QYU7222" s="193"/>
      <c r="QYV7222" s="135"/>
      <c r="QYW7222" s="120"/>
      <c r="QYX7222" s="121"/>
      <c r="QYY7222" s="150"/>
      <c r="QYZ7222" s="135"/>
      <c r="QZA7222" s="192"/>
      <c r="QZB7222" s="135"/>
      <c r="QZC7222" s="193"/>
      <c r="QZD7222" s="135"/>
      <c r="QZE7222" s="120"/>
      <c r="QZF7222" s="121"/>
      <c r="QZG7222" s="150"/>
      <c r="QZH7222" s="135"/>
      <c r="QZI7222" s="192"/>
      <c r="QZJ7222" s="135"/>
      <c r="QZK7222" s="193"/>
      <c r="QZL7222" s="135"/>
      <c r="QZM7222" s="120"/>
      <c r="QZN7222" s="121"/>
      <c r="QZO7222" s="150"/>
      <c r="QZP7222" s="135"/>
      <c r="QZQ7222" s="192"/>
      <c r="QZR7222" s="135"/>
      <c r="QZS7222" s="193"/>
      <c r="QZT7222" s="135"/>
      <c r="QZU7222" s="120"/>
      <c r="QZV7222" s="121"/>
      <c r="QZW7222" s="150"/>
      <c r="QZX7222" s="135"/>
      <c r="QZY7222" s="192"/>
      <c r="QZZ7222" s="135"/>
      <c r="RAA7222" s="193"/>
      <c r="RAB7222" s="135"/>
      <c r="RAC7222" s="120"/>
      <c r="RAD7222" s="121"/>
      <c r="RAE7222" s="150"/>
      <c r="RAF7222" s="135"/>
      <c r="RAG7222" s="192"/>
      <c r="RAH7222" s="135"/>
      <c r="RAI7222" s="193"/>
      <c r="RAJ7222" s="135"/>
      <c r="RAK7222" s="120"/>
      <c r="RAL7222" s="121"/>
      <c r="RAM7222" s="150"/>
      <c r="RAN7222" s="135"/>
      <c r="RAO7222" s="192"/>
      <c r="RAP7222" s="135"/>
      <c r="RAQ7222" s="193"/>
      <c r="RAR7222" s="135"/>
      <c r="RAS7222" s="120"/>
      <c r="RAT7222" s="121"/>
      <c r="RAU7222" s="150"/>
      <c r="RAV7222" s="135"/>
      <c r="RAW7222" s="192"/>
      <c r="RAX7222" s="135"/>
      <c r="RAY7222" s="193"/>
      <c r="RAZ7222" s="135"/>
      <c r="RBA7222" s="120"/>
      <c r="RBB7222" s="121"/>
      <c r="RBC7222" s="150"/>
      <c r="RBD7222" s="135"/>
      <c r="RBE7222" s="192"/>
      <c r="RBF7222" s="135"/>
      <c r="RBG7222" s="193"/>
      <c r="RBH7222" s="135"/>
      <c r="RBI7222" s="120"/>
      <c r="RBJ7222" s="121"/>
      <c r="RBK7222" s="150"/>
      <c r="RBL7222" s="135"/>
      <c r="RBM7222" s="192"/>
      <c r="RBN7222" s="135"/>
      <c r="RBO7222" s="193"/>
      <c r="RBP7222" s="135"/>
      <c r="RBQ7222" s="120"/>
      <c r="RBR7222" s="121"/>
      <c r="RBS7222" s="150"/>
      <c r="RBT7222" s="135"/>
      <c r="RBU7222" s="192"/>
      <c r="RBV7222" s="135"/>
      <c r="RBW7222" s="193"/>
      <c r="RBX7222" s="135"/>
      <c r="RBY7222" s="120"/>
      <c r="RBZ7222" s="121"/>
      <c r="RCA7222" s="150"/>
      <c r="RCB7222" s="135"/>
      <c r="RCC7222" s="192"/>
      <c r="RCD7222" s="135"/>
      <c r="RCE7222" s="193"/>
      <c r="RCF7222" s="135"/>
      <c r="RCG7222" s="120"/>
      <c r="RCH7222" s="121"/>
      <c r="RCI7222" s="150"/>
      <c r="RCJ7222" s="135"/>
      <c r="RCK7222" s="192"/>
      <c r="RCL7222" s="135"/>
      <c r="RCM7222" s="193"/>
      <c r="RCN7222" s="135"/>
      <c r="RCO7222" s="120"/>
      <c r="RCP7222" s="121"/>
      <c r="RCQ7222" s="150"/>
      <c r="RCR7222" s="135"/>
      <c r="RCS7222" s="192"/>
      <c r="RCT7222" s="135"/>
      <c r="RCU7222" s="193"/>
      <c r="RCV7222" s="135"/>
      <c r="RCW7222" s="120"/>
      <c r="RCX7222" s="121"/>
      <c r="RCY7222" s="150"/>
      <c r="RCZ7222" s="135"/>
      <c r="RDA7222" s="192"/>
      <c r="RDB7222" s="135"/>
      <c r="RDC7222" s="193"/>
      <c r="RDD7222" s="135"/>
      <c r="RDE7222" s="120"/>
      <c r="RDF7222" s="121"/>
      <c r="RDG7222" s="150"/>
      <c r="RDH7222" s="135"/>
      <c r="RDI7222" s="192"/>
      <c r="RDJ7222" s="135"/>
      <c r="RDK7222" s="193"/>
      <c r="RDL7222" s="135"/>
      <c r="RDM7222" s="120"/>
      <c r="RDN7222" s="121"/>
      <c r="RDO7222" s="150"/>
      <c r="RDP7222" s="135"/>
      <c r="RDQ7222" s="192"/>
      <c r="RDR7222" s="135"/>
      <c r="RDS7222" s="193"/>
      <c r="RDT7222" s="135"/>
      <c r="RDU7222" s="120"/>
      <c r="RDV7222" s="121"/>
      <c r="RDW7222" s="150"/>
      <c r="RDX7222" s="135"/>
      <c r="RDY7222" s="192"/>
      <c r="RDZ7222" s="135"/>
      <c r="REA7222" s="193"/>
      <c r="REB7222" s="135"/>
      <c r="REC7222" s="120"/>
      <c r="RED7222" s="121"/>
      <c r="REE7222" s="150"/>
      <c r="REF7222" s="135"/>
      <c r="REG7222" s="192"/>
      <c r="REH7222" s="135"/>
      <c r="REI7222" s="193"/>
      <c r="REJ7222" s="135"/>
      <c r="REK7222" s="120"/>
      <c r="REL7222" s="121"/>
      <c r="REM7222" s="150"/>
      <c r="REN7222" s="135"/>
      <c r="REO7222" s="192"/>
      <c r="REP7222" s="135"/>
      <c r="REQ7222" s="193"/>
      <c r="RER7222" s="135"/>
      <c r="RES7222" s="120"/>
      <c r="RET7222" s="121"/>
      <c r="REU7222" s="150"/>
      <c r="REV7222" s="135"/>
      <c r="REW7222" s="192"/>
      <c r="REX7222" s="135"/>
      <c r="REY7222" s="193"/>
      <c r="REZ7222" s="135"/>
      <c r="RFA7222" s="120"/>
      <c r="RFB7222" s="121"/>
      <c r="RFC7222" s="150"/>
      <c r="RFD7222" s="135"/>
      <c r="RFE7222" s="192"/>
      <c r="RFF7222" s="135"/>
      <c r="RFG7222" s="193"/>
      <c r="RFH7222" s="135"/>
      <c r="RFI7222" s="120"/>
      <c r="RFJ7222" s="121"/>
      <c r="RFK7222" s="150"/>
      <c r="RFL7222" s="135"/>
      <c r="RFM7222" s="192"/>
      <c r="RFN7222" s="135"/>
      <c r="RFO7222" s="193"/>
      <c r="RFP7222" s="135"/>
      <c r="RFQ7222" s="120"/>
      <c r="RFR7222" s="121"/>
      <c r="RFS7222" s="150"/>
      <c r="RFT7222" s="135"/>
      <c r="RFU7222" s="192"/>
      <c r="RFV7222" s="135"/>
      <c r="RFW7222" s="193"/>
      <c r="RFX7222" s="135"/>
      <c r="RFY7222" s="120"/>
      <c r="RFZ7222" s="121"/>
      <c r="RGA7222" s="150"/>
      <c r="RGB7222" s="135"/>
      <c r="RGC7222" s="192"/>
      <c r="RGD7222" s="135"/>
      <c r="RGE7222" s="193"/>
      <c r="RGF7222" s="135"/>
      <c r="RGG7222" s="120"/>
      <c r="RGH7222" s="121"/>
      <c r="RGI7222" s="150"/>
      <c r="RGJ7222" s="135"/>
      <c r="RGK7222" s="192"/>
      <c r="RGL7222" s="135"/>
      <c r="RGM7222" s="193"/>
      <c r="RGN7222" s="135"/>
      <c r="RGO7222" s="120"/>
      <c r="RGP7222" s="121"/>
      <c r="RGQ7222" s="150"/>
      <c r="RGR7222" s="135"/>
      <c r="RGS7222" s="192"/>
      <c r="RGT7222" s="135"/>
      <c r="RGU7222" s="193"/>
      <c r="RGV7222" s="135"/>
      <c r="RGW7222" s="120"/>
      <c r="RGX7222" s="121"/>
      <c r="RGY7222" s="150"/>
      <c r="RGZ7222" s="135"/>
      <c r="RHA7222" s="192"/>
      <c r="RHB7222" s="135"/>
      <c r="RHC7222" s="193"/>
      <c r="RHD7222" s="135"/>
      <c r="RHE7222" s="120"/>
      <c r="RHF7222" s="121"/>
      <c r="RHG7222" s="150"/>
      <c r="RHH7222" s="135"/>
      <c r="RHI7222" s="192"/>
      <c r="RHJ7222" s="135"/>
      <c r="RHK7222" s="193"/>
      <c r="RHL7222" s="135"/>
      <c r="RHM7222" s="120"/>
      <c r="RHN7222" s="121"/>
      <c r="RHO7222" s="150"/>
      <c r="RHP7222" s="135"/>
      <c r="RHQ7222" s="192"/>
      <c r="RHR7222" s="135"/>
      <c r="RHS7222" s="193"/>
      <c r="RHT7222" s="135"/>
      <c r="RHU7222" s="120"/>
      <c r="RHV7222" s="121"/>
      <c r="RHW7222" s="150"/>
      <c r="RHX7222" s="135"/>
      <c r="RHY7222" s="192"/>
      <c r="RHZ7222" s="135"/>
      <c r="RIA7222" s="193"/>
      <c r="RIB7222" s="135"/>
      <c r="RIC7222" s="120"/>
      <c r="RID7222" s="121"/>
      <c r="RIE7222" s="150"/>
      <c r="RIF7222" s="135"/>
      <c r="RIG7222" s="192"/>
      <c r="RIH7222" s="135"/>
      <c r="RII7222" s="193"/>
      <c r="RIJ7222" s="135"/>
      <c r="RIK7222" s="120"/>
      <c r="RIL7222" s="121"/>
      <c r="RIM7222" s="150"/>
      <c r="RIN7222" s="135"/>
      <c r="RIO7222" s="192"/>
      <c r="RIP7222" s="135"/>
      <c r="RIQ7222" s="193"/>
      <c r="RIR7222" s="135"/>
      <c r="RIS7222" s="120"/>
      <c r="RIT7222" s="121"/>
      <c r="RIU7222" s="150"/>
      <c r="RIV7222" s="135"/>
      <c r="RIW7222" s="192"/>
      <c r="RIX7222" s="135"/>
      <c r="RIY7222" s="193"/>
      <c r="RIZ7222" s="135"/>
      <c r="RJA7222" s="120"/>
      <c r="RJB7222" s="121"/>
      <c r="RJC7222" s="150"/>
      <c r="RJD7222" s="135"/>
      <c r="RJE7222" s="192"/>
      <c r="RJF7222" s="135"/>
      <c r="RJG7222" s="193"/>
      <c r="RJH7222" s="135"/>
      <c r="RJI7222" s="120"/>
      <c r="RJJ7222" s="121"/>
      <c r="RJK7222" s="150"/>
      <c r="RJL7222" s="135"/>
      <c r="RJM7222" s="192"/>
      <c r="RJN7222" s="135"/>
      <c r="RJO7222" s="193"/>
      <c r="RJP7222" s="135"/>
      <c r="RJQ7222" s="120"/>
      <c r="RJR7222" s="121"/>
      <c r="RJS7222" s="150"/>
      <c r="RJT7222" s="135"/>
      <c r="RJU7222" s="192"/>
      <c r="RJV7222" s="135"/>
      <c r="RJW7222" s="193"/>
      <c r="RJX7222" s="135"/>
      <c r="RJY7222" s="120"/>
      <c r="RJZ7222" s="121"/>
      <c r="RKA7222" s="150"/>
      <c r="RKB7222" s="135"/>
      <c r="RKC7222" s="192"/>
      <c r="RKD7222" s="135"/>
      <c r="RKE7222" s="193"/>
      <c r="RKF7222" s="135"/>
      <c r="RKG7222" s="120"/>
      <c r="RKH7222" s="121"/>
      <c r="RKI7222" s="150"/>
      <c r="RKJ7222" s="135"/>
      <c r="RKK7222" s="192"/>
      <c r="RKL7222" s="135"/>
      <c r="RKM7222" s="193"/>
      <c r="RKN7222" s="135"/>
      <c r="RKO7222" s="120"/>
      <c r="RKP7222" s="121"/>
      <c r="RKQ7222" s="150"/>
      <c r="RKR7222" s="135"/>
      <c r="RKS7222" s="192"/>
      <c r="RKT7222" s="135"/>
      <c r="RKU7222" s="193"/>
      <c r="RKV7222" s="135"/>
      <c r="RKW7222" s="120"/>
      <c r="RKX7222" s="121"/>
      <c r="RKY7222" s="150"/>
      <c r="RKZ7222" s="135"/>
      <c r="RLA7222" s="192"/>
      <c r="RLB7222" s="135"/>
      <c r="RLC7222" s="193"/>
      <c r="RLD7222" s="135"/>
      <c r="RLE7222" s="120"/>
      <c r="RLF7222" s="121"/>
      <c r="RLG7222" s="150"/>
      <c r="RLH7222" s="135"/>
      <c r="RLI7222" s="192"/>
      <c r="RLJ7222" s="135"/>
      <c r="RLK7222" s="193"/>
      <c r="RLL7222" s="135"/>
      <c r="RLM7222" s="120"/>
      <c r="RLN7222" s="121"/>
      <c r="RLO7222" s="150"/>
      <c r="RLP7222" s="135"/>
      <c r="RLQ7222" s="192"/>
      <c r="RLR7222" s="135"/>
      <c r="RLS7222" s="193"/>
      <c r="RLT7222" s="135"/>
      <c r="RLU7222" s="120"/>
      <c r="RLV7222" s="121"/>
      <c r="RLW7222" s="150"/>
      <c r="RLX7222" s="135"/>
      <c r="RLY7222" s="192"/>
      <c r="RLZ7222" s="135"/>
      <c r="RMA7222" s="193"/>
      <c r="RMB7222" s="135"/>
      <c r="RMC7222" s="120"/>
      <c r="RMD7222" s="121"/>
      <c r="RME7222" s="150"/>
      <c r="RMF7222" s="135"/>
      <c r="RMG7222" s="192"/>
      <c r="RMH7222" s="135"/>
      <c r="RMI7222" s="193"/>
      <c r="RMJ7222" s="135"/>
      <c r="RMK7222" s="120"/>
      <c r="RML7222" s="121"/>
      <c r="RMM7222" s="150"/>
      <c r="RMN7222" s="135"/>
      <c r="RMO7222" s="192"/>
      <c r="RMP7222" s="135"/>
      <c r="RMQ7222" s="193"/>
      <c r="RMR7222" s="135"/>
      <c r="RMS7222" s="120"/>
      <c r="RMT7222" s="121"/>
      <c r="RMU7222" s="150"/>
      <c r="RMV7222" s="135"/>
      <c r="RMW7222" s="192"/>
      <c r="RMX7222" s="135"/>
      <c r="RMY7222" s="193"/>
      <c r="RMZ7222" s="135"/>
      <c r="RNA7222" s="120"/>
      <c r="RNB7222" s="121"/>
      <c r="RNC7222" s="150"/>
      <c r="RND7222" s="135"/>
      <c r="RNE7222" s="192"/>
      <c r="RNF7222" s="135"/>
      <c r="RNG7222" s="193"/>
      <c r="RNH7222" s="135"/>
      <c r="RNI7222" s="120"/>
      <c r="RNJ7222" s="121"/>
      <c r="RNK7222" s="150"/>
      <c r="RNL7222" s="135"/>
      <c r="RNM7222" s="192"/>
      <c r="RNN7222" s="135"/>
      <c r="RNO7222" s="193"/>
      <c r="RNP7222" s="135"/>
      <c r="RNQ7222" s="120"/>
      <c r="RNR7222" s="121"/>
      <c r="RNS7222" s="150"/>
      <c r="RNT7222" s="135"/>
      <c r="RNU7222" s="192"/>
      <c r="RNV7222" s="135"/>
      <c r="RNW7222" s="193"/>
      <c r="RNX7222" s="135"/>
      <c r="RNY7222" s="120"/>
      <c r="RNZ7222" s="121"/>
      <c r="ROA7222" s="150"/>
      <c r="ROB7222" s="135"/>
      <c r="ROC7222" s="192"/>
      <c r="ROD7222" s="135"/>
      <c r="ROE7222" s="193"/>
      <c r="ROF7222" s="135"/>
      <c r="ROG7222" s="120"/>
      <c r="ROH7222" s="121"/>
      <c r="ROI7222" s="150"/>
      <c r="ROJ7222" s="135"/>
      <c r="ROK7222" s="192"/>
      <c r="ROL7222" s="135"/>
      <c r="ROM7222" s="193"/>
      <c r="RON7222" s="135"/>
      <c r="ROO7222" s="120"/>
      <c r="ROP7222" s="121"/>
      <c r="ROQ7222" s="150"/>
      <c r="ROR7222" s="135"/>
      <c r="ROS7222" s="192"/>
      <c r="ROT7222" s="135"/>
      <c r="ROU7222" s="193"/>
      <c r="ROV7222" s="135"/>
      <c r="ROW7222" s="120"/>
      <c r="ROX7222" s="121"/>
      <c r="ROY7222" s="150"/>
      <c r="ROZ7222" s="135"/>
      <c r="RPA7222" s="192"/>
      <c r="RPB7222" s="135"/>
      <c r="RPC7222" s="193"/>
      <c r="RPD7222" s="135"/>
      <c r="RPE7222" s="120"/>
      <c r="RPF7222" s="121"/>
      <c r="RPG7222" s="150"/>
      <c r="RPH7222" s="135"/>
      <c r="RPI7222" s="192"/>
      <c r="RPJ7222" s="135"/>
      <c r="RPK7222" s="193"/>
      <c r="RPL7222" s="135"/>
      <c r="RPM7222" s="120"/>
      <c r="RPN7222" s="121"/>
      <c r="RPO7222" s="150"/>
      <c r="RPP7222" s="135"/>
      <c r="RPQ7222" s="192"/>
      <c r="RPR7222" s="135"/>
      <c r="RPS7222" s="193"/>
      <c r="RPT7222" s="135"/>
      <c r="RPU7222" s="120"/>
      <c r="RPV7222" s="121"/>
      <c r="RPW7222" s="150"/>
      <c r="RPX7222" s="135"/>
      <c r="RPY7222" s="192"/>
      <c r="RPZ7222" s="135"/>
      <c r="RQA7222" s="193"/>
      <c r="RQB7222" s="135"/>
      <c r="RQC7222" s="120"/>
      <c r="RQD7222" s="121"/>
      <c r="RQE7222" s="150"/>
      <c r="RQF7222" s="135"/>
      <c r="RQG7222" s="192"/>
      <c r="RQH7222" s="135"/>
      <c r="RQI7222" s="193"/>
      <c r="RQJ7222" s="135"/>
      <c r="RQK7222" s="120"/>
      <c r="RQL7222" s="121"/>
      <c r="RQM7222" s="150"/>
      <c r="RQN7222" s="135"/>
      <c r="RQO7222" s="192"/>
      <c r="RQP7222" s="135"/>
      <c r="RQQ7222" s="193"/>
      <c r="RQR7222" s="135"/>
      <c r="RQS7222" s="120"/>
      <c r="RQT7222" s="121"/>
      <c r="RQU7222" s="150"/>
      <c r="RQV7222" s="135"/>
      <c r="RQW7222" s="192"/>
      <c r="RQX7222" s="135"/>
      <c r="RQY7222" s="193"/>
      <c r="RQZ7222" s="135"/>
      <c r="RRA7222" s="120"/>
      <c r="RRB7222" s="121"/>
      <c r="RRC7222" s="150"/>
      <c r="RRD7222" s="135"/>
      <c r="RRE7222" s="192"/>
      <c r="RRF7222" s="135"/>
      <c r="RRG7222" s="193"/>
      <c r="RRH7222" s="135"/>
      <c r="RRI7222" s="120"/>
      <c r="RRJ7222" s="121"/>
      <c r="RRK7222" s="150"/>
      <c r="RRL7222" s="135"/>
      <c r="RRM7222" s="192"/>
      <c r="RRN7222" s="135"/>
      <c r="RRO7222" s="193"/>
      <c r="RRP7222" s="135"/>
      <c r="RRQ7222" s="120"/>
      <c r="RRR7222" s="121"/>
      <c r="RRS7222" s="150"/>
      <c r="RRT7222" s="135"/>
      <c r="RRU7222" s="192"/>
      <c r="RRV7222" s="135"/>
      <c r="RRW7222" s="193"/>
      <c r="RRX7222" s="135"/>
      <c r="RRY7222" s="120"/>
      <c r="RRZ7222" s="121"/>
      <c r="RSA7222" s="150"/>
      <c r="RSB7222" s="135"/>
      <c r="RSC7222" s="192"/>
      <c r="RSD7222" s="135"/>
      <c r="RSE7222" s="193"/>
      <c r="RSF7222" s="135"/>
      <c r="RSG7222" s="120"/>
      <c r="RSH7222" s="121"/>
      <c r="RSI7222" s="150"/>
      <c r="RSJ7222" s="135"/>
      <c r="RSK7222" s="192"/>
      <c r="RSL7222" s="135"/>
      <c r="RSM7222" s="193"/>
      <c r="RSN7222" s="135"/>
      <c r="RSO7222" s="120"/>
      <c r="RSP7222" s="121"/>
      <c r="RSQ7222" s="150"/>
      <c r="RSR7222" s="135"/>
      <c r="RSS7222" s="192"/>
      <c r="RST7222" s="135"/>
      <c r="RSU7222" s="193"/>
      <c r="RSV7222" s="135"/>
      <c r="RSW7222" s="120"/>
      <c r="RSX7222" s="121"/>
      <c r="RSY7222" s="150"/>
      <c r="RSZ7222" s="135"/>
      <c r="RTA7222" s="192"/>
      <c r="RTB7222" s="135"/>
      <c r="RTC7222" s="193"/>
      <c r="RTD7222" s="135"/>
      <c r="RTE7222" s="120"/>
      <c r="RTF7222" s="121"/>
      <c r="RTG7222" s="150"/>
      <c r="RTH7222" s="135"/>
      <c r="RTI7222" s="192"/>
      <c r="RTJ7222" s="135"/>
      <c r="RTK7222" s="193"/>
      <c r="RTL7222" s="135"/>
      <c r="RTM7222" s="120"/>
      <c r="RTN7222" s="121"/>
      <c r="RTO7222" s="150"/>
      <c r="RTP7222" s="135"/>
      <c r="RTQ7222" s="192"/>
      <c r="RTR7222" s="135"/>
      <c r="RTS7222" s="193"/>
      <c r="RTT7222" s="135"/>
      <c r="RTU7222" s="120"/>
      <c r="RTV7222" s="121"/>
      <c r="RTW7222" s="150"/>
      <c r="RTX7222" s="135"/>
      <c r="RTY7222" s="192"/>
      <c r="RTZ7222" s="135"/>
      <c r="RUA7222" s="193"/>
      <c r="RUB7222" s="135"/>
      <c r="RUC7222" s="120"/>
      <c r="RUD7222" s="121"/>
      <c r="RUE7222" s="150"/>
      <c r="RUF7222" s="135"/>
      <c r="RUG7222" s="192"/>
      <c r="RUH7222" s="135"/>
      <c r="RUI7222" s="193"/>
      <c r="RUJ7222" s="135"/>
      <c r="RUK7222" s="120"/>
      <c r="RUL7222" s="121"/>
      <c r="RUM7222" s="150"/>
      <c r="RUN7222" s="135"/>
      <c r="RUO7222" s="192"/>
      <c r="RUP7222" s="135"/>
      <c r="RUQ7222" s="193"/>
      <c r="RUR7222" s="135"/>
      <c r="RUS7222" s="120"/>
      <c r="RUT7222" s="121"/>
      <c r="RUU7222" s="150"/>
      <c r="RUV7222" s="135"/>
      <c r="RUW7222" s="192"/>
      <c r="RUX7222" s="135"/>
      <c r="RUY7222" s="193"/>
      <c r="RUZ7222" s="135"/>
      <c r="RVA7222" s="120"/>
      <c r="RVB7222" s="121"/>
      <c r="RVC7222" s="150"/>
      <c r="RVD7222" s="135"/>
      <c r="RVE7222" s="192"/>
      <c r="RVF7222" s="135"/>
      <c r="RVG7222" s="193"/>
      <c r="RVH7222" s="135"/>
      <c r="RVI7222" s="120"/>
      <c r="RVJ7222" s="121"/>
      <c r="RVK7222" s="150"/>
      <c r="RVL7222" s="135"/>
      <c r="RVM7222" s="192"/>
      <c r="RVN7222" s="135"/>
      <c r="RVO7222" s="193"/>
      <c r="RVP7222" s="135"/>
      <c r="RVQ7222" s="120"/>
      <c r="RVR7222" s="121"/>
      <c r="RVS7222" s="150"/>
      <c r="RVT7222" s="135"/>
      <c r="RVU7222" s="192"/>
      <c r="RVV7222" s="135"/>
      <c r="RVW7222" s="193"/>
      <c r="RVX7222" s="135"/>
      <c r="RVY7222" s="120"/>
      <c r="RVZ7222" s="121"/>
      <c r="RWA7222" s="150"/>
      <c r="RWB7222" s="135"/>
      <c r="RWC7222" s="192"/>
      <c r="RWD7222" s="135"/>
      <c r="RWE7222" s="193"/>
      <c r="RWF7222" s="135"/>
      <c r="RWG7222" s="120"/>
      <c r="RWH7222" s="121"/>
      <c r="RWI7222" s="150"/>
      <c r="RWJ7222" s="135"/>
      <c r="RWK7222" s="192"/>
      <c r="RWL7222" s="135"/>
      <c r="RWM7222" s="193"/>
      <c r="RWN7222" s="135"/>
      <c r="RWO7222" s="120"/>
      <c r="RWP7222" s="121"/>
      <c r="RWQ7222" s="150"/>
      <c r="RWR7222" s="135"/>
      <c r="RWS7222" s="192"/>
      <c r="RWT7222" s="135"/>
      <c r="RWU7222" s="193"/>
      <c r="RWV7222" s="135"/>
      <c r="RWW7222" s="120"/>
      <c r="RWX7222" s="121"/>
      <c r="RWY7222" s="150"/>
      <c r="RWZ7222" s="135"/>
      <c r="RXA7222" s="192"/>
      <c r="RXB7222" s="135"/>
      <c r="RXC7222" s="193"/>
      <c r="RXD7222" s="135"/>
      <c r="RXE7222" s="120"/>
      <c r="RXF7222" s="121"/>
      <c r="RXG7222" s="150"/>
      <c r="RXH7222" s="135"/>
      <c r="RXI7222" s="192"/>
      <c r="RXJ7222" s="135"/>
      <c r="RXK7222" s="193"/>
      <c r="RXL7222" s="135"/>
      <c r="RXM7222" s="120"/>
      <c r="RXN7222" s="121"/>
      <c r="RXO7222" s="150"/>
      <c r="RXP7222" s="135"/>
      <c r="RXQ7222" s="192"/>
      <c r="RXR7222" s="135"/>
      <c r="RXS7222" s="193"/>
      <c r="RXT7222" s="135"/>
      <c r="RXU7222" s="120"/>
      <c r="RXV7222" s="121"/>
      <c r="RXW7222" s="150"/>
      <c r="RXX7222" s="135"/>
      <c r="RXY7222" s="192"/>
      <c r="RXZ7222" s="135"/>
      <c r="RYA7222" s="193"/>
      <c r="RYB7222" s="135"/>
      <c r="RYC7222" s="120"/>
      <c r="RYD7222" s="121"/>
      <c r="RYE7222" s="150"/>
      <c r="RYF7222" s="135"/>
      <c r="RYG7222" s="192"/>
      <c r="RYH7222" s="135"/>
      <c r="RYI7222" s="193"/>
      <c r="RYJ7222" s="135"/>
      <c r="RYK7222" s="120"/>
      <c r="RYL7222" s="121"/>
      <c r="RYM7222" s="150"/>
      <c r="RYN7222" s="135"/>
      <c r="RYO7222" s="192"/>
      <c r="RYP7222" s="135"/>
      <c r="RYQ7222" s="193"/>
      <c r="RYR7222" s="135"/>
      <c r="RYS7222" s="120"/>
      <c r="RYT7222" s="121"/>
      <c r="RYU7222" s="150"/>
      <c r="RYV7222" s="135"/>
      <c r="RYW7222" s="192"/>
      <c r="RYX7222" s="135"/>
      <c r="RYY7222" s="193"/>
      <c r="RYZ7222" s="135"/>
      <c r="RZA7222" s="120"/>
      <c r="RZB7222" s="121"/>
      <c r="RZC7222" s="150"/>
      <c r="RZD7222" s="135"/>
      <c r="RZE7222" s="192"/>
      <c r="RZF7222" s="135"/>
      <c r="RZG7222" s="193"/>
      <c r="RZH7222" s="135"/>
      <c r="RZI7222" s="120"/>
      <c r="RZJ7222" s="121"/>
      <c r="RZK7222" s="150"/>
      <c r="RZL7222" s="135"/>
      <c r="RZM7222" s="192"/>
      <c r="RZN7222" s="135"/>
      <c r="RZO7222" s="193"/>
      <c r="RZP7222" s="135"/>
      <c r="RZQ7222" s="120"/>
      <c r="RZR7222" s="121"/>
      <c r="RZS7222" s="150"/>
      <c r="RZT7222" s="135"/>
      <c r="RZU7222" s="192"/>
      <c r="RZV7222" s="135"/>
      <c r="RZW7222" s="193"/>
      <c r="RZX7222" s="135"/>
      <c r="RZY7222" s="120"/>
      <c r="RZZ7222" s="121"/>
      <c r="SAA7222" s="150"/>
      <c r="SAB7222" s="135"/>
      <c r="SAC7222" s="192"/>
      <c r="SAD7222" s="135"/>
      <c r="SAE7222" s="193"/>
      <c r="SAF7222" s="135"/>
      <c r="SAG7222" s="120"/>
      <c r="SAH7222" s="121"/>
      <c r="SAI7222" s="150"/>
      <c r="SAJ7222" s="135"/>
      <c r="SAK7222" s="192"/>
      <c r="SAL7222" s="135"/>
      <c r="SAM7222" s="193"/>
      <c r="SAN7222" s="135"/>
      <c r="SAO7222" s="120"/>
      <c r="SAP7222" s="121"/>
      <c r="SAQ7222" s="150"/>
      <c r="SAR7222" s="135"/>
      <c r="SAS7222" s="192"/>
      <c r="SAT7222" s="135"/>
      <c r="SAU7222" s="193"/>
      <c r="SAV7222" s="135"/>
      <c r="SAW7222" s="120"/>
      <c r="SAX7222" s="121"/>
      <c r="SAY7222" s="150"/>
      <c r="SAZ7222" s="135"/>
      <c r="SBA7222" s="192"/>
      <c r="SBB7222" s="135"/>
      <c r="SBC7222" s="193"/>
      <c r="SBD7222" s="135"/>
      <c r="SBE7222" s="120"/>
      <c r="SBF7222" s="121"/>
      <c r="SBG7222" s="150"/>
      <c r="SBH7222" s="135"/>
      <c r="SBI7222" s="192"/>
      <c r="SBJ7222" s="135"/>
      <c r="SBK7222" s="193"/>
      <c r="SBL7222" s="135"/>
      <c r="SBM7222" s="120"/>
      <c r="SBN7222" s="121"/>
      <c r="SBO7222" s="150"/>
      <c r="SBP7222" s="135"/>
      <c r="SBQ7222" s="192"/>
      <c r="SBR7222" s="135"/>
      <c r="SBS7222" s="193"/>
      <c r="SBT7222" s="135"/>
      <c r="SBU7222" s="120"/>
      <c r="SBV7222" s="121"/>
      <c r="SBW7222" s="150"/>
      <c r="SBX7222" s="135"/>
      <c r="SBY7222" s="192"/>
      <c r="SBZ7222" s="135"/>
      <c r="SCA7222" s="193"/>
      <c r="SCB7222" s="135"/>
      <c r="SCC7222" s="120"/>
      <c r="SCD7222" s="121"/>
      <c r="SCE7222" s="150"/>
      <c r="SCF7222" s="135"/>
      <c r="SCG7222" s="192"/>
      <c r="SCH7222" s="135"/>
      <c r="SCI7222" s="193"/>
      <c r="SCJ7222" s="135"/>
      <c r="SCK7222" s="120"/>
      <c r="SCL7222" s="121"/>
      <c r="SCM7222" s="150"/>
      <c r="SCN7222" s="135"/>
      <c r="SCO7222" s="192"/>
      <c r="SCP7222" s="135"/>
      <c r="SCQ7222" s="193"/>
      <c r="SCR7222" s="135"/>
      <c r="SCS7222" s="120"/>
      <c r="SCT7222" s="121"/>
      <c r="SCU7222" s="150"/>
      <c r="SCV7222" s="135"/>
      <c r="SCW7222" s="192"/>
      <c r="SCX7222" s="135"/>
      <c r="SCY7222" s="193"/>
      <c r="SCZ7222" s="135"/>
      <c r="SDA7222" s="120"/>
      <c r="SDB7222" s="121"/>
      <c r="SDC7222" s="150"/>
      <c r="SDD7222" s="135"/>
      <c r="SDE7222" s="192"/>
      <c r="SDF7222" s="135"/>
      <c r="SDG7222" s="193"/>
      <c r="SDH7222" s="135"/>
      <c r="SDI7222" s="120"/>
      <c r="SDJ7222" s="121"/>
      <c r="SDK7222" s="150"/>
      <c r="SDL7222" s="135"/>
      <c r="SDM7222" s="192"/>
      <c r="SDN7222" s="135"/>
      <c r="SDO7222" s="193"/>
      <c r="SDP7222" s="135"/>
      <c r="SDQ7222" s="120"/>
      <c r="SDR7222" s="121"/>
      <c r="SDS7222" s="150"/>
      <c r="SDT7222" s="135"/>
      <c r="SDU7222" s="192"/>
      <c r="SDV7222" s="135"/>
      <c r="SDW7222" s="193"/>
      <c r="SDX7222" s="135"/>
      <c r="SDY7222" s="120"/>
      <c r="SDZ7222" s="121"/>
      <c r="SEA7222" s="150"/>
      <c r="SEB7222" s="135"/>
      <c r="SEC7222" s="192"/>
      <c r="SED7222" s="135"/>
      <c r="SEE7222" s="193"/>
      <c r="SEF7222" s="135"/>
      <c r="SEG7222" s="120"/>
      <c r="SEH7222" s="121"/>
      <c r="SEI7222" s="150"/>
      <c r="SEJ7222" s="135"/>
      <c r="SEK7222" s="192"/>
      <c r="SEL7222" s="135"/>
      <c r="SEM7222" s="193"/>
      <c r="SEN7222" s="135"/>
      <c r="SEO7222" s="120"/>
      <c r="SEP7222" s="121"/>
      <c r="SEQ7222" s="150"/>
      <c r="SER7222" s="135"/>
      <c r="SES7222" s="192"/>
      <c r="SET7222" s="135"/>
      <c r="SEU7222" s="193"/>
      <c r="SEV7222" s="135"/>
      <c r="SEW7222" s="120"/>
      <c r="SEX7222" s="121"/>
      <c r="SEY7222" s="150"/>
      <c r="SEZ7222" s="135"/>
      <c r="SFA7222" s="192"/>
      <c r="SFB7222" s="135"/>
      <c r="SFC7222" s="193"/>
      <c r="SFD7222" s="135"/>
      <c r="SFE7222" s="120"/>
      <c r="SFF7222" s="121"/>
      <c r="SFG7222" s="150"/>
      <c r="SFH7222" s="135"/>
      <c r="SFI7222" s="192"/>
      <c r="SFJ7222" s="135"/>
      <c r="SFK7222" s="193"/>
      <c r="SFL7222" s="135"/>
      <c r="SFM7222" s="120"/>
      <c r="SFN7222" s="121"/>
      <c r="SFO7222" s="150"/>
      <c r="SFP7222" s="135"/>
      <c r="SFQ7222" s="192"/>
      <c r="SFR7222" s="135"/>
      <c r="SFS7222" s="193"/>
      <c r="SFT7222" s="135"/>
      <c r="SFU7222" s="120"/>
      <c r="SFV7222" s="121"/>
      <c r="SFW7222" s="150"/>
      <c r="SFX7222" s="135"/>
      <c r="SFY7222" s="192"/>
      <c r="SFZ7222" s="135"/>
      <c r="SGA7222" s="193"/>
      <c r="SGB7222" s="135"/>
      <c r="SGC7222" s="120"/>
      <c r="SGD7222" s="121"/>
      <c r="SGE7222" s="150"/>
      <c r="SGF7222" s="135"/>
      <c r="SGG7222" s="192"/>
      <c r="SGH7222" s="135"/>
      <c r="SGI7222" s="193"/>
      <c r="SGJ7222" s="135"/>
      <c r="SGK7222" s="120"/>
      <c r="SGL7222" s="121"/>
      <c r="SGM7222" s="150"/>
      <c r="SGN7222" s="135"/>
      <c r="SGO7222" s="192"/>
      <c r="SGP7222" s="135"/>
      <c r="SGQ7222" s="193"/>
      <c r="SGR7222" s="135"/>
      <c r="SGS7222" s="120"/>
      <c r="SGT7222" s="121"/>
      <c r="SGU7222" s="150"/>
      <c r="SGV7222" s="135"/>
      <c r="SGW7222" s="192"/>
      <c r="SGX7222" s="135"/>
      <c r="SGY7222" s="193"/>
      <c r="SGZ7222" s="135"/>
      <c r="SHA7222" s="120"/>
      <c r="SHB7222" s="121"/>
      <c r="SHC7222" s="150"/>
      <c r="SHD7222" s="135"/>
      <c r="SHE7222" s="192"/>
      <c r="SHF7222" s="135"/>
      <c r="SHG7222" s="193"/>
      <c r="SHH7222" s="135"/>
      <c r="SHI7222" s="120"/>
      <c r="SHJ7222" s="121"/>
      <c r="SHK7222" s="150"/>
      <c r="SHL7222" s="135"/>
      <c r="SHM7222" s="192"/>
      <c r="SHN7222" s="135"/>
      <c r="SHO7222" s="193"/>
      <c r="SHP7222" s="135"/>
      <c r="SHQ7222" s="120"/>
      <c r="SHR7222" s="121"/>
      <c r="SHS7222" s="150"/>
      <c r="SHT7222" s="135"/>
      <c r="SHU7222" s="192"/>
      <c r="SHV7222" s="135"/>
      <c r="SHW7222" s="193"/>
      <c r="SHX7222" s="135"/>
      <c r="SHY7222" s="120"/>
      <c r="SHZ7222" s="121"/>
      <c r="SIA7222" s="150"/>
      <c r="SIB7222" s="135"/>
      <c r="SIC7222" s="192"/>
      <c r="SID7222" s="135"/>
      <c r="SIE7222" s="193"/>
      <c r="SIF7222" s="135"/>
      <c r="SIG7222" s="120"/>
      <c r="SIH7222" s="121"/>
      <c r="SII7222" s="150"/>
      <c r="SIJ7222" s="135"/>
      <c r="SIK7222" s="192"/>
      <c r="SIL7222" s="135"/>
      <c r="SIM7222" s="193"/>
      <c r="SIN7222" s="135"/>
      <c r="SIO7222" s="120"/>
      <c r="SIP7222" s="121"/>
      <c r="SIQ7222" s="150"/>
      <c r="SIR7222" s="135"/>
      <c r="SIS7222" s="192"/>
      <c r="SIT7222" s="135"/>
      <c r="SIU7222" s="193"/>
      <c r="SIV7222" s="135"/>
      <c r="SIW7222" s="120"/>
      <c r="SIX7222" s="121"/>
      <c r="SIY7222" s="150"/>
      <c r="SIZ7222" s="135"/>
      <c r="SJA7222" s="192"/>
      <c r="SJB7222" s="135"/>
      <c r="SJC7222" s="193"/>
      <c r="SJD7222" s="135"/>
      <c r="SJE7222" s="120"/>
      <c r="SJF7222" s="121"/>
      <c r="SJG7222" s="150"/>
      <c r="SJH7222" s="135"/>
      <c r="SJI7222" s="192"/>
      <c r="SJJ7222" s="135"/>
      <c r="SJK7222" s="193"/>
      <c r="SJL7222" s="135"/>
      <c r="SJM7222" s="120"/>
      <c r="SJN7222" s="121"/>
      <c r="SJO7222" s="150"/>
      <c r="SJP7222" s="135"/>
      <c r="SJQ7222" s="192"/>
      <c r="SJR7222" s="135"/>
      <c r="SJS7222" s="193"/>
      <c r="SJT7222" s="135"/>
      <c r="SJU7222" s="120"/>
      <c r="SJV7222" s="121"/>
      <c r="SJW7222" s="150"/>
      <c r="SJX7222" s="135"/>
      <c r="SJY7222" s="192"/>
      <c r="SJZ7222" s="135"/>
      <c r="SKA7222" s="193"/>
      <c r="SKB7222" s="135"/>
      <c r="SKC7222" s="120"/>
      <c r="SKD7222" s="121"/>
      <c r="SKE7222" s="150"/>
      <c r="SKF7222" s="135"/>
      <c r="SKG7222" s="192"/>
      <c r="SKH7222" s="135"/>
      <c r="SKI7222" s="193"/>
      <c r="SKJ7222" s="135"/>
      <c r="SKK7222" s="120"/>
      <c r="SKL7222" s="121"/>
      <c r="SKM7222" s="150"/>
      <c r="SKN7222" s="135"/>
      <c r="SKO7222" s="192"/>
      <c r="SKP7222" s="135"/>
      <c r="SKQ7222" s="193"/>
      <c r="SKR7222" s="135"/>
      <c r="SKS7222" s="120"/>
      <c r="SKT7222" s="121"/>
      <c r="SKU7222" s="150"/>
      <c r="SKV7222" s="135"/>
      <c r="SKW7222" s="192"/>
      <c r="SKX7222" s="135"/>
      <c r="SKY7222" s="193"/>
      <c r="SKZ7222" s="135"/>
      <c r="SLA7222" s="120"/>
      <c r="SLB7222" s="121"/>
      <c r="SLC7222" s="150"/>
      <c r="SLD7222" s="135"/>
      <c r="SLE7222" s="192"/>
      <c r="SLF7222" s="135"/>
      <c r="SLG7222" s="193"/>
      <c r="SLH7222" s="135"/>
      <c r="SLI7222" s="120"/>
      <c r="SLJ7222" s="121"/>
      <c r="SLK7222" s="150"/>
      <c r="SLL7222" s="135"/>
      <c r="SLM7222" s="192"/>
      <c r="SLN7222" s="135"/>
      <c r="SLO7222" s="193"/>
      <c r="SLP7222" s="135"/>
      <c r="SLQ7222" s="120"/>
      <c r="SLR7222" s="121"/>
      <c r="SLS7222" s="150"/>
      <c r="SLT7222" s="135"/>
      <c r="SLU7222" s="192"/>
      <c r="SLV7222" s="135"/>
      <c r="SLW7222" s="193"/>
      <c r="SLX7222" s="135"/>
      <c r="SLY7222" s="120"/>
      <c r="SLZ7222" s="121"/>
      <c r="SMA7222" s="150"/>
      <c r="SMB7222" s="135"/>
      <c r="SMC7222" s="192"/>
      <c r="SMD7222" s="135"/>
      <c r="SME7222" s="193"/>
      <c r="SMF7222" s="135"/>
      <c r="SMG7222" s="120"/>
      <c r="SMH7222" s="121"/>
      <c r="SMI7222" s="150"/>
      <c r="SMJ7222" s="135"/>
      <c r="SMK7222" s="192"/>
      <c r="SML7222" s="135"/>
      <c r="SMM7222" s="193"/>
      <c r="SMN7222" s="135"/>
      <c r="SMO7222" s="120"/>
      <c r="SMP7222" s="121"/>
      <c r="SMQ7222" s="150"/>
      <c r="SMR7222" s="135"/>
      <c r="SMS7222" s="192"/>
      <c r="SMT7222" s="135"/>
      <c r="SMU7222" s="193"/>
      <c r="SMV7222" s="135"/>
      <c r="SMW7222" s="120"/>
      <c r="SMX7222" s="121"/>
      <c r="SMY7222" s="150"/>
      <c r="SMZ7222" s="135"/>
      <c r="SNA7222" s="192"/>
      <c r="SNB7222" s="135"/>
      <c r="SNC7222" s="193"/>
      <c r="SND7222" s="135"/>
      <c r="SNE7222" s="120"/>
      <c r="SNF7222" s="121"/>
      <c r="SNG7222" s="150"/>
      <c r="SNH7222" s="135"/>
      <c r="SNI7222" s="192"/>
      <c r="SNJ7222" s="135"/>
      <c r="SNK7222" s="193"/>
      <c r="SNL7222" s="135"/>
      <c r="SNM7222" s="120"/>
      <c r="SNN7222" s="121"/>
      <c r="SNO7222" s="150"/>
      <c r="SNP7222" s="135"/>
      <c r="SNQ7222" s="192"/>
      <c r="SNR7222" s="135"/>
      <c r="SNS7222" s="193"/>
      <c r="SNT7222" s="135"/>
      <c r="SNU7222" s="120"/>
      <c r="SNV7222" s="121"/>
      <c r="SNW7222" s="150"/>
      <c r="SNX7222" s="135"/>
      <c r="SNY7222" s="192"/>
      <c r="SNZ7222" s="135"/>
      <c r="SOA7222" s="193"/>
      <c r="SOB7222" s="135"/>
      <c r="SOC7222" s="120"/>
      <c r="SOD7222" s="121"/>
      <c r="SOE7222" s="150"/>
      <c r="SOF7222" s="135"/>
      <c r="SOG7222" s="192"/>
      <c r="SOH7222" s="135"/>
      <c r="SOI7222" s="193"/>
      <c r="SOJ7222" s="135"/>
      <c r="SOK7222" s="120"/>
      <c r="SOL7222" s="121"/>
      <c r="SOM7222" s="150"/>
      <c r="SON7222" s="135"/>
      <c r="SOO7222" s="192"/>
      <c r="SOP7222" s="135"/>
      <c r="SOQ7222" s="193"/>
      <c r="SOR7222" s="135"/>
      <c r="SOS7222" s="120"/>
      <c r="SOT7222" s="121"/>
      <c r="SOU7222" s="150"/>
      <c r="SOV7222" s="135"/>
      <c r="SOW7222" s="192"/>
      <c r="SOX7222" s="135"/>
      <c r="SOY7222" s="193"/>
      <c r="SOZ7222" s="135"/>
      <c r="SPA7222" s="120"/>
      <c r="SPB7222" s="121"/>
      <c r="SPC7222" s="150"/>
      <c r="SPD7222" s="135"/>
      <c r="SPE7222" s="192"/>
      <c r="SPF7222" s="135"/>
      <c r="SPG7222" s="193"/>
      <c r="SPH7222" s="135"/>
      <c r="SPI7222" s="120"/>
      <c r="SPJ7222" s="121"/>
      <c r="SPK7222" s="150"/>
      <c r="SPL7222" s="135"/>
      <c r="SPM7222" s="192"/>
      <c r="SPN7222" s="135"/>
      <c r="SPO7222" s="193"/>
      <c r="SPP7222" s="135"/>
      <c r="SPQ7222" s="120"/>
      <c r="SPR7222" s="121"/>
      <c r="SPS7222" s="150"/>
      <c r="SPT7222" s="135"/>
      <c r="SPU7222" s="192"/>
      <c r="SPV7222" s="135"/>
      <c r="SPW7222" s="193"/>
      <c r="SPX7222" s="135"/>
      <c r="SPY7222" s="120"/>
      <c r="SPZ7222" s="121"/>
      <c r="SQA7222" s="150"/>
      <c r="SQB7222" s="135"/>
      <c r="SQC7222" s="192"/>
      <c r="SQD7222" s="135"/>
      <c r="SQE7222" s="193"/>
      <c r="SQF7222" s="135"/>
      <c r="SQG7222" s="120"/>
      <c r="SQH7222" s="121"/>
      <c r="SQI7222" s="150"/>
      <c r="SQJ7222" s="135"/>
      <c r="SQK7222" s="192"/>
      <c r="SQL7222" s="135"/>
      <c r="SQM7222" s="193"/>
      <c r="SQN7222" s="135"/>
      <c r="SQO7222" s="120"/>
      <c r="SQP7222" s="121"/>
      <c r="SQQ7222" s="150"/>
      <c r="SQR7222" s="135"/>
      <c r="SQS7222" s="192"/>
      <c r="SQT7222" s="135"/>
      <c r="SQU7222" s="193"/>
      <c r="SQV7222" s="135"/>
      <c r="SQW7222" s="120"/>
      <c r="SQX7222" s="121"/>
      <c r="SQY7222" s="150"/>
      <c r="SQZ7222" s="135"/>
      <c r="SRA7222" s="192"/>
      <c r="SRB7222" s="135"/>
      <c r="SRC7222" s="193"/>
      <c r="SRD7222" s="135"/>
      <c r="SRE7222" s="120"/>
      <c r="SRF7222" s="121"/>
      <c r="SRG7222" s="150"/>
      <c r="SRH7222" s="135"/>
      <c r="SRI7222" s="192"/>
      <c r="SRJ7222" s="135"/>
      <c r="SRK7222" s="193"/>
      <c r="SRL7222" s="135"/>
      <c r="SRM7222" s="120"/>
      <c r="SRN7222" s="121"/>
      <c r="SRO7222" s="150"/>
      <c r="SRP7222" s="135"/>
      <c r="SRQ7222" s="192"/>
      <c r="SRR7222" s="135"/>
      <c r="SRS7222" s="193"/>
      <c r="SRT7222" s="135"/>
      <c r="SRU7222" s="120"/>
      <c r="SRV7222" s="121"/>
      <c r="SRW7222" s="150"/>
      <c r="SRX7222" s="135"/>
      <c r="SRY7222" s="192"/>
      <c r="SRZ7222" s="135"/>
      <c r="SSA7222" s="193"/>
      <c r="SSB7222" s="135"/>
      <c r="SSC7222" s="120"/>
      <c r="SSD7222" s="121"/>
      <c r="SSE7222" s="150"/>
      <c r="SSF7222" s="135"/>
      <c r="SSG7222" s="192"/>
      <c r="SSH7222" s="135"/>
      <c r="SSI7222" s="193"/>
      <c r="SSJ7222" s="135"/>
      <c r="SSK7222" s="120"/>
      <c r="SSL7222" s="121"/>
      <c r="SSM7222" s="150"/>
      <c r="SSN7222" s="135"/>
      <c r="SSO7222" s="192"/>
      <c r="SSP7222" s="135"/>
      <c r="SSQ7222" s="193"/>
      <c r="SSR7222" s="135"/>
      <c r="SSS7222" s="120"/>
      <c r="SST7222" s="121"/>
      <c r="SSU7222" s="150"/>
      <c r="SSV7222" s="135"/>
      <c r="SSW7222" s="192"/>
      <c r="SSX7222" s="135"/>
      <c r="SSY7222" s="193"/>
      <c r="SSZ7222" s="135"/>
      <c r="STA7222" s="120"/>
      <c r="STB7222" s="121"/>
      <c r="STC7222" s="150"/>
      <c r="STD7222" s="135"/>
      <c r="STE7222" s="192"/>
      <c r="STF7222" s="135"/>
      <c r="STG7222" s="193"/>
      <c r="STH7222" s="135"/>
      <c r="STI7222" s="120"/>
      <c r="STJ7222" s="121"/>
      <c r="STK7222" s="150"/>
      <c r="STL7222" s="135"/>
      <c r="STM7222" s="192"/>
      <c r="STN7222" s="135"/>
      <c r="STO7222" s="193"/>
      <c r="STP7222" s="135"/>
      <c r="STQ7222" s="120"/>
      <c r="STR7222" s="121"/>
      <c r="STS7222" s="150"/>
      <c r="STT7222" s="135"/>
      <c r="STU7222" s="192"/>
      <c r="STV7222" s="135"/>
      <c r="STW7222" s="193"/>
      <c r="STX7222" s="135"/>
      <c r="STY7222" s="120"/>
      <c r="STZ7222" s="121"/>
      <c r="SUA7222" s="150"/>
      <c r="SUB7222" s="135"/>
      <c r="SUC7222" s="192"/>
      <c r="SUD7222" s="135"/>
      <c r="SUE7222" s="193"/>
      <c r="SUF7222" s="135"/>
      <c r="SUG7222" s="120"/>
      <c r="SUH7222" s="121"/>
      <c r="SUI7222" s="150"/>
      <c r="SUJ7222" s="135"/>
      <c r="SUK7222" s="192"/>
      <c r="SUL7222" s="135"/>
      <c r="SUM7222" s="193"/>
      <c r="SUN7222" s="135"/>
      <c r="SUO7222" s="120"/>
      <c r="SUP7222" s="121"/>
      <c r="SUQ7222" s="150"/>
      <c r="SUR7222" s="135"/>
      <c r="SUS7222" s="192"/>
      <c r="SUT7222" s="135"/>
      <c r="SUU7222" s="193"/>
      <c r="SUV7222" s="135"/>
      <c r="SUW7222" s="120"/>
      <c r="SUX7222" s="121"/>
      <c r="SUY7222" s="150"/>
      <c r="SUZ7222" s="135"/>
      <c r="SVA7222" s="192"/>
      <c r="SVB7222" s="135"/>
      <c r="SVC7222" s="193"/>
      <c r="SVD7222" s="135"/>
      <c r="SVE7222" s="120"/>
      <c r="SVF7222" s="121"/>
      <c r="SVG7222" s="150"/>
      <c r="SVH7222" s="135"/>
      <c r="SVI7222" s="192"/>
      <c r="SVJ7222" s="135"/>
      <c r="SVK7222" s="193"/>
      <c r="SVL7222" s="135"/>
      <c r="SVM7222" s="120"/>
      <c r="SVN7222" s="121"/>
      <c r="SVO7222" s="150"/>
      <c r="SVP7222" s="135"/>
      <c r="SVQ7222" s="192"/>
      <c r="SVR7222" s="135"/>
      <c r="SVS7222" s="193"/>
      <c r="SVT7222" s="135"/>
      <c r="SVU7222" s="120"/>
      <c r="SVV7222" s="121"/>
      <c r="SVW7222" s="150"/>
      <c r="SVX7222" s="135"/>
      <c r="SVY7222" s="192"/>
      <c r="SVZ7222" s="135"/>
      <c r="SWA7222" s="193"/>
      <c r="SWB7222" s="135"/>
      <c r="SWC7222" s="120"/>
      <c r="SWD7222" s="121"/>
      <c r="SWE7222" s="150"/>
      <c r="SWF7222" s="135"/>
      <c r="SWG7222" s="192"/>
      <c r="SWH7222" s="135"/>
      <c r="SWI7222" s="193"/>
      <c r="SWJ7222" s="135"/>
      <c r="SWK7222" s="120"/>
      <c r="SWL7222" s="121"/>
      <c r="SWM7222" s="150"/>
      <c r="SWN7222" s="135"/>
      <c r="SWO7222" s="192"/>
      <c r="SWP7222" s="135"/>
      <c r="SWQ7222" s="193"/>
      <c r="SWR7222" s="135"/>
      <c r="SWS7222" s="120"/>
      <c r="SWT7222" s="121"/>
      <c r="SWU7222" s="150"/>
      <c r="SWV7222" s="135"/>
      <c r="SWW7222" s="192"/>
      <c r="SWX7222" s="135"/>
      <c r="SWY7222" s="193"/>
      <c r="SWZ7222" s="135"/>
      <c r="SXA7222" s="120"/>
      <c r="SXB7222" s="121"/>
      <c r="SXC7222" s="150"/>
      <c r="SXD7222" s="135"/>
      <c r="SXE7222" s="192"/>
      <c r="SXF7222" s="135"/>
      <c r="SXG7222" s="193"/>
      <c r="SXH7222" s="135"/>
      <c r="SXI7222" s="120"/>
      <c r="SXJ7222" s="121"/>
      <c r="SXK7222" s="150"/>
      <c r="SXL7222" s="135"/>
      <c r="SXM7222" s="192"/>
      <c r="SXN7222" s="135"/>
      <c r="SXO7222" s="193"/>
      <c r="SXP7222" s="135"/>
      <c r="SXQ7222" s="120"/>
      <c r="SXR7222" s="121"/>
      <c r="SXS7222" s="150"/>
      <c r="SXT7222" s="135"/>
      <c r="SXU7222" s="192"/>
      <c r="SXV7222" s="135"/>
      <c r="SXW7222" s="193"/>
      <c r="SXX7222" s="135"/>
      <c r="SXY7222" s="120"/>
      <c r="SXZ7222" s="121"/>
      <c r="SYA7222" s="150"/>
      <c r="SYB7222" s="135"/>
      <c r="SYC7222" s="192"/>
      <c r="SYD7222" s="135"/>
      <c r="SYE7222" s="193"/>
      <c r="SYF7222" s="135"/>
      <c r="SYG7222" s="120"/>
      <c r="SYH7222" s="121"/>
      <c r="SYI7222" s="150"/>
      <c r="SYJ7222" s="135"/>
      <c r="SYK7222" s="192"/>
      <c r="SYL7222" s="135"/>
      <c r="SYM7222" s="193"/>
      <c r="SYN7222" s="135"/>
      <c r="SYO7222" s="120"/>
      <c r="SYP7222" s="121"/>
      <c r="SYQ7222" s="150"/>
      <c r="SYR7222" s="135"/>
      <c r="SYS7222" s="192"/>
      <c r="SYT7222" s="135"/>
      <c r="SYU7222" s="193"/>
      <c r="SYV7222" s="135"/>
      <c r="SYW7222" s="120"/>
      <c r="SYX7222" s="121"/>
      <c r="SYY7222" s="150"/>
      <c r="SYZ7222" s="135"/>
      <c r="SZA7222" s="192"/>
      <c r="SZB7222" s="135"/>
      <c r="SZC7222" s="193"/>
      <c r="SZD7222" s="135"/>
      <c r="SZE7222" s="120"/>
      <c r="SZF7222" s="121"/>
      <c r="SZG7222" s="150"/>
      <c r="SZH7222" s="135"/>
      <c r="SZI7222" s="192"/>
      <c r="SZJ7222" s="135"/>
      <c r="SZK7222" s="193"/>
      <c r="SZL7222" s="135"/>
      <c r="SZM7222" s="120"/>
      <c r="SZN7222" s="121"/>
      <c r="SZO7222" s="150"/>
      <c r="SZP7222" s="135"/>
      <c r="SZQ7222" s="192"/>
      <c r="SZR7222" s="135"/>
      <c r="SZS7222" s="193"/>
      <c r="SZT7222" s="135"/>
      <c r="SZU7222" s="120"/>
      <c r="SZV7222" s="121"/>
      <c r="SZW7222" s="150"/>
      <c r="SZX7222" s="135"/>
      <c r="SZY7222" s="192"/>
      <c r="SZZ7222" s="135"/>
      <c r="TAA7222" s="193"/>
      <c r="TAB7222" s="135"/>
      <c r="TAC7222" s="120"/>
      <c r="TAD7222" s="121"/>
      <c r="TAE7222" s="150"/>
      <c r="TAF7222" s="135"/>
      <c r="TAG7222" s="192"/>
      <c r="TAH7222" s="135"/>
      <c r="TAI7222" s="193"/>
      <c r="TAJ7222" s="135"/>
      <c r="TAK7222" s="120"/>
      <c r="TAL7222" s="121"/>
      <c r="TAM7222" s="150"/>
      <c r="TAN7222" s="135"/>
      <c r="TAO7222" s="192"/>
      <c r="TAP7222" s="135"/>
      <c r="TAQ7222" s="193"/>
      <c r="TAR7222" s="135"/>
      <c r="TAS7222" s="120"/>
      <c r="TAT7222" s="121"/>
      <c r="TAU7222" s="150"/>
      <c r="TAV7222" s="135"/>
      <c r="TAW7222" s="192"/>
      <c r="TAX7222" s="135"/>
      <c r="TAY7222" s="193"/>
      <c r="TAZ7222" s="135"/>
      <c r="TBA7222" s="120"/>
      <c r="TBB7222" s="121"/>
      <c r="TBC7222" s="150"/>
      <c r="TBD7222" s="135"/>
      <c r="TBE7222" s="192"/>
      <c r="TBF7222" s="135"/>
      <c r="TBG7222" s="193"/>
      <c r="TBH7222" s="135"/>
      <c r="TBI7222" s="120"/>
      <c r="TBJ7222" s="121"/>
      <c r="TBK7222" s="150"/>
      <c r="TBL7222" s="135"/>
      <c r="TBM7222" s="192"/>
      <c r="TBN7222" s="135"/>
      <c r="TBO7222" s="193"/>
      <c r="TBP7222" s="135"/>
      <c r="TBQ7222" s="120"/>
      <c r="TBR7222" s="121"/>
      <c r="TBS7222" s="150"/>
      <c r="TBT7222" s="135"/>
      <c r="TBU7222" s="192"/>
      <c r="TBV7222" s="135"/>
      <c r="TBW7222" s="193"/>
      <c r="TBX7222" s="135"/>
      <c r="TBY7222" s="120"/>
      <c r="TBZ7222" s="121"/>
      <c r="TCA7222" s="150"/>
      <c r="TCB7222" s="135"/>
      <c r="TCC7222" s="192"/>
      <c r="TCD7222" s="135"/>
      <c r="TCE7222" s="193"/>
      <c r="TCF7222" s="135"/>
      <c r="TCG7222" s="120"/>
      <c r="TCH7222" s="121"/>
      <c r="TCI7222" s="150"/>
      <c r="TCJ7222" s="135"/>
      <c r="TCK7222" s="192"/>
      <c r="TCL7222" s="135"/>
      <c r="TCM7222" s="193"/>
      <c r="TCN7222" s="135"/>
      <c r="TCO7222" s="120"/>
      <c r="TCP7222" s="121"/>
      <c r="TCQ7222" s="150"/>
      <c r="TCR7222" s="135"/>
      <c r="TCS7222" s="192"/>
      <c r="TCT7222" s="135"/>
      <c r="TCU7222" s="193"/>
      <c r="TCV7222" s="135"/>
      <c r="TCW7222" s="120"/>
      <c r="TCX7222" s="121"/>
      <c r="TCY7222" s="150"/>
      <c r="TCZ7222" s="135"/>
      <c r="TDA7222" s="192"/>
      <c r="TDB7222" s="135"/>
      <c r="TDC7222" s="193"/>
      <c r="TDD7222" s="135"/>
      <c r="TDE7222" s="120"/>
      <c r="TDF7222" s="121"/>
      <c r="TDG7222" s="150"/>
      <c r="TDH7222" s="135"/>
      <c r="TDI7222" s="192"/>
      <c r="TDJ7222" s="135"/>
      <c r="TDK7222" s="193"/>
      <c r="TDL7222" s="135"/>
      <c r="TDM7222" s="120"/>
      <c r="TDN7222" s="121"/>
      <c r="TDO7222" s="150"/>
      <c r="TDP7222" s="135"/>
      <c r="TDQ7222" s="192"/>
      <c r="TDR7222" s="135"/>
      <c r="TDS7222" s="193"/>
      <c r="TDT7222" s="135"/>
      <c r="TDU7222" s="120"/>
      <c r="TDV7222" s="121"/>
      <c r="TDW7222" s="150"/>
      <c r="TDX7222" s="135"/>
      <c r="TDY7222" s="192"/>
      <c r="TDZ7222" s="135"/>
      <c r="TEA7222" s="193"/>
      <c r="TEB7222" s="135"/>
      <c r="TEC7222" s="120"/>
      <c r="TED7222" s="121"/>
      <c r="TEE7222" s="150"/>
      <c r="TEF7222" s="135"/>
      <c r="TEG7222" s="192"/>
      <c r="TEH7222" s="135"/>
      <c r="TEI7222" s="193"/>
      <c r="TEJ7222" s="135"/>
      <c r="TEK7222" s="120"/>
      <c r="TEL7222" s="121"/>
      <c r="TEM7222" s="150"/>
      <c r="TEN7222" s="135"/>
      <c r="TEO7222" s="192"/>
      <c r="TEP7222" s="135"/>
      <c r="TEQ7222" s="193"/>
      <c r="TER7222" s="135"/>
      <c r="TES7222" s="120"/>
      <c r="TET7222" s="121"/>
      <c r="TEU7222" s="150"/>
      <c r="TEV7222" s="135"/>
      <c r="TEW7222" s="192"/>
      <c r="TEX7222" s="135"/>
      <c r="TEY7222" s="193"/>
      <c r="TEZ7222" s="135"/>
      <c r="TFA7222" s="120"/>
      <c r="TFB7222" s="121"/>
      <c r="TFC7222" s="150"/>
      <c r="TFD7222" s="135"/>
      <c r="TFE7222" s="192"/>
      <c r="TFF7222" s="135"/>
      <c r="TFG7222" s="193"/>
      <c r="TFH7222" s="135"/>
      <c r="TFI7222" s="120"/>
      <c r="TFJ7222" s="121"/>
      <c r="TFK7222" s="150"/>
      <c r="TFL7222" s="135"/>
      <c r="TFM7222" s="192"/>
      <c r="TFN7222" s="135"/>
      <c r="TFO7222" s="193"/>
      <c r="TFP7222" s="135"/>
      <c r="TFQ7222" s="120"/>
      <c r="TFR7222" s="121"/>
      <c r="TFS7222" s="150"/>
      <c r="TFT7222" s="135"/>
      <c r="TFU7222" s="192"/>
      <c r="TFV7222" s="135"/>
      <c r="TFW7222" s="193"/>
      <c r="TFX7222" s="135"/>
      <c r="TFY7222" s="120"/>
      <c r="TFZ7222" s="121"/>
      <c r="TGA7222" s="150"/>
      <c r="TGB7222" s="135"/>
      <c r="TGC7222" s="192"/>
      <c r="TGD7222" s="135"/>
      <c r="TGE7222" s="193"/>
      <c r="TGF7222" s="135"/>
      <c r="TGG7222" s="120"/>
      <c r="TGH7222" s="121"/>
      <c r="TGI7222" s="150"/>
      <c r="TGJ7222" s="135"/>
      <c r="TGK7222" s="192"/>
      <c r="TGL7222" s="135"/>
      <c r="TGM7222" s="193"/>
      <c r="TGN7222" s="135"/>
      <c r="TGO7222" s="120"/>
      <c r="TGP7222" s="121"/>
      <c r="TGQ7222" s="150"/>
      <c r="TGR7222" s="135"/>
      <c r="TGS7222" s="192"/>
      <c r="TGT7222" s="135"/>
      <c r="TGU7222" s="193"/>
      <c r="TGV7222" s="135"/>
      <c r="TGW7222" s="120"/>
      <c r="TGX7222" s="121"/>
      <c r="TGY7222" s="150"/>
      <c r="TGZ7222" s="135"/>
      <c r="THA7222" s="192"/>
      <c r="THB7222" s="135"/>
      <c r="THC7222" s="193"/>
      <c r="THD7222" s="135"/>
      <c r="THE7222" s="120"/>
      <c r="THF7222" s="121"/>
      <c r="THG7222" s="150"/>
      <c r="THH7222" s="135"/>
      <c r="THI7222" s="192"/>
      <c r="THJ7222" s="135"/>
      <c r="THK7222" s="193"/>
      <c r="THL7222" s="135"/>
      <c r="THM7222" s="120"/>
      <c r="THN7222" s="121"/>
      <c r="THO7222" s="150"/>
      <c r="THP7222" s="135"/>
      <c r="THQ7222" s="192"/>
      <c r="THR7222" s="135"/>
      <c r="THS7222" s="193"/>
      <c r="THT7222" s="135"/>
      <c r="THU7222" s="120"/>
      <c r="THV7222" s="121"/>
      <c r="THW7222" s="150"/>
      <c r="THX7222" s="135"/>
      <c r="THY7222" s="192"/>
      <c r="THZ7222" s="135"/>
      <c r="TIA7222" s="193"/>
      <c r="TIB7222" s="135"/>
      <c r="TIC7222" s="120"/>
      <c r="TID7222" s="121"/>
      <c r="TIE7222" s="150"/>
      <c r="TIF7222" s="135"/>
      <c r="TIG7222" s="192"/>
      <c r="TIH7222" s="135"/>
      <c r="TII7222" s="193"/>
      <c r="TIJ7222" s="135"/>
      <c r="TIK7222" s="120"/>
      <c r="TIL7222" s="121"/>
      <c r="TIM7222" s="150"/>
      <c r="TIN7222" s="135"/>
      <c r="TIO7222" s="192"/>
      <c r="TIP7222" s="135"/>
      <c r="TIQ7222" s="193"/>
      <c r="TIR7222" s="135"/>
      <c r="TIS7222" s="120"/>
      <c r="TIT7222" s="121"/>
      <c r="TIU7222" s="150"/>
      <c r="TIV7222" s="135"/>
      <c r="TIW7222" s="192"/>
      <c r="TIX7222" s="135"/>
      <c r="TIY7222" s="193"/>
      <c r="TIZ7222" s="135"/>
      <c r="TJA7222" s="120"/>
      <c r="TJB7222" s="121"/>
      <c r="TJC7222" s="150"/>
      <c r="TJD7222" s="135"/>
      <c r="TJE7222" s="192"/>
      <c r="TJF7222" s="135"/>
      <c r="TJG7222" s="193"/>
      <c r="TJH7222" s="135"/>
      <c r="TJI7222" s="120"/>
      <c r="TJJ7222" s="121"/>
      <c r="TJK7222" s="150"/>
      <c r="TJL7222" s="135"/>
      <c r="TJM7222" s="192"/>
      <c r="TJN7222" s="135"/>
      <c r="TJO7222" s="193"/>
      <c r="TJP7222" s="135"/>
      <c r="TJQ7222" s="120"/>
      <c r="TJR7222" s="121"/>
      <c r="TJS7222" s="150"/>
      <c r="TJT7222" s="135"/>
      <c r="TJU7222" s="192"/>
      <c r="TJV7222" s="135"/>
      <c r="TJW7222" s="193"/>
      <c r="TJX7222" s="135"/>
      <c r="TJY7222" s="120"/>
      <c r="TJZ7222" s="121"/>
      <c r="TKA7222" s="150"/>
      <c r="TKB7222" s="135"/>
      <c r="TKC7222" s="192"/>
      <c r="TKD7222" s="135"/>
      <c r="TKE7222" s="193"/>
      <c r="TKF7222" s="135"/>
      <c r="TKG7222" s="120"/>
      <c r="TKH7222" s="121"/>
      <c r="TKI7222" s="150"/>
      <c r="TKJ7222" s="135"/>
      <c r="TKK7222" s="192"/>
      <c r="TKL7222" s="135"/>
      <c r="TKM7222" s="193"/>
      <c r="TKN7222" s="135"/>
      <c r="TKO7222" s="120"/>
      <c r="TKP7222" s="121"/>
      <c r="TKQ7222" s="150"/>
      <c r="TKR7222" s="135"/>
      <c r="TKS7222" s="192"/>
      <c r="TKT7222" s="135"/>
      <c r="TKU7222" s="193"/>
      <c r="TKV7222" s="135"/>
      <c r="TKW7222" s="120"/>
      <c r="TKX7222" s="121"/>
      <c r="TKY7222" s="150"/>
      <c r="TKZ7222" s="135"/>
      <c r="TLA7222" s="192"/>
      <c r="TLB7222" s="135"/>
      <c r="TLC7222" s="193"/>
      <c r="TLD7222" s="135"/>
      <c r="TLE7222" s="120"/>
      <c r="TLF7222" s="121"/>
      <c r="TLG7222" s="150"/>
      <c r="TLH7222" s="135"/>
      <c r="TLI7222" s="192"/>
      <c r="TLJ7222" s="135"/>
      <c r="TLK7222" s="193"/>
      <c r="TLL7222" s="135"/>
      <c r="TLM7222" s="120"/>
      <c r="TLN7222" s="121"/>
      <c r="TLO7222" s="150"/>
      <c r="TLP7222" s="135"/>
      <c r="TLQ7222" s="192"/>
      <c r="TLR7222" s="135"/>
      <c r="TLS7222" s="193"/>
      <c r="TLT7222" s="135"/>
      <c r="TLU7222" s="120"/>
      <c r="TLV7222" s="121"/>
      <c r="TLW7222" s="150"/>
      <c r="TLX7222" s="135"/>
      <c r="TLY7222" s="192"/>
      <c r="TLZ7222" s="135"/>
      <c r="TMA7222" s="193"/>
      <c r="TMB7222" s="135"/>
      <c r="TMC7222" s="120"/>
      <c r="TMD7222" s="121"/>
      <c r="TME7222" s="150"/>
      <c r="TMF7222" s="135"/>
      <c r="TMG7222" s="192"/>
      <c r="TMH7222" s="135"/>
      <c r="TMI7222" s="193"/>
      <c r="TMJ7222" s="135"/>
      <c r="TMK7222" s="120"/>
      <c r="TML7222" s="121"/>
      <c r="TMM7222" s="150"/>
      <c r="TMN7222" s="135"/>
      <c r="TMO7222" s="192"/>
      <c r="TMP7222" s="135"/>
      <c r="TMQ7222" s="193"/>
      <c r="TMR7222" s="135"/>
      <c r="TMS7222" s="120"/>
      <c r="TMT7222" s="121"/>
      <c r="TMU7222" s="150"/>
      <c r="TMV7222" s="135"/>
      <c r="TMW7222" s="192"/>
      <c r="TMX7222" s="135"/>
      <c r="TMY7222" s="193"/>
      <c r="TMZ7222" s="135"/>
      <c r="TNA7222" s="120"/>
      <c r="TNB7222" s="121"/>
      <c r="TNC7222" s="150"/>
      <c r="TND7222" s="135"/>
      <c r="TNE7222" s="192"/>
      <c r="TNF7222" s="135"/>
      <c r="TNG7222" s="193"/>
      <c r="TNH7222" s="135"/>
      <c r="TNI7222" s="120"/>
      <c r="TNJ7222" s="121"/>
      <c r="TNK7222" s="150"/>
      <c r="TNL7222" s="135"/>
      <c r="TNM7222" s="192"/>
      <c r="TNN7222" s="135"/>
      <c r="TNO7222" s="193"/>
      <c r="TNP7222" s="135"/>
      <c r="TNQ7222" s="120"/>
      <c r="TNR7222" s="121"/>
      <c r="TNS7222" s="150"/>
      <c r="TNT7222" s="135"/>
      <c r="TNU7222" s="192"/>
      <c r="TNV7222" s="135"/>
      <c r="TNW7222" s="193"/>
      <c r="TNX7222" s="135"/>
      <c r="TNY7222" s="120"/>
      <c r="TNZ7222" s="121"/>
      <c r="TOA7222" s="150"/>
      <c r="TOB7222" s="135"/>
      <c r="TOC7222" s="192"/>
      <c r="TOD7222" s="135"/>
      <c r="TOE7222" s="193"/>
      <c r="TOF7222" s="135"/>
      <c r="TOG7222" s="120"/>
      <c r="TOH7222" s="121"/>
      <c r="TOI7222" s="150"/>
      <c r="TOJ7222" s="135"/>
      <c r="TOK7222" s="192"/>
      <c r="TOL7222" s="135"/>
      <c r="TOM7222" s="193"/>
      <c r="TON7222" s="135"/>
      <c r="TOO7222" s="120"/>
      <c r="TOP7222" s="121"/>
      <c r="TOQ7222" s="150"/>
      <c r="TOR7222" s="135"/>
      <c r="TOS7222" s="192"/>
      <c r="TOT7222" s="135"/>
      <c r="TOU7222" s="193"/>
      <c r="TOV7222" s="135"/>
      <c r="TOW7222" s="120"/>
      <c r="TOX7222" s="121"/>
      <c r="TOY7222" s="150"/>
      <c r="TOZ7222" s="135"/>
      <c r="TPA7222" s="192"/>
      <c r="TPB7222" s="135"/>
      <c r="TPC7222" s="193"/>
      <c r="TPD7222" s="135"/>
      <c r="TPE7222" s="120"/>
      <c r="TPF7222" s="121"/>
      <c r="TPG7222" s="150"/>
      <c r="TPH7222" s="135"/>
      <c r="TPI7222" s="192"/>
      <c r="TPJ7222" s="135"/>
      <c r="TPK7222" s="193"/>
      <c r="TPL7222" s="135"/>
      <c r="TPM7222" s="120"/>
      <c r="TPN7222" s="121"/>
      <c r="TPO7222" s="150"/>
      <c r="TPP7222" s="135"/>
      <c r="TPQ7222" s="192"/>
      <c r="TPR7222" s="135"/>
      <c r="TPS7222" s="193"/>
      <c r="TPT7222" s="135"/>
      <c r="TPU7222" s="120"/>
      <c r="TPV7222" s="121"/>
      <c r="TPW7222" s="150"/>
      <c r="TPX7222" s="135"/>
      <c r="TPY7222" s="192"/>
      <c r="TPZ7222" s="135"/>
      <c r="TQA7222" s="193"/>
      <c r="TQB7222" s="135"/>
      <c r="TQC7222" s="120"/>
      <c r="TQD7222" s="121"/>
      <c r="TQE7222" s="150"/>
      <c r="TQF7222" s="135"/>
      <c r="TQG7222" s="192"/>
      <c r="TQH7222" s="135"/>
      <c r="TQI7222" s="193"/>
      <c r="TQJ7222" s="135"/>
      <c r="TQK7222" s="120"/>
      <c r="TQL7222" s="121"/>
      <c r="TQM7222" s="150"/>
      <c r="TQN7222" s="135"/>
      <c r="TQO7222" s="192"/>
      <c r="TQP7222" s="135"/>
      <c r="TQQ7222" s="193"/>
      <c r="TQR7222" s="135"/>
      <c r="TQS7222" s="120"/>
      <c r="TQT7222" s="121"/>
      <c r="TQU7222" s="150"/>
      <c r="TQV7222" s="135"/>
      <c r="TQW7222" s="192"/>
      <c r="TQX7222" s="135"/>
      <c r="TQY7222" s="193"/>
      <c r="TQZ7222" s="135"/>
      <c r="TRA7222" s="120"/>
      <c r="TRB7222" s="121"/>
      <c r="TRC7222" s="150"/>
      <c r="TRD7222" s="135"/>
      <c r="TRE7222" s="192"/>
      <c r="TRF7222" s="135"/>
      <c r="TRG7222" s="193"/>
      <c r="TRH7222" s="135"/>
      <c r="TRI7222" s="120"/>
      <c r="TRJ7222" s="121"/>
      <c r="TRK7222" s="150"/>
      <c r="TRL7222" s="135"/>
      <c r="TRM7222" s="192"/>
      <c r="TRN7222" s="135"/>
      <c r="TRO7222" s="193"/>
      <c r="TRP7222" s="135"/>
      <c r="TRQ7222" s="120"/>
      <c r="TRR7222" s="121"/>
      <c r="TRS7222" s="150"/>
      <c r="TRT7222" s="135"/>
      <c r="TRU7222" s="192"/>
      <c r="TRV7222" s="135"/>
      <c r="TRW7222" s="193"/>
      <c r="TRX7222" s="135"/>
      <c r="TRY7222" s="120"/>
      <c r="TRZ7222" s="121"/>
      <c r="TSA7222" s="150"/>
      <c r="TSB7222" s="135"/>
      <c r="TSC7222" s="192"/>
      <c r="TSD7222" s="135"/>
      <c r="TSE7222" s="193"/>
      <c r="TSF7222" s="135"/>
      <c r="TSG7222" s="120"/>
      <c r="TSH7222" s="121"/>
      <c r="TSI7222" s="150"/>
      <c r="TSJ7222" s="135"/>
      <c r="TSK7222" s="192"/>
      <c r="TSL7222" s="135"/>
      <c r="TSM7222" s="193"/>
      <c r="TSN7222" s="135"/>
      <c r="TSO7222" s="120"/>
      <c r="TSP7222" s="121"/>
      <c r="TSQ7222" s="150"/>
      <c r="TSR7222" s="135"/>
      <c r="TSS7222" s="192"/>
      <c r="TST7222" s="135"/>
      <c r="TSU7222" s="193"/>
      <c r="TSV7222" s="135"/>
      <c r="TSW7222" s="120"/>
      <c r="TSX7222" s="121"/>
      <c r="TSY7222" s="150"/>
      <c r="TSZ7222" s="135"/>
      <c r="TTA7222" s="192"/>
      <c r="TTB7222" s="135"/>
      <c r="TTC7222" s="193"/>
      <c r="TTD7222" s="135"/>
      <c r="TTE7222" s="120"/>
      <c r="TTF7222" s="121"/>
      <c r="TTG7222" s="150"/>
      <c r="TTH7222" s="135"/>
      <c r="TTI7222" s="192"/>
      <c r="TTJ7222" s="135"/>
      <c r="TTK7222" s="193"/>
      <c r="TTL7222" s="135"/>
      <c r="TTM7222" s="120"/>
      <c r="TTN7222" s="121"/>
      <c r="TTO7222" s="150"/>
      <c r="TTP7222" s="135"/>
      <c r="TTQ7222" s="192"/>
      <c r="TTR7222" s="135"/>
      <c r="TTS7222" s="193"/>
      <c r="TTT7222" s="135"/>
      <c r="TTU7222" s="120"/>
      <c r="TTV7222" s="121"/>
      <c r="TTW7222" s="150"/>
      <c r="TTX7222" s="135"/>
      <c r="TTY7222" s="192"/>
      <c r="TTZ7222" s="135"/>
      <c r="TUA7222" s="193"/>
      <c r="TUB7222" s="135"/>
      <c r="TUC7222" s="120"/>
      <c r="TUD7222" s="121"/>
      <c r="TUE7222" s="150"/>
      <c r="TUF7222" s="135"/>
      <c r="TUG7222" s="192"/>
      <c r="TUH7222" s="135"/>
      <c r="TUI7222" s="193"/>
      <c r="TUJ7222" s="135"/>
      <c r="TUK7222" s="120"/>
      <c r="TUL7222" s="121"/>
      <c r="TUM7222" s="150"/>
      <c r="TUN7222" s="135"/>
      <c r="TUO7222" s="192"/>
      <c r="TUP7222" s="135"/>
      <c r="TUQ7222" s="193"/>
      <c r="TUR7222" s="135"/>
      <c r="TUS7222" s="120"/>
      <c r="TUT7222" s="121"/>
      <c r="TUU7222" s="150"/>
      <c r="TUV7222" s="135"/>
      <c r="TUW7222" s="192"/>
      <c r="TUX7222" s="135"/>
      <c r="TUY7222" s="193"/>
      <c r="TUZ7222" s="135"/>
      <c r="TVA7222" s="120"/>
      <c r="TVB7222" s="121"/>
      <c r="TVC7222" s="150"/>
      <c r="TVD7222" s="135"/>
      <c r="TVE7222" s="192"/>
      <c r="TVF7222" s="135"/>
      <c r="TVG7222" s="193"/>
      <c r="TVH7222" s="135"/>
      <c r="TVI7222" s="120"/>
      <c r="TVJ7222" s="121"/>
      <c r="TVK7222" s="150"/>
      <c r="TVL7222" s="135"/>
      <c r="TVM7222" s="192"/>
      <c r="TVN7222" s="135"/>
      <c r="TVO7222" s="193"/>
      <c r="TVP7222" s="135"/>
      <c r="TVQ7222" s="120"/>
      <c r="TVR7222" s="121"/>
      <c r="TVS7222" s="150"/>
      <c r="TVT7222" s="135"/>
      <c r="TVU7222" s="192"/>
      <c r="TVV7222" s="135"/>
      <c r="TVW7222" s="193"/>
      <c r="TVX7222" s="135"/>
      <c r="TVY7222" s="120"/>
      <c r="TVZ7222" s="121"/>
      <c r="TWA7222" s="150"/>
      <c r="TWB7222" s="135"/>
      <c r="TWC7222" s="192"/>
      <c r="TWD7222" s="135"/>
      <c r="TWE7222" s="193"/>
      <c r="TWF7222" s="135"/>
      <c r="TWG7222" s="120"/>
      <c r="TWH7222" s="121"/>
      <c r="TWI7222" s="150"/>
      <c r="TWJ7222" s="135"/>
      <c r="TWK7222" s="192"/>
      <c r="TWL7222" s="135"/>
      <c r="TWM7222" s="193"/>
      <c r="TWN7222" s="135"/>
      <c r="TWO7222" s="120"/>
      <c r="TWP7222" s="121"/>
      <c r="TWQ7222" s="150"/>
      <c r="TWR7222" s="135"/>
      <c r="TWS7222" s="192"/>
      <c r="TWT7222" s="135"/>
      <c r="TWU7222" s="193"/>
      <c r="TWV7222" s="135"/>
      <c r="TWW7222" s="120"/>
      <c r="TWX7222" s="121"/>
      <c r="TWY7222" s="150"/>
      <c r="TWZ7222" s="135"/>
      <c r="TXA7222" s="192"/>
      <c r="TXB7222" s="135"/>
      <c r="TXC7222" s="193"/>
      <c r="TXD7222" s="135"/>
      <c r="TXE7222" s="120"/>
      <c r="TXF7222" s="121"/>
      <c r="TXG7222" s="150"/>
      <c r="TXH7222" s="135"/>
      <c r="TXI7222" s="192"/>
      <c r="TXJ7222" s="135"/>
      <c r="TXK7222" s="193"/>
      <c r="TXL7222" s="135"/>
      <c r="TXM7222" s="120"/>
      <c r="TXN7222" s="121"/>
      <c r="TXO7222" s="150"/>
      <c r="TXP7222" s="135"/>
      <c r="TXQ7222" s="192"/>
      <c r="TXR7222" s="135"/>
      <c r="TXS7222" s="193"/>
      <c r="TXT7222" s="135"/>
      <c r="TXU7222" s="120"/>
      <c r="TXV7222" s="121"/>
      <c r="TXW7222" s="150"/>
      <c r="TXX7222" s="135"/>
      <c r="TXY7222" s="192"/>
      <c r="TXZ7222" s="135"/>
      <c r="TYA7222" s="193"/>
      <c r="TYB7222" s="135"/>
      <c r="TYC7222" s="120"/>
      <c r="TYD7222" s="121"/>
      <c r="TYE7222" s="150"/>
      <c r="TYF7222" s="135"/>
      <c r="TYG7222" s="192"/>
      <c r="TYH7222" s="135"/>
      <c r="TYI7222" s="193"/>
      <c r="TYJ7222" s="135"/>
      <c r="TYK7222" s="120"/>
      <c r="TYL7222" s="121"/>
      <c r="TYM7222" s="150"/>
      <c r="TYN7222" s="135"/>
      <c r="TYO7222" s="192"/>
      <c r="TYP7222" s="135"/>
      <c r="TYQ7222" s="193"/>
      <c r="TYR7222" s="135"/>
      <c r="TYS7222" s="120"/>
      <c r="TYT7222" s="121"/>
      <c r="TYU7222" s="150"/>
      <c r="TYV7222" s="135"/>
      <c r="TYW7222" s="192"/>
      <c r="TYX7222" s="135"/>
      <c r="TYY7222" s="193"/>
      <c r="TYZ7222" s="135"/>
      <c r="TZA7222" s="120"/>
      <c r="TZB7222" s="121"/>
      <c r="TZC7222" s="150"/>
      <c r="TZD7222" s="135"/>
      <c r="TZE7222" s="192"/>
      <c r="TZF7222" s="135"/>
      <c r="TZG7222" s="193"/>
      <c r="TZH7222" s="135"/>
      <c r="TZI7222" s="120"/>
      <c r="TZJ7222" s="121"/>
      <c r="TZK7222" s="150"/>
      <c r="TZL7222" s="135"/>
      <c r="TZM7222" s="192"/>
      <c r="TZN7222" s="135"/>
      <c r="TZO7222" s="193"/>
      <c r="TZP7222" s="135"/>
      <c r="TZQ7222" s="120"/>
      <c r="TZR7222" s="121"/>
      <c r="TZS7222" s="150"/>
      <c r="TZT7222" s="135"/>
      <c r="TZU7222" s="192"/>
      <c r="TZV7222" s="135"/>
      <c r="TZW7222" s="193"/>
      <c r="TZX7222" s="135"/>
      <c r="TZY7222" s="120"/>
      <c r="TZZ7222" s="121"/>
      <c r="UAA7222" s="150"/>
      <c r="UAB7222" s="135"/>
      <c r="UAC7222" s="192"/>
      <c r="UAD7222" s="135"/>
      <c r="UAE7222" s="193"/>
      <c r="UAF7222" s="135"/>
      <c r="UAG7222" s="120"/>
      <c r="UAH7222" s="121"/>
      <c r="UAI7222" s="150"/>
      <c r="UAJ7222" s="135"/>
      <c r="UAK7222" s="192"/>
      <c r="UAL7222" s="135"/>
      <c r="UAM7222" s="193"/>
      <c r="UAN7222" s="135"/>
      <c r="UAO7222" s="120"/>
      <c r="UAP7222" s="121"/>
      <c r="UAQ7222" s="150"/>
      <c r="UAR7222" s="135"/>
      <c r="UAS7222" s="192"/>
      <c r="UAT7222" s="135"/>
      <c r="UAU7222" s="193"/>
      <c r="UAV7222" s="135"/>
      <c r="UAW7222" s="120"/>
      <c r="UAX7222" s="121"/>
      <c r="UAY7222" s="150"/>
      <c r="UAZ7222" s="135"/>
      <c r="UBA7222" s="192"/>
      <c r="UBB7222" s="135"/>
      <c r="UBC7222" s="193"/>
      <c r="UBD7222" s="135"/>
      <c r="UBE7222" s="120"/>
      <c r="UBF7222" s="121"/>
      <c r="UBG7222" s="150"/>
      <c r="UBH7222" s="135"/>
      <c r="UBI7222" s="192"/>
      <c r="UBJ7222" s="135"/>
      <c r="UBK7222" s="193"/>
      <c r="UBL7222" s="135"/>
      <c r="UBM7222" s="120"/>
      <c r="UBN7222" s="121"/>
      <c r="UBO7222" s="150"/>
      <c r="UBP7222" s="135"/>
      <c r="UBQ7222" s="192"/>
      <c r="UBR7222" s="135"/>
      <c r="UBS7222" s="193"/>
      <c r="UBT7222" s="135"/>
      <c r="UBU7222" s="120"/>
      <c r="UBV7222" s="121"/>
      <c r="UBW7222" s="150"/>
      <c r="UBX7222" s="135"/>
      <c r="UBY7222" s="192"/>
      <c r="UBZ7222" s="135"/>
      <c r="UCA7222" s="193"/>
      <c r="UCB7222" s="135"/>
      <c r="UCC7222" s="120"/>
      <c r="UCD7222" s="121"/>
      <c r="UCE7222" s="150"/>
      <c r="UCF7222" s="135"/>
      <c r="UCG7222" s="192"/>
      <c r="UCH7222" s="135"/>
      <c r="UCI7222" s="193"/>
      <c r="UCJ7222" s="135"/>
      <c r="UCK7222" s="120"/>
      <c r="UCL7222" s="121"/>
      <c r="UCM7222" s="150"/>
      <c r="UCN7222" s="135"/>
      <c r="UCO7222" s="192"/>
      <c r="UCP7222" s="135"/>
      <c r="UCQ7222" s="193"/>
      <c r="UCR7222" s="135"/>
      <c r="UCS7222" s="120"/>
      <c r="UCT7222" s="121"/>
      <c r="UCU7222" s="150"/>
      <c r="UCV7222" s="135"/>
      <c r="UCW7222" s="192"/>
      <c r="UCX7222" s="135"/>
      <c r="UCY7222" s="193"/>
      <c r="UCZ7222" s="135"/>
      <c r="UDA7222" s="120"/>
      <c r="UDB7222" s="121"/>
      <c r="UDC7222" s="150"/>
      <c r="UDD7222" s="135"/>
      <c r="UDE7222" s="192"/>
      <c r="UDF7222" s="135"/>
      <c r="UDG7222" s="193"/>
      <c r="UDH7222" s="135"/>
      <c r="UDI7222" s="120"/>
      <c r="UDJ7222" s="121"/>
      <c r="UDK7222" s="150"/>
      <c r="UDL7222" s="135"/>
      <c r="UDM7222" s="192"/>
      <c r="UDN7222" s="135"/>
      <c r="UDO7222" s="193"/>
      <c r="UDP7222" s="135"/>
      <c r="UDQ7222" s="120"/>
      <c r="UDR7222" s="121"/>
      <c r="UDS7222" s="150"/>
      <c r="UDT7222" s="135"/>
      <c r="UDU7222" s="192"/>
      <c r="UDV7222" s="135"/>
      <c r="UDW7222" s="193"/>
      <c r="UDX7222" s="135"/>
      <c r="UDY7222" s="120"/>
      <c r="UDZ7222" s="121"/>
      <c r="UEA7222" s="150"/>
      <c r="UEB7222" s="135"/>
      <c r="UEC7222" s="192"/>
      <c r="UED7222" s="135"/>
      <c r="UEE7222" s="193"/>
      <c r="UEF7222" s="135"/>
      <c r="UEG7222" s="120"/>
      <c r="UEH7222" s="121"/>
      <c r="UEI7222" s="150"/>
      <c r="UEJ7222" s="135"/>
      <c r="UEK7222" s="192"/>
      <c r="UEL7222" s="135"/>
      <c r="UEM7222" s="193"/>
      <c r="UEN7222" s="135"/>
      <c r="UEO7222" s="120"/>
      <c r="UEP7222" s="121"/>
      <c r="UEQ7222" s="150"/>
      <c r="UER7222" s="135"/>
      <c r="UES7222" s="192"/>
      <c r="UET7222" s="135"/>
      <c r="UEU7222" s="193"/>
      <c r="UEV7222" s="135"/>
      <c r="UEW7222" s="120"/>
      <c r="UEX7222" s="121"/>
      <c r="UEY7222" s="150"/>
      <c r="UEZ7222" s="135"/>
      <c r="UFA7222" s="192"/>
      <c r="UFB7222" s="135"/>
      <c r="UFC7222" s="193"/>
      <c r="UFD7222" s="135"/>
      <c r="UFE7222" s="120"/>
      <c r="UFF7222" s="121"/>
      <c r="UFG7222" s="150"/>
      <c r="UFH7222" s="135"/>
      <c r="UFI7222" s="192"/>
      <c r="UFJ7222" s="135"/>
      <c r="UFK7222" s="193"/>
      <c r="UFL7222" s="135"/>
      <c r="UFM7222" s="120"/>
      <c r="UFN7222" s="121"/>
      <c r="UFO7222" s="150"/>
      <c r="UFP7222" s="135"/>
      <c r="UFQ7222" s="192"/>
      <c r="UFR7222" s="135"/>
      <c r="UFS7222" s="193"/>
      <c r="UFT7222" s="135"/>
      <c r="UFU7222" s="120"/>
      <c r="UFV7222" s="121"/>
      <c r="UFW7222" s="150"/>
      <c r="UFX7222" s="135"/>
      <c r="UFY7222" s="192"/>
      <c r="UFZ7222" s="135"/>
      <c r="UGA7222" s="193"/>
      <c r="UGB7222" s="135"/>
      <c r="UGC7222" s="120"/>
      <c r="UGD7222" s="121"/>
      <c r="UGE7222" s="150"/>
      <c r="UGF7222" s="135"/>
      <c r="UGG7222" s="192"/>
      <c r="UGH7222" s="135"/>
      <c r="UGI7222" s="193"/>
      <c r="UGJ7222" s="135"/>
      <c r="UGK7222" s="120"/>
      <c r="UGL7222" s="121"/>
      <c r="UGM7222" s="150"/>
      <c r="UGN7222" s="135"/>
      <c r="UGO7222" s="192"/>
      <c r="UGP7222" s="135"/>
      <c r="UGQ7222" s="193"/>
      <c r="UGR7222" s="135"/>
      <c r="UGS7222" s="120"/>
      <c r="UGT7222" s="121"/>
      <c r="UGU7222" s="150"/>
      <c r="UGV7222" s="135"/>
      <c r="UGW7222" s="192"/>
      <c r="UGX7222" s="135"/>
      <c r="UGY7222" s="193"/>
      <c r="UGZ7222" s="135"/>
      <c r="UHA7222" s="120"/>
      <c r="UHB7222" s="121"/>
      <c r="UHC7222" s="150"/>
      <c r="UHD7222" s="135"/>
      <c r="UHE7222" s="192"/>
      <c r="UHF7222" s="135"/>
      <c r="UHG7222" s="193"/>
      <c r="UHH7222" s="135"/>
      <c r="UHI7222" s="120"/>
      <c r="UHJ7222" s="121"/>
      <c r="UHK7222" s="150"/>
      <c r="UHL7222" s="135"/>
      <c r="UHM7222" s="192"/>
      <c r="UHN7222" s="135"/>
      <c r="UHO7222" s="193"/>
      <c r="UHP7222" s="135"/>
      <c r="UHQ7222" s="120"/>
      <c r="UHR7222" s="121"/>
      <c r="UHS7222" s="150"/>
      <c r="UHT7222" s="135"/>
      <c r="UHU7222" s="192"/>
      <c r="UHV7222" s="135"/>
      <c r="UHW7222" s="193"/>
      <c r="UHX7222" s="135"/>
      <c r="UHY7222" s="120"/>
      <c r="UHZ7222" s="121"/>
      <c r="UIA7222" s="150"/>
      <c r="UIB7222" s="135"/>
      <c r="UIC7222" s="192"/>
      <c r="UID7222" s="135"/>
      <c r="UIE7222" s="193"/>
      <c r="UIF7222" s="135"/>
      <c r="UIG7222" s="120"/>
      <c r="UIH7222" s="121"/>
      <c r="UII7222" s="150"/>
      <c r="UIJ7222" s="135"/>
      <c r="UIK7222" s="192"/>
      <c r="UIL7222" s="135"/>
      <c r="UIM7222" s="193"/>
      <c r="UIN7222" s="135"/>
      <c r="UIO7222" s="120"/>
      <c r="UIP7222" s="121"/>
      <c r="UIQ7222" s="150"/>
      <c r="UIR7222" s="135"/>
      <c r="UIS7222" s="192"/>
      <c r="UIT7222" s="135"/>
      <c r="UIU7222" s="193"/>
      <c r="UIV7222" s="135"/>
      <c r="UIW7222" s="120"/>
      <c r="UIX7222" s="121"/>
      <c r="UIY7222" s="150"/>
      <c r="UIZ7222" s="135"/>
      <c r="UJA7222" s="192"/>
      <c r="UJB7222" s="135"/>
      <c r="UJC7222" s="193"/>
      <c r="UJD7222" s="135"/>
      <c r="UJE7222" s="120"/>
      <c r="UJF7222" s="121"/>
      <c r="UJG7222" s="150"/>
      <c r="UJH7222" s="135"/>
      <c r="UJI7222" s="192"/>
      <c r="UJJ7222" s="135"/>
      <c r="UJK7222" s="193"/>
      <c r="UJL7222" s="135"/>
      <c r="UJM7222" s="120"/>
      <c r="UJN7222" s="121"/>
      <c r="UJO7222" s="150"/>
      <c r="UJP7222" s="135"/>
      <c r="UJQ7222" s="192"/>
      <c r="UJR7222" s="135"/>
      <c r="UJS7222" s="193"/>
      <c r="UJT7222" s="135"/>
      <c r="UJU7222" s="120"/>
      <c r="UJV7222" s="121"/>
      <c r="UJW7222" s="150"/>
      <c r="UJX7222" s="135"/>
      <c r="UJY7222" s="192"/>
      <c r="UJZ7222" s="135"/>
      <c r="UKA7222" s="193"/>
      <c r="UKB7222" s="135"/>
      <c r="UKC7222" s="120"/>
      <c r="UKD7222" s="121"/>
      <c r="UKE7222" s="150"/>
      <c r="UKF7222" s="135"/>
      <c r="UKG7222" s="192"/>
      <c r="UKH7222" s="135"/>
      <c r="UKI7222" s="193"/>
      <c r="UKJ7222" s="135"/>
      <c r="UKK7222" s="120"/>
      <c r="UKL7222" s="121"/>
      <c r="UKM7222" s="150"/>
      <c r="UKN7222" s="135"/>
      <c r="UKO7222" s="192"/>
      <c r="UKP7222" s="135"/>
      <c r="UKQ7222" s="193"/>
      <c r="UKR7222" s="135"/>
      <c r="UKS7222" s="120"/>
      <c r="UKT7222" s="121"/>
      <c r="UKU7222" s="150"/>
      <c r="UKV7222" s="135"/>
      <c r="UKW7222" s="192"/>
      <c r="UKX7222" s="135"/>
      <c r="UKY7222" s="193"/>
      <c r="UKZ7222" s="135"/>
      <c r="ULA7222" s="120"/>
      <c r="ULB7222" s="121"/>
      <c r="ULC7222" s="150"/>
      <c r="ULD7222" s="135"/>
      <c r="ULE7222" s="192"/>
      <c r="ULF7222" s="135"/>
      <c r="ULG7222" s="193"/>
      <c r="ULH7222" s="135"/>
      <c r="ULI7222" s="120"/>
      <c r="ULJ7222" s="121"/>
      <c r="ULK7222" s="150"/>
      <c r="ULL7222" s="135"/>
      <c r="ULM7222" s="192"/>
      <c r="ULN7222" s="135"/>
      <c r="ULO7222" s="193"/>
      <c r="ULP7222" s="135"/>
      <c r="ULQ7222" s="120"/>
      <c r="ULR7222" s="121"/>
      <c r="ULS7222" s="150"/>
      <c r="ULT7222" s="135"/>
      <c r="ULU7222" s="192"/>
      <c r="ULV7222" s="135"/>
      <c r="ULW7222" s="193"/>
      <c r="ULX7222" s="135"/>
      <c r="ULY7222" s="120"/>
      <c r="ULZ7222" s="121"/>
      <c r="UMA7222" s="150"/>
      <c r="UMB7222" s="135"/>
      <c r="UMC7222" s="192"/>
      <c r="UMD7222" s="135"/>
      <c r="UME7222" s="193"/>
      <c r="UMF7222" s="135"/>
      <c r="UMG7222" s="120"/>
      <c r="UMH7222" s="121"/>
      <c r="UMI7222" s="150"/>
      <c r="UMJ7222" s="135"/>
      <c r="UMK7222" s="192"/>
      <c r="UML7222" s="135"/>
      <c r="UMM7222" s="193"/>
      <c r="UMN7222" s="135"/>
      <c r="UMO7222" s="120"/>
      <c r="UMP7222" s="121"/>
      <c r="UMQ7222" s="150"/>
      <c r="UMR7222" s="135"/>
      <c r="UMS7222" s="192"/>
      <c r="UMT7222" s="135"/>
      <c r="UMU7222" s="193"/>
      <c r="UMV7222" s="135"/>
      <c r="UMW7222" s="120"/>
      <c r="UMX7222" s="121"/>
      <c r="UMY7222" s="150"/>
      <c r="UMZ7222" s="135"/>
      <c r="UNA7222" s="192"/>
      <c r="UNB7222" s="135"/>
      <c r="UNC7222" s="193"/>
      <c r="UND7222" s="135"/>
      <c r="UNE7222" s="120"/>
      <c r="UNF7222" s="121"/>
      <c r="UNG7222" s="150"/>
      <c r="UNH7222" s="135"/>
      <c r="UNI7222" s="192"/>
      <c r="UNJ7222" s="135"/>
      <c r="UNK7222" s="193"/>
      <c r="UNL7222" s="135"/>
      <c r="UNM7222" s="120"/>
      <c r="UNN7222" s="121"/>
      <c r="UNO7222" s="150"/>
      <c r="UNP7222" s="135"/>
      <c r="UNQ7222" s="192"/>
      <c r="UNR7222" s="135"/>
      <c r="UNS7222" s="193"/>
      <c r="UNT7222" s="135"/>
      <c r="UNU7222" s="120"/>
      <c r="UNV7222" s="121"/>
      <c r="UNW7222" s="150"/>
      <c r="UNX7222" s="135"/>
      <c r="UNY7222" s="192"/>
      <c r="UNZ7222" s="135"/>
      <c r="UOA7222" s="193"/>
      <c r="UOB7222" s="135"/>
      <c r="UOC7222" s="120"/>
      <c r="UOD7222" s="121"/>
      <c r="UOE7222" s="150"/>
      <c r="UOF7222" s="135"/>
      <c r="UOG7222" s="192"/>
      <c r="UOH7222" s="135"/>
      <c r="UOI7222" s="193"/>
      <c r="UOJ7222" s="135"/>
      <c r="UOK7222" s="120"/>
      <c r="UOL7222" s="121"/>
      <c r="UOM7222" s="150"/>
      <c r="UON7222" s="135"/>
      <c r="UOO7222" s="192"/>
      <c r="UOP7222" s="135"/>
      <c r="UOQ7222" s="193"/>
      <c r="UOR7222" s="135"/>
      <c r="UOS7222" s="120"/>
      <c r="UOT7222" s="121"/>
      <c r="UOU7222" s="150"/>
      <c r="UOV7222" s="135"/>
      <c r="UOW7222" s="192"/>
      <c r="UOX7222" s="135"/>
      <c r="UOY7222" s="193"/>
      <c r="UOZ7222" s="135"/>
      <c r="UPA7222" s="120"/>
      <c r="UPB7222" s="121"/>
      <c r="UPC7222" s="150"/>
      <c r="UPD7222" s="135"/>
      <c r="UPE7222" s="192"/>
      <c r="UPF7222" s="135"/>
      <c r="UPG7222" s="193"/>
      <c r="UPH7222" s="135"/>
      <c r="UPI7222" s="120"/>
      <c r="UPJ7222" s="121"/>
      <c r="UPK7222" s="150"/>
      <c r="UPL7222" s="135"/>
      <c r="UPM7222" s="192"/>
      <c r="UPN7222" s="135"/>
      <c r="UPO7222" s="193"/>
      <c r="UPP7222" s="135"/>
      <c r="UPQ7222" s="120"/>
      <c r="UPR7222" s="121"/>
      <c r="UPS7222" s="150"/>
      <c r="UPT7222" s="135"/>
      <c r="UPU7222" s="192"/>
      <c r="UPV7222" s="135"/>
      <c r="UPW7222" s="193"/>
      <c r="UPX7222" s="135"/>
      <c r="UPY7222" s="120"/>
      <c r="UPZ7222" s="121"/>
      <c r="UQA7222" s="150"/>
      <c r="UQB7222" s="135"/>
      <c r="UQC7222" s="192"/>
      <c r="UQD7222" s="135"/>
      <c r="UQE7222" s="193"/>
      <c r="UQF7222" s="135"/>
      <c r="UQG7222" s="120"/>
      <c r="UQH7222" s="121"/>
      <c r="UQI7222" s="150"/>
      <c r="UQJ7222" s="135"/>
      <c r="UQK7222" s="192"/>
      <c r="UQL7222" s="135"/>
      <c r="UQM7222" s="193"/>
      <c r="UQN7222" s="135"/>
      <c r="UQO7222" s="120"/>
      <c r="UQP7222" s="121"/>
      <c r="UQQ7222" s="150"/>
      <c r="UQR7222" s="135"/>
      <c r="UQS7222" s="192"/>
      <c r="UQT7222" s="135"/>
      <c r="UQU7222" s="193"/>
      <c r="UQV7222" s="135"/>
      <c r="UQW7222" s="120"/>
      <c r="UQX7222" s="121"/>
      <c r="UQY7222" s="150"/>
      <c r="UQZ7222" s="135"/>
      <c r="URA7222" s="192"/>
      <c r="URB7222" s="135"/>
      <c r="URC7222" s="193"/>
      <c r="URD7222" s="135"/>
      <c r="URE7222" s="120"/>
      <c r="URF7222" s="121"/>
      <c r="URG7222" s="150"/>
      <c r="URH7222" s="135"/>
      <c r="URI7222" s="192"/>
      <c r="URJ7222" s="135"/>
      <c r="URK7222" s="193"/>
      <c r="URL7222" s="135"/>
      <c r="URM7222" s="120"/>
      <c r="URN7222" s="121"/>
      <c r="URO7222" s="150"/>
      <c r="URP7222" s="135"/>
      <c r="URQ7222" s="192"/>
      <c r="URR7222" s="135"/>
      <c r="URS7222" s="193"/>
      <c r="URT7222" s="135"/>
      <c r="URU7222" s="120"/>
      <c r="URV7222" s="121"/>
      <c r="URW7222" s="150"/>
      <c r="URX7222" s="135"/>
      <c r="URY7222" s="192"/>
      <c r="URZ7222" s="135"/>
      <c r="USA7222" s="193"/>
      <c r="USB7222" s="135"/>
      <c r="USC7222" s="120"/>
      <c r="USD7222" s="121"/>
      <c r="USE7222" s="150"/>
      <c r="USF7222" s="135"/>
      <c r="USG7222" s="192"/>
      <c r="USH7222" s="135"/>
      <c r="USI7222" s="193"/>
      <c r="USJ7222" s="135"/>
      <c r="USK7222" s="120"/>
      <c r="USL7222" s="121"/>
      <c r="USM7222" s="150"/>
      <c r="USN7222" s="135"/>
      <c r="USO7222" s="192"/>
      <c r="USP7222" s="135"/>
      <c r="USQ7222" s="193"/>
      <c r="USR7222" s="135"/>
      <c r="USS7222" s="120"/>
      <c r="UST7222" s="121"/>
      <c r="USU7222" s="150"/>
      <c r="USV7222" s="135"/>
      <c r="USW7222" s="192"/>
      <c r="USX7222" s="135"/>
      <c r="USY7222" s="193"/>
      <c r="USZ7222" s="135"/>
      <c r="UTA7222" s="120"/>
      <c r="UTB7222" s="121"/>
      <c r="UTC7222" s="150"/>
      <c r="UTD7222" s="135"/>
      <c r="UTE7222" s="192"/>
      <c r="UTF7222" s="135"/>
      <c r="UTG7222" s="193"/>
      <c r="UTH7222" s="135"/>
      <c r="UTI7222" s="120"/>
      <c r="UTJ7222" s="121"/>
      <c r="UTK7222" s="150"/>
      <c r="UTL7222" s="135"/>
      <c r="UTM7222" s="192"/>
      <c r="UTN7222" s="135"/>
      <c r="UTO7222" s="193"/>
      <c r="UTP7222" s="135"/>
      <c r="UTQ7222" s="120"/>
      <c r="UTR7222" s="121"/>
      <c r="UTS7222" s="150"/>
      <c r="UTT7222" s="135"/>
      <c r="UTU7222" s="192"/>
      <c r="UTV7222" s="135"/>
      <c r="UTW7222" s="193"/>
      <c r="UTX7222" s="135"/>
      <c r="UTY7222" s="120"/>
      <c r="UTZ7222" s="121"/>
      <c r="UUA7222" s="150"/>
      <c r="UUB7222" s="135"/>
      <c r="UUC7222" s="192"/>
      <c r="UUD7222" s="135"/>
      <c r="UUE7222" s="193"/>
      <c r="UUF7222" s="135"/>
      <c r="UUG7222" s="120"/>
      <c r="UUH7222" s="121"/>
      <c r="UUI7222" s="150"/>
      <c r="UUJ7222" s="135"/>
      <c r="UUK7222" s="192"/>
      <c r="UUL7222" s="135"/>
      <c r="UUM7222" s="193"/>
      <c r="UUN7222" s="135"/>
      <c r="UUO7222" s="120"/>
      <c r="UUP7222" s="121"/>
      <c r="UUQ7222" s="150"/>
      <c r="UUR7222" s="135"/>
      <c r="UUS7222" s="192"/>
      <c r="UUT7222" s="135"/>
      <c r="UUU7222" s="193"/>
      <c r="UUV7222" s="135"/>
      <c r="UUW7222" s="120"/>
      <c r="UUX7222" s="121"/>
      <c r="UUY7222" s="150"/>
      <c r="UUZ7222" s="135"/>
      <c r="UVA7222" s="192"/>
      <c r="UVB7222" s="135"/>
      <c r="UVC7222" s="193"/>
      <c r="UVD7222" s="135"/>
      <c r="UVE7222" s="120"/>
      <c r="UVF7222" s="121"/>
      <c r="UVG7222" s="150"/>
      <c r="UVH7222" s="135"/>
      <c r="UVI7222" s="192"/>
      <c r="UVJ7222" s="135"/>
      <c r="UVK7222" s="193"/>
      <c r="UVL7222" s="135"/>
      <c r="UVM7222" s="120"/>
      <c r="UVN7222" s="121"/>
      <c r="UVO7222" s="150"/>
      <c r="UVP7222" s="135"/>
      <c r="UVQ7222" s="192"/>
      <c r="UVR7222" s="135"/>
      <c r="UVS7222" s="193"/>
      <c r="UVT7222" s="135"/>
      <c r="UVU7222" s="120"/>
      <c r="UVV7222" s="121"/>
      <c r="UVW7222" s="150"/>
      <c r="UVX7222" s="135"/>
      <c r="UVY7222" s="192"/>
      <c r="UVZ7222" s="135"/>
      <c r="UWA7222" s="193"/>
      <c r="UWB7222" s="135"/>
      <c r="UWC7222" s="120"/>
      <c r="UWD7222" s="121"/>
      <c r="UWE7222" s="150"/>
      <c r="UWF7222" s="135"/>
      <c r="UWG7222" s="192"/>
      <c r="UWH7222" s="135"/>
      <c r="UWI7222" s="193"/>
      <c r="UWJ7222" s="135"/>
      <c r="UWK7222" s="120"/>
      <c r="UWL7222" s="121"/>
      <c r="UWM7222" s="150"/>
      <c r="UWN7222" s="135"/>
      <c r="UWO7222" s="192"/>
      <c r="UWP7222" s="135"/>
      <c r="UWQ7222" s="193"/>
      <c r="UWR7222" s="135"/>
      <c r="UWS7222" s="120"/>
      <c r="UWT7222" s="121"/>
      <c r="UWU7222" s="150"/>
      <c r="UWV7222" s="135"/>
      <c r="UWW7222" s="192"/>
      <c r="UWX7222" s="135"/>
      <c r="UWY7222" s="193"/>
      <c r="UWZ7222" s="135"/>
      <c r="UXA7222" s="120"/>
      <c r="UXB7222" s="121"/>
      <c r="UXC7222" s="150"/>
      <c r="UXD7222" s="135"/>
      <c r="UXE7222" s="192"/>
      <c r="UXF7222" s="135"/>
      <c r="UXG7222" s="193"/>
      <c r="UXH7222" s="135"/>
      <c r="UXI7222" s="120"/>
      <c r="UXJ7222" s="121"/>
      <c r="UXK7222" s="150"/>
      <c r="UXL7222" s="135"/>
      <c r="UXM7222" s="192"/>
      <c r="UXN7222" s="135"/>
      <c r="UXO7222" s="193"/>
      <c r="UXP7222" s="135"/>
      <c r="UXQ7222" s="120"/>
      <c r="UXR7222" s="121"/>
      <c r="UXS7222" s="150"/>
      <c r="UXT7222" s="135"/>
      <c r="UXU7222" s="192"/>
      <c r="UXV7222" s="135"/>
      <c r="UXW7222" s="193"/>
      <c r="UXX7222" s="135"/>
      <c r="UXY7222" s="120"/>
      <c r="UXZ7222" s="121"/>
      <c r="UYA7222" s="150"/>
      <c r="UYB7222" s="135"/>
      <c r="UYC7222" s="192"/>
      <c r="UYD7222" s="135"/>
      <c r="UYE7222" s="193"/>
      <c r="UYF7222" s="135"/>
      <c r="UYG7222" s="120"/>
      <c r="UYH7222" s="121"/>
      <c r="UYI7222" s="150"/>
      <c r="UYJ7222" s="135"/>
      <c r="UYK7222" s="192"/>
      <c r="UYL7222" s="135"/>
      <c r="UYM7222" s="193"/>
      <c r="UYN7222" s="135"/>
      <c r="UYO7222" s="120"/>
      <c r="UYP7222" s="121"/>
      <c r="UYQ7222" s="150"/>
      <c r="UYR7222" s="135"/>
      <c r="UYS7222" s="192"/>
      <c r="UYT7222" s="135"/>
      <c r="UYU7222" s="193"/>
      <c r="UYV7222" s="135"/>
      <c r="UYW7222" s="120"/>
      <c r="UYX7222" s="121"/>
      <c r="UYY7222" s="150"/>
      <c r="UYZ7222" s="135"/>
      <c r="UZA7222" s="192"/>
      <c r="UZB7222" s="135"/>
      <c r="UZC7222" s="193"/>
      <c r="UZD7222" s="135"/>
      <c r="UZE7222" s="120"/>
      <c r="UZF7222" s="121"/>
      <c r="UZG7222" s="150"/>
      <c r="UZH7222" s="135"/>
      <c r="UZI7222" s="192"/>
      <c r="UZJ7222" s="135"/>
      <c r="UZK7222" s="193"/>
      <c r="UZL7222" s="135"/>
      <c r="UZM7222" s="120"/>
      <c r="UZN7222" s="121"/>
      <c r="UZO7222" s="150"/>
      <c r="UZP7222" s="135"/>
      <c r="UZQ7222" s="192"/>
      <c r="UZR7222" s="135"/>
      <c r="UZS7222" s="193"/>
      <c r="UZT7222" s="135"/>
      <c r="UZU7222" s="120"/>
      <c r="UZV7222" s="121"/>
      <c r="UZW7222" s="150"/>
      <c r="UZX7222" s="135"/>
      <c r="UZY7222" s="192"/>
      <c r="UZZ7222" s="135"/>
      <c r="VAA7222" s="193"/>
      <c r="VAB7222" s="135"/>
      <c r="VAC7222" s="120"/>
      <c r="VAD7222" s="121"/>
      <c r="VAE7222" s="150"/>
      <c r="VAF7222" s="135"/>
      <c r="VAG7222" s="192"/>
      <c r="VAH7222" s="135"/>
      <c r="VAI7222" s="193"/>
      <c r="VAJ7222" s="135"/>
      <c r="VAK7222" s="120"/>
      <c r="VAL7222" s="121"/>
      <c r="VAM7222" s="150"/>
      <c r="VAN7222" s="135"/>
      <c r="VAO7222" s="192"/>
      <c r="VAP7222" s="135"/>
      <c r="VAQ7222" s="193"/>
      <c r="VAR7222" s="135"/>
      <c r="VAS7222" s="120"/>
      <c r="VAT7222" s="121"/>
      <c r="VAU7222" s="150"/>
      <c r="VAV7222" s="135"/>
      <c r="VAW7222" s="192"/>
      <c r="VAX7222" s="135"/>
      <c r="VAY7222" s="193"/>
      <c r="VAZ7222" s="135"/>
      <c r="VBA7222" s="120"/>
      <c r="VBB7222" s="121"/>
      <c r="VBC7222" s="150"/>
      <c r="VBD7222" s="135"/>
      <c r="VBE7222" s="192"/>
      <c r="VBF7222" s="135"/>
      <c r="VBG7222" s="193"/>
      <c r="VBH7222" s="135"/>
      <c r="VBI7222" s="120"/>
      <c r="VBJ7222" s="121"/>
      <c r="VBK7222" s="150"/>
      <c r="VBL7222" s="135"/>
      <c r="VBM7222" s="192"/>
      <c r="VBN7222" s="135"/>
      <c r="VBO7222" s="193"/>
      <c r="VBP7222" s="135"/>
      <c r="VBQ7222" s="120"/>
      <c r="VBR7222" s="121"/>
      <c r="VBS7222" s="150"/>
      <c r="VBT7222" s="135"/>
      <c r="VBU7222" s="192"/>
      <c r="VBV7222" s="135"/>
      <c r="VBW7222" s="193"/>
      <c r="VBX7222" s="135"/>
      <c r="VBY7222" s="120"/>
      <c r="VBZ7222" s="121"/>
      <c r="VCA7222" s="150"/>
      <c r="VCB7222" s="135"/>
      <c r="VCC7222" s="192"/>
      <c r="VCD7222" s="135"/>
      <c r="VCE7222" s="193"/>
      <c r="VCF7222" s="135"/>
      <c r="VCG7222" s="120"/>
      <c r="VCH7222" s="121"/>
      <c r="VCI7222" s="150"/>
      <c r="VCJ7222" s="135"/>
      <c r="VCK7222" s="192"/>
      <c r="VCL7222" s="135"/>
      <c r="VCM7222" s="193"/>
      <c r="VCN7222" s="135"/>
      <c r="VCO7222" s="120"/>
      <c r="VCP7222" s="121"/>
      <c r="VCQ7222" s="150"/>
      <c r="VCR7222" s="135"/>
      <c r="VCS7222" s="192"/>
      <c r="VCT7222" s="135"/>
      <c r="VCU7222" s="193"/>
      <c r="VCV7222" s="135"/>
      <c r="VCW7222" s="120"/>
      <c r="VCX7222" s="121"/>
      <c r="VCY7222" s="150"/>
      <c r="VCZ7222" s="135"/>
      <c r="VDA7222" s="192"/>
      <c r="VDB7222" s="135"/>
      <c r="VDC7222" s="193"/>
      <c r="VDD7222" s="135"/>
      <c r="VDE7222" s="120"/>
      <c r="VDF7222" s="121"/>
      <c r="VDG7222" s="150"/>
      <c r="VDH7222" s="135"/>
      <c r="VDI7222" s="192"/>
      <c r="VDJ7222" s="135"/>
      <c r="VDK7222" s="193"/>
      <c r="VDL7222" s="135"/>
      <c r="VDM7222" s="120"/>
      <c r="VDN7222" s="121"/>
      <c r="VDO7222" s="150"/>
      <c r="VDP7222" s="135"/>
      <c r="VDQ7222" s="192"/>
      <c r="VDR7222" s="135"/>
      <c r="VDS7222" s="193"/>
      <c r="VDT7222" s="135"/>
      <c r="VDU7222" s="120"/>
      <c r="VDV7222" s="121"/>
      <c r="VDW7222" s="150"/>
      <c r="VDX7222" s="135"/>
      <c r="VDY7222" s="192"/>
      <c r="VDZ7222" s="135"/>
      <c r="VEA7222" s="193"/>
      <c r="VEB7222" s="135"/>
      <c r="VEC7222" s="120"/>
      <c r="VED7222" s="121"/>
      <c r="VEE7222" s="150"/>
      <c r="VEF7222" s="135"/>
      <c r="VEG7222" s="192"/>
      <c r="VEH7222" s="135"/>
      <c r="VEI7222" s="193"/>
      <c r="VEJ7222" s="135"/>
      <c r="VEK7222" s="120"/>
      <c r="VEL7222" s="121"/>
      <c r="VEM7222" s="150"/>
      <c r="VEN7222" s="135"/>
      <c r="VEO7222" s="192"/>
      <c r="VEP7222" s="135"/>
      <c r="VEQ7222" s="193"/>
      <c r="VER7222" s="135"/>
      <c r="VES7222" s="120"/>
      <c r="VET7222" s="121"/>
      <c r="VEU7222" s="150"/>
      <c r="VEV7222" s="135"/>
      <c r="VEW7222" s="192"/>
      <c r="VEX7222" s="135"/>
      <c r="VEY7222" s="193"/>
      <c r="VEZ7222" s="135"/>
      <c r="VFA7222" s="120"/>
      <c r="VFB7222" s="121"/>
      <c r="VFC7222" s="150"/>
      <c r="VFD7222" s="135"/>
      <c r="VFE7222" s="192"/>
      <c r="VFF7222" s="135"/>
      <c r="VFG7222" s="193"/>
      <c r="VFH7222" s="135"/>
      <c r="VFI7222" s="120"/>
      <c r="VFJ7222" s="121"/>
      <c r="VFK7222" s="150"/>
      <c r="VFL7222" s="135"/>
      <c r="VFM7222" s="192"/>
      <c r="VFN7222" s="135"/>
      <c r="VFO7222" s="193"/>
      <c r="VFP7222" s="135"/>
      <c r="VFQ7222" s="120"/>
      <c r="VFR7222" s="121"/>
      <c r="VFS7222" s="150"/>
      <c r="VFT7222" s="135"/>
      <c r="VFU7222" s="192"/>
      <c r="VFV7222" s="135"/>
      <c r="VFW7222" s="193"/>
      <c r="VFX7222" s="135"/>
      <c r="VFY7222" s="120"/>
      <c r="VFZ7222" s="121"/>
      <c r="VGA7222" s="150"/>
      <c r="VGB7222" s="135"/>
      <c r="VGC7222" s="192"/>
      <c r="VGD7222" s="135"/>
      <c r="VGE7222" s="193"/>
      <c r="VGF7222" s="135"/>
      <c r="VGG7222" s="120"/>
      <c r="VGH7222" s="121"/>
      <c r="VGI7222" s="150"/>
      <c r="VGJ7222" s="135"/>
      <c r="VGK7222" s="192"/>
      <c r="VGL7222" s="135"/>
      <c r="VGM7222" s="193"/>
      <c r="VGN7222" s="135"/>
      <c r="VGO7222" s="120"/>
      <c r="VGP7222" s="121"/>
      <c r="VGQ7222" s="150"/>
      <c r="VGR7222" s="135"/>
      <c r="VGS7222" s="192"/>
      <c r="VGT7222" s="135"/>
      <c r="VGU7222" s="193"/>
      <c r="VGV7222" s="135"/>
      <c r="VGW7222" s="120"/>
      <c r="VGX7222" s="121"/>
      <c r="VGY7222" s="150"/>
      <c r="VGZ7222" s="135"/>
      <c r="VHA7222" s="192"/>
      <c r="VHB7222" s="135"/>
      <c r="VHC7222" s="193"/>
      <c r="VHD7222" s="135"/>
      <c r="VHE7222" s="120"/>
      <c r="VHF7222" s="121"/>
      <c r="VHG7222" s="150"/>
      <c r="VHH7222" s="135"/>
      <c r="VHI7222" s="192"/>
      <c r="VHJ7222" s="135"/>
      <c r="VHK7222" s="193"/>
      <c r="VHL7222" s="135"/>
      <c r="VHM7222" s="120"/>
      <c r="VHN7222" s="121"/>
      <c r="VHO7222" s="150"/>
      <c r="VHP7222" s="135"/>
      <c r="VHQ7222" s="192"/>
      <c r="VHR7222" s="135"/>
      <c r="VHS7222" s="193"/>
      <c r="VHT7222" s="135"/>
      <c r="VHU7222" s="120"/>
      <c r="VHV7222" s="121"/>
      <c r="VHW7222" s="150"/>
      <c r="VHX7222" s="135"/>
      <c r="VHY7222" s="192"/>
      <c r="VHZ7222" s="135"/>
      <c r="VIA7222" s="193"/>
      <c r="VIB7222" s="135"/>
      <c r="VIC7222" s="120"/>
      <c r="VID7222" s="121"/>
      <c r="VIE7222" s="150"/>
      <c r="VIF7222" s="135"/>
      <c r="VIG7222" s="192"/>
      <c r="VIH7222" s="135"/>
      <c r="VII7222" s="193"/>
      <c r="VIJ7222" s="135"/>
      <c r="VIK7222" s="120"/>
      <c r="VIL7222" s="121"/>
      <c r="VIM7222" s="150"/>
      <c r="VIN7222" s="135"/>
      <c r="VIO7222" s="192"/>
      <c r="VIP7222" s="135"/>
      <c r="VIQ7222" s="193"/>
      <c r="VIR7222" s="135"/>
      <c r="VIS7222" s="120"/>
      <c r="VIT7222" s="121"/>
      <c r="VIU7222" s="150"/>
      <c r="VIV7222" s="135"/>
      <c r="VIW7222" s="192"/>
      <c r="VIX7222" s="135"/>
      <c r="VIY7222" s="193"/>
      <c r="VIZ7222" s="135"/>
      <c r="VJA7222" s="120"/>
      <c r="VJB7222" s="121"/>
      <c r="VJC7222" s="150"/>
      <c r="VJD7222" s="135"/>
      <c r="VJE7222" s="192"/>
      <c r="VJF7222" s="135"/>
      <c r="VJG7222" s="193"/>
      <c r="VJH7222" s="135"/>
      <c r="VJI7222" s="120"/>
      <c r="VJJ7222" s="121"/>
      <c r="VJK7222" s="150"/>
      <c r="VJL7222" s="135"/>
      <c r="VJM7222" s="192"/>
      <c r="VJN7222" s="135"/>
      <c r="VJO7222" s="193"/>
      <c r="VJP7222" s="135"/>
      <c r="VJQ7222" s="120"/>
      <c r="VJR7222" s="121"/>
      <c r="VJS7222" s="150"/>
      <c r="VJT7222" s="135"/>
      <c r="VJU7222" s="192"/>
      <c r="VJV7222" s="135"/>
      <c r="VJW7222" s="193"/>
      <c r="VJX7222" s="135"/>
      <c r="VJY7222" s="120"/>
      <c r="VJZ7222" s="121"/>
      <c r="VKA7222" s="150"/>
      <c r="VKB7222" s="135"/>
      <c r="VKC7222" s="192"/>
      <c r="VKD7222" s="135"/>
      <c r="VKE7222" s="193"/>
      <c r="VKF7222" s="135"/>
      <c r="VKG7222" s="120"/>
      <c r="VKH7222" s="121"/>
      <c r="VKI7222" s="150"/>
      <c r="VKJ7222" s="135"/>
      <c r="VKK7222" s="192"/>
      <c r="VKL7222" s="135"/>
      <c r="VKM7222" s="193"/>
      <c r="VKN7222" s="135"/>
      <c r="VKO7222" s="120"/>
      <c r="VKP7222" s="121"/>
      <c r="VKQ7222" s="150"/>
      <c r="VKR7222" s="135"/>
      <c r="VKS7222" s="192"/>
      <c r="VKT7222" s="135"/>
      <c r="VKU7222" s="193"/>
      <c r="VKV7222" s="135"/>
      <c r="VKW7222" s="120"/>
      <c r="VKX7222" s="121"/>
      <c r="VKY7222" s="150"/>
      <c r="VKZ7222" s="135"/>
      <c r="VLA7222" s="192"/>
      <c r="VLB7222" s="135"/>
      <c r="VLC7222" s="193"/>
      <c r="VLD7222" s="135"/>
      <c r="VLE7222" s="120"/>
      <c r="VLF7222" s="121"/>
      <c r="VLG7222" s="150"/>
      <c r="VLH7222" s="135"/>
      <c r="VLI7222" s="192"/>
      <c r="VLJ7222" s="135"/>
      <c r="VLK7222" s="193"/>
      <c r="VLL7222" s="135"/>
      <c r="VLM7222" s="120"/>
      <c r="VLN7222" s="121"/>
      <c r="VLO7222" s="150"/>
      <c r="VLP7222" s="135"/>
      <c r="VLQ7222" s="192"/>
      <c r="VLR7222" s="135"/>
      <c r="VLS7222" s="193"/>
      <c r="VLT7222" s="135"/>
      <c r="VLU7222" s="120"/>
      <c r="VLV7222" s="121"/>
      <c r="VLW7222" s="150"/>
      <c r="VLX7222" s="135"/>
      <c r="VLY7222" s="192"/>
      <c r="VLZ7222" s="135"/>
      <c r="VMA7222" s="193"/>
      <c r="VMB7222" s="135"/>
      <c r="VMC7222" s="120"/>
      <c r="VMD7222" s="121"/>
      <c r="VME7222" s="150"/>
      <c r="VMF7222" s="135"/>
      <c r="VMG7222" s="192"/>
      <c r="VMH7222" s="135"/>
      <c r="VMI7222" s="193"/>
      <c r="VMJ7222" s="135"/>
      <c r="VMK7222" s="120"/>
      <c r="VML7222" s="121"/>
      <c r="VMM7222" s="150"/>
      <c r="VMN7222" s="135"/>
      <c r="VMO7222" s="192"/>
      <c r="VMP7222" s="135"/>
      <c r="VMQ7222" s="193"/>
      <c r="VMR7222" s="135"/>
      <c r="VMS7222" s="120"/>
      <c r="VMT7222" s="121"/>
      <c r="VMU7222" s="150"/>
      <c r="VMV7222" s="135"/>
      <c r="VMW7222" s="192"/>
      <c r="VMX7222" s="135"/>
      <c r="VMY7222" s="193"/>
      <c r="VMZ7222" s="135"/>
      <c r="VNA7222" s="120"/>
      <c r="VNB7222" s="121"/>
      <c r="VNC7222" s="150"/>
      <c r="VND7222" s="135"/>
      <c r="VNE7222" s="192"/>
      <c r="VNF7222" s="135"/>
      <c r="VNG7222" s="193"/>
      <c r="VNH7222" s="135"/>
      <c r="VNI7222" s="120"/>
      <c r="VNJ7222" s="121"/>
      <c r="VNK7222" s="150"/>
      <c r="VNL7222" s="135"/>
      <c r="VNM7222" s="192"/>
      <c r="VNN7222" s="135"/>
      <c r="VNO7222" s="193"/>
      <c r="VNP7222" s="135"/>
      <c r="VNQ7222" s="120"/>
      <c r="VNR7222" s="121"/>
      <c r="VNS7222" s="150"/>
      <c r="VNT7222" s="135"/>
      <c r="VNU7222" s="192"/>
      <c r="VNV7222" s="135"/>
      <c r="VNW7222" s="193"/>
      <c r="VNX7222" s="135"/>
      <c r="VNY7222" s="120"/>
      <c r="VNZ7222" s="121"/>
      <c r="VOA7222" s="150"/>
      <c r="VOB7222" s="135"/>
      <c r="VOC7222" s="192"/>
      <c r="VOD7222" s="135"/>
      <c r="VOE7222" s="193"/>
      <c r="VOF7222" s="135"/>
      <c r="VOG7222" s="120"/>
      <c r="VOH7222" s="121"/>
      <c r="VOI7222" s="150"/>
      <c r="VOJ7222" s="135"/>
      <c r="VOK7222" s="192"/>
      <c r="VOL7222" s="135"/>
      <c r="VOM7222" s="193"/>
      <c r="VON7222" s="135"/>
      <c r="VOO7222" s="120"/>
      <c r="VOP7222" s="121"/>
      <c r="VOQ7222" s="150"/>
      <c r="VOR7222" s="135"/>
      <c r="VOS7222" s="192"/>
      <c r="VOT7222" s="135"/>
      <c r="VOU7222" s="193"/>
      <c r="VOV7222" s="135"/>
      <c r="VOW7222" s="120"/>
      <c r="VOX7222" s="121"/>
      <c r="VOY7222" s="150"/>
      <c r="VOZ7222" s="135"/>
      <c r="VPA7222" s="192"/>
      <c r="VPB7222" s="135"/>
      <c r="VPC7222" s="193"/>
      <c r="VPD7222" s="135"/>
      <c r="VPE7222" s="120"/>
      <c r="VPF7222" s="121"/>
      <c r="VPG7222" s="150"/>
      <c r="VPH7222" s="135"/>
      <c r="VPI7222" s="192"/>
      <c r="VPJ7222" s="135"/>
      <c r="VPK7222" s="193"/>
      <c r="VPL7222" s="135"/>
      <c r="VPM7222" s="120"/>
      <c r="VPN7222" s="121"/>
      <c r="VPO7222" s="150"/>
      <c r="VPP7222" s="135"/>
      <c r="VPQ7222" s="192"/>
      <c r="VPR7222" s="135"/>
      <c r="VPS7222" s="193"/>
      <c r="VPT7222" s="135"/>
      <c r="VPU7222" s="120"/>
      <c r="VPV7222" s="121"/>
      <c r="VPW7222" s="150"/>
      <c r="VPX7222" s="135"/>
      <c r="VPY7222" s="192"/>
      <c r="VPZ7222" s="135"/>
      <c r="VQA7222" s="193"/>
      <c r="VQB7222" s="135"/>
      <c r="VQC7222" s="120"/>
      <c r="VQD7222" s="121"/>
      <c r="VQE7222" s="150"/>
      <c r="VQF7222" s="135"/>
      <c r="VQG7222" s="192"/>
      <c r="VQH7222" s="135"/>
      <c r="VQI7222" s="193"/>
      <c r="VQJ7222" s="135"/>
      <c r="VQK7222" s="120"/>
      <c r="VQL7222" s="121"/>
      <c r="VQM7222" s="150"/>
      <c r="VQN7222" s="135"/>
      <c r="VQO7222" s="192"/>
      <c r="VQP7222" s="135"/>
      <c r="VQQ7222" s="193"/>
      <c r="VQR7222" s="135"/>
      <c r="VQS7222" s="120"/>
      <c r="VQT7222" s="121"/>
      <c r="VQU7222" s="150"/>
      <c r="VQV7222" s="135"/>
      <c r="VQW7222" s="192"/>
      <c r="VQX7222" s="135"/>
      <c r="VQY7222" s="193"/>
      <c r="VQZ7222" s="135"/>
      <c r="VRA7222" s="120"/>
      <c r="VRB7222" s="121"/>
      <c r="VRC7222" s="150"/>
      <c r="VRD7222" s="135"/>
      <c r="VRE7222" s="192"/>
      <c r="VRF7222" s="135"/>
      <c r="VRG7222" s="193"/>
      <c r="VRH7222" s="135"/>
      <c r="VRI7222" s="120"/>
      <c r="VRJ7222" s="121"/>
      <c r="VRK7222" s="150"/>
      <c r="VRL7222" s="135"/>
      <c r="VRM7222" s="192"/>
      <c r="VRN7222" s="135"/>
      <c r="VRO7222" s="193"/>
      <c r="VRP7222" s="135"/>
      <c r="VRQ7222" s="120"/>
      <c r="VRR7222" s="121"/>
      <c r="VRS7222" s="150"/>
      <c r="VRT7222" s="135"/>
      <c r="VRU7222" s="192"/>
      <c r="VRV7222" s="135"/>
      <c r="VRW7222" s="193"/>
      <c r="VRX7222" s="135"/>
      <c r="VRY7222" s="120"/>
      <c r="VRZ7222" s="121"/>
      <c r="VSA7222" s="150"/>
      <c r="VSB7222" s="135"/>
      <c r="VSC7222" s="192"/>
      <c r="VSD7222" s="135"/>
      <c r="VSE7222" s="193"/>
      <c r="VSF7222" s="135"/>
      <c r="VSG7222" s="120"/>
      <c r="VSH7222" s="121"/>
      <c r="VSI7222" s="150"/>
      <c r="VSJ7222" s="135"/>
      <c r="VSK7222" s="192"/>
      <c r="VSL7222" s="135"/>
      <c r="VSM7222" s="193"/>
      <c r="VSN7222" s="135"/>
      <c r="VSO7222" s="120"/>
      <c r="VSP7222" s="121"/>
      <c r="VSQ7222" s="150"/>
      <c r="VSR7222" s="135"/>
      <c r="VSS7222" s="192"/>
      <c r="VST7222" s="135"/>
      <c r="VSU7222" s="193"/>
      <c r="VSV7222" s="135"/>
      <c r="VSW7222" s="120"/>
      <c r="VSX7222" s="121"/>
      <c r="VSY7222" s="150"/>
      <c r="VSZ7222" s="135"/>
      <c r="VTA7222" s="192"/>
      <c r="VTB7222" s="135"/>
      <c r="VTC7222" s="193"/>
      <c r="VTD7222" s="135"/>
      <c r="VTE7222" s="120"/>
      <c r="VTF7222" s="121"/>
      <c r="VTG7222" s="150"/>
      <c r="VTH7222" s="135"/>
      <c r="VTI7222" s="192"/>
      <c r="VTJ7222" s="135"/>
      <c r="VTK7222" s="193"/>
      <c r="VTL7222" s="135"/>
      <c r="VTM7222" s="120"/>
      <c r="VTN7222" s="121"/>
      <c r="VTO7222" s="150"/>
      <c r="VTP7222" s="135"/>
      <c r="VTQ7222" s="192"/>
      <c r="VTR7222" s="135"/>
      <c r="VTS7222" s="193"/>
      <c r="VTT7222" s="135"/>
      <c r="VTU7222" s="120"/>
      <c r="VTV7222" s="121"/>
      <c r="VTW7222" s="150"/>
      <c r="VTX7222" s="135"/>
      <c r="VTY7222" s="192"/>
      <c r="VTZ7222" s="135"/>
      <c r="VUA7222" s="193"/>
      <c r="VUB7222" s="135"/>
      <c r="VUC7222" s="120"/>
      <c r="VUD7222" s="121"/>
    </row>
    <row r="7223" spans="1:15422" s="189" customFormat="1" ht="60" hidden="1">
      <c r="A7223" s="150">
        <v>2019129197</v>
      </c>
      <c r="B7223" s="135" t="s">
        <v>14011</v>
      </c>
      <c r="C7223" s="192">
        <v>45638</v>
      </c>
      <c r="D7223" s="135" t="s">
        <v>28</v>
      </c>
      <c r="E7223" s="193" t="s">
        <v>14026</v>
      </c>
      <c r="F7223" s="135" t="s">
        <v>30</v>
      </c>
      <c r="G7223" s="120" t="s">
        <v>13</v>
      </c>
      <c r="H7223" s="175" t="s">
        <v>14033</v>
      </c>
      <c r="I7223" s="246">
        <v>45645</v>
      </c>
    </row>
    <row r="7224" spans="1:15422" s="189" customFormat="1" ht="45" hidden="1">
      <c r="A7224" s="150">
        <v>2019129201</v>
      </c>
      <c r="B7224" s="244" t="s">
        <v>14011</v>
      </c>
      <c r="C7224" s="192">
        <v>45638</v>
      </c>
      <c r="D7224" s="135" t="s">
        <v>16</v>
      </c>
      <c r="E7224" s="193" t="s">
        <v>14027</v>
      </c>
      <c r="F7224" s="135" t="s">
        <v>34</v>
      </c>
      <c r="G7224" s="133" t="s">
        <v>23</v>
      </c>
      <c r="H7224" s="175" t="s">
        <v>14033</v>
      </c>
      <c r="I7224" s="246">
        <v>45639</v>
      </c>
    </row>
    <row r="7225" spans="1:15422" s="189" customFormat="1" ht="45" hidden="1">
      <c r="A7225" s="281" t="s">
        <v>15362</v>
      </c>
      <c r="B7225" s="135" t="s">
        <v>14011</v>
      </c>
      <c r="C7225" s="192">
        <v>45638</v>
      </c>
      <c r="D7225" s="135" t="s">
        <v>10</v>
      </c>
      <c r="E7225" s="193" t="s">
        <v>14028</v>
      </c>
      <c r="F7225" s="135" t="s">
        <v>146</v>
      </c>
      <c r="G7225" s="120" t="s">
        <v>23</v>
      </c>
      <c r="H7225" s="159" t="s">
        <v>15363</v>
      </c>
      <c r="I7225" s="246">
        <v>45653</v>
      </c>
      <c r="K7225" s="828"/>
      <c r="M7225" s="286"/>
    </row>
    <row r="7226" spans="1:15422" s="189" customFormat="1" ht="60" hidden="1">
      <c r="A7226" s="150" t="s">
        <v>14042</v>
      </c>
      <c r="B7226" s="135" t="s">
        <v>9</v>
      </c>
      <c r="C7226" s="192">
        <v>45638</v>
      </c>
      <c r="D7226" s="135" t="s">
        <v>16</v>
      </c>
      <c r="E7226" s="193" t="s">
        <v>14029</v>
      </c>
      <c r="F7226" s="135" t="s">
        <v>34</v>
      </c>
      <c r="G7226" s="120" t="s">
        <v>49</v>
      </c>
      <c r="H7226" s="159" t="s">
        <v>14184</v>
      </c>
      <c r="I7226" s="246">
        <v>45639</v>
      </c>
    </row>
    <row r="7227" spans="1:15422" s="189" customFormat="1" ht="60" hidden="1">
      <c r="A7227" s="150">
        <v>2019129220</v>
      </c>
      <c r="B7227" s="135" t="s">
        <v>9</v>
      </c>
      <c r="C7227" s="192">
        <v>45638</v>
      </c>
      <c r="D7227" s="135" t="s">
        <v>16</v>
      </c>
      <c r="E7227" s="193" t="s">
        <v>14030</v>
      </c>
      <c r="F7227" s="135" t="s">
        <v>30</v>
      </c>
      <c r="G7227" s="120" t="s">
        <v>49</v>
      </c>
      <c r="H7227" s="159" t="s">
        <v>14154</v>
      </c>
      <c r="I7227" s="246">
        <v>45639</v>
      </c>
    </row>
    <row r="7228" spans="1:15422" s="189" customFormat="1" ht="75" hidden="1">
      <c r="A7228" s="281" t="s">
        <v>14194</v>
      </c>
      <c r="B7228" s="135" t="s">
        <v>9</v>
      </c>
      <c r="C7228" s="192">
        <v>45638</v>
      </c>
      <c r="D7228" s="135" t="s">
        <v>10</v>
      </c>
      <c r="E7228" s="193" t="s">
        <v>14031</v>
      </c>
      <c r="F7228" s="135" t="s">
        <v>22</v>
      </c>
      <c r="G7228" s="120" t="s">
        <v>13</v>
      </c>
      <c r="H7228" s="159" t="s">
        <v>14267</v>
      </c>
      <c r="I7228" s="247">
        <v>45653</v>
      </c>
    </row>
    <row r="7229" spans="1:15422" s="189" customFormat="1" ht="60" hidden="1">
      <c r="A7229" s="281" t="s">
        <v>14491</v>
      </c>
      <c r="B7229" s="135" t="s">
        <v>9</v>
      </c>
      <c r="C7229" s="192">
        <v>45639</v>
      </c>
      <c r="D7229" s="135" t="s">
        <v>10</v>
      </c>
      <c r="E7229" s="193" t="s">
        <v>14034</v>
      </c>
      <c r="F7229" s="135" t="s">
        <v>30</v>
      </c>
      <c r="G7229" s="120" t="s">
        <v>128</v>
      </c>
      <c r="H7229" s="159" t="s">
        <v>15653</v>
      </c>
      <c r="I7229" s="247">
        <v>45654</v>
      </c>
      <c r="K7229" s="828"/>
      <c r="M7229" s="286"/>
    </row>
    <row r="7230" spans="1:15422" s="189" customFormat="1" ht="75" hidden="1">
      <c r="A7230" s="150" t="s">
        <v>14036</v>
      </c>
      <c r="B7230" s="244" t="s">
        <v>14011</v>
      </c>
      <c r="C7230" s="192">
        <v>45639</v>
      </c>
      <c r="D7230" s="135" t="s">
        <v>16</v>
      </c>
      <c r="E7230" s="193" t="s">
        <v>14035</v>
      </c>
      <c r="F7230" s="135" t="s">
        <v>22</v>
      </c>
      <c r="G7230" s="120" t="s">
        <v>23</v>
      </c>
      <c r="H7230" s="159" t="s">
        <v>14033</v>
      </c>
      <c r="I7230" s="247">
        <v>45640</v>
      </c>
    </row>
    <row r="7231" spans="1:15422" s="189" customFormat="1" ht="45" hidden="1">
      <c r="A7231" s="251">
        <v>2019129255</v>
      </c>
      <c r="B7231" s="206" t="s">
        <v>9</v>
      </c>
      <c r="C7231" s="205">
        <v>45639</v>
      </c>
      <c r="D7231" s="206" t="s">
        <v>16</v>
      </c>
      <c r="E7231" s="207" t="s">
        <v>14039</v>
      </c>
      <c r="F7231" s="206" t="s">
        <v>30</v>
      </c>
      <c r="G7231" s="128" t="s">
        <v>49</v>
      </c>
      <c r="H7231" s="159" t="s">
        <v>14139</v>
      </c>
      <c r="I7231" s="262">
        <v>45640</v>
      </c>
    </row>
    <row r="7232" spans="1:15422" s="189" customFormat="1" ht="60" hidden="1">
      <c r="A7232" s="281" t="s">
        <v>14163</v>
      </c>
      <c r="B7232" s="135" t="s">
        <v>9</v>
      </c>
      <c r="C7232" s="192">
        <v>45639</v>
      </c>
      <c r="D7232" s="135" t="s">
        <v>16</v>
      </c>
      <c r="E7232" s="193" t="s">
        <v>14040</v>
      </c>
      <c r="F7232" s="135" t="s">
        <v>30</v>
      </c>
      <c r="G7232" s="120" t="s">
        <v>49</v>
      </c>
      <c r="H7232" s="159" t="s">
        <v>14154</v>
      </c>
      <c r="I7232" s="247">
        <v>45640</v>
      </c>
    </row>
    <row r="7233" spans="1:13" s="189" customFormat="1" ht="30" hidden="1">
      <c r="A7233" s="150">
        <v>2019129266</v>
      </c>
      <c r="B7233" s="135" t="s">
        <v>9</v>
      </c>
      <c r="C7233" s="192">
        <v>45639</v>
      </c>
      <c r="D7233" s="135" t="s">
        <v>16</v>
      </c>
      <c r="E7233" s="193" t="s">
        <v>14043</v>
      </c>
      <c r="F7233" s="135" t="s">
        <v>34</v>
      </c>
      <c r="G7233" s="193" t="s">
        <v>23</v>
      </c>
      <c r="H7233" s="159" t="s">
        <v>14154</v>
      </c>
      <c r="I7233" s="247">
        <v>45640</v>
      </c>
    </row>
    <row r="7234" spans="1:13" s="189" customFormat="1" ht="36" hidden="1" customHeight="1">
      <c r="A7234" s="150">
        <v>2019129270</v>
      </c>
      <c r="B7234" s="135" t="s">
        <v>9</v>
      </c>
      <c r="C7234" s="192">
        <v>45639</v>
      </c>
      <c r="D7234" s="135" t="s">
        <v>10</v>
      </c>
      <c r="E7234" s="193" t="s">
        <v>14044</v>
      </c>
      <c r="F7234" s="135" t="s">
        <v>34</v>
      </c>
      <c r="G7234" s="120" t="s">
        <v>23</v>
      </c>
      <c r="H7234" s="159" t="s">
        <v>14644</v>
      </c>
      <c r="I7234" s="247">
        <v>45654</v>
      </c>
    </row>
    <row r="7235" spans="1:13" s="189" customFormat="1" ht="60" hidden="1">
      <c r="A7235" s="252" t="s">
        <v>14055</v>
      </c>
      <c r="B7235" s="254" t="s">
        <v>9</v>
      </c>
      <c r="C7235" s="253">
        <v>45639</v>
      </c>
      <c r="D7235" s="254" t="s">
        <v>10</v>
      </c>
      <c r="E7235" s="255" t="s">
        <v>14045</v>
      </c>
      <c r="F7235" s="254" t="s">
        <v>34</v>
      </c>
      <c r="G7235" s="165" t="s">
        <v>23</v>
      </c>
      <c r="H7235" s="159" t="s">
        <v>14053</v>
      </c>
      <c r="I7235" s="263">
        <v>45654</v>
      </c>
    </row>
    <row r="7236" spans="1:13" s="189" customFormat="1" ht="45" hidden="1">
      <c r="A7236" s="150">
        <v>2019129278</v>
      </c>
      <c r="B7236" s="244" t="s">
        <v>14011</v>
      </c>
      <c r="C7236" s="192">
        <v>45639</v>
      </c>
      <c r="D7236" s="135" t="s">
        <v>10</v>
      </c>
      <c r="E7236" s="193" t="s">
        <v>14046</v>
      </c>
      <c r="F7236" s="135" t="s">
        <v>30</v>
      </c>
      <c r="G7236" s="120" t="s">
        <v>23</v>
      </c>
      <c r="H7236" s="175" t="s">
        <v>14062</v>
      </c>
      <c r="I7236" s="247">
        <v>45654</v>
      </c>
    </row>
    <row r="7237" spans="1:13" s="189" customFormat="1" ht="45" hidden="1">
      <c r="A7237" s="150">
        <v>2019129291</v>
      </c>
      <c r="B7237" s="135" t="s">
        <v>9</v>
      </c>
      <c r="C7237" s="192">
        <v>45642</v>
      </c>
      <c r="D7237" s="135" t="s">
        <v>28</v>
      </c>
      <c r="E7237" s="193" t="s">
        <v>14047</v>
      </c>
      <c r="F7237" s="135" t="s">
        <v>30</v>
      </c>
      <c r="G7237" s="120" t="s">
        <v>23</v>
      </c>
      <c r="H7237" s="175" t="s">
        <v>14087</v>
      </c>
      <c r="I7237" s="264">
        <v>45649</v>
      </c>
    </row>
    <row r="7238" spans="1:13" s="189" customFormat="1" ht="15" hidden="1" customHeight="1">
      <c r="A7238" s="256">
        <v>2019129299</v>
      </c>
      <c r="B7238" s="257" t="s">
        <v>155</v>
      </c>
      <c r="C7238" s="258">
        <v>45642</v>
      </c>
      <c r="D7238" s="259" t="s">
        <v>28</v>
      </c>
      <c r="E7238" s="260" t="s">
        <v>14048</v>
      </c>
      <c r="F7238" s="260" t="s">
        <v>30</v>
      </c>
      <c r="G7238" s="260" t="s">
        <v>13</v>
      </c>
      <c r="H7238" s="260" t="s">
        <v>3166</v>
      </c>
      <c r="I7238" s="258">
        <v>45649</v>
      </c>
    </row>
    <row r="7239" spans="1:13" s="189" customFormat="1" ht="60" hidden="1">
      <c r="A7239" s="150">
        <v>2019129301</v>
      </c>
      <c r="B7239" s="244" t="s">
        <v>14011</v>
      </c>
      <c r="C7239" s="192">
        <v>45642</v>
      </c>
      <c r="D7239" s="135" t="s">
        <v>16</v>
      </c>
      <c r="E7239" s="193" t="s">
        <v>14049</v>
      </c>
      <c r="F7239" s="135" t="s">
        <v>22</v>
      </c>
      <c r="G7239" s="193" t="s">
        <v>49</v>
      </c>
      <c r="H7239" s="159" t="s">
        <v>14053</v>
      </c>
      <c r="I7239" s="547">
        <v>45643</v>
      </c>
    </row>
    <row r="7240" spans="1:13" s="189" customFormat="1" ht="60" hidden="1">
      <c r="A7240" s="150">
        <v>2019129308</v>
      </c>
      <c r="B7240" s="135" t="s">
        <v>9</v>
      </c>
      <c r="C7240" s="192">
        <v>45642</v>
      </c>
      <c r="D7240" s="135" t="s">
        <v>10</v>
      </c>
      <c r="E7240" s="193" t="s">
        <v>14050</v>
      </c>
      <c r="F7240" s="135" t="s">
        <v>34</v>
      </c>
      <c r="G7240" s="120" t="s">
        <v>23</v>
      </c>
      <c r="H7240" s="159" t="s">
        <v>15412</v>
      </c>
      <c r="I7240" s="261">
        <v>45657</v>
      </c>
      <c r="K7240" s="828"/>
      <c r="M7240" s="286"/>
    </row>
    <row r="7241" spans="1:13" s="189" customFormat="1" ht="60" hidden="1">
      <c r="A7241" s="150">
        <v>2019129312</v>
      </c>
      <c r="B7241" s="135" t="s">
        <v>9</v>
      </c>
      <c r="C7241" s="192">
        <v>45642</v>
      </c>
      <c r="D7241" s="135" t="s">
        <v>10</v>
      </c>
      <c r="E7241" s="193" t="s">
        <v>14051</v>
      </c>
      <c r="F7241" s="135" t="s">
        <v>30</v>
      </c>
      <c r="G7241" s="120" t="s">
        <v>23</v>
      </c>
      <c r="H7241" s="159" t="s">
        <v>14421</v>
      </c>
      <c r="I7241" s="264">
        <v>45657</v>
      </c>
    </row>
    <row r="7242" spans="1:13" s="189" customFormat="1" ht="30" hidden="1">
      <c r="A7242" s="150">
        <v>2019129316</v>
      </c>
      <c r="B7242" s="135" t="s">
        <v>9</v>
      </c>
      <c r="C7242" s="192">
        <v>45642</v>
      </c>
      <c r="D7242" s="135" t="s">
        <v>28</v>
      </c>
      <c r="E7242" s="193" t="s">
        <v>14052</v>
      </c>
      <c r="F7242" s="135" t="s">
        <v>30</v>
      </c>
      <c r="G7242" s="120" t="s">
        <v>13</v>
      </c>
      <c r="H7242" s="159" t="s">
        <v>14252</v>
      </c>
      <c r="I7242" s="261">
        <v>45649</v>
      </c>
    </row>
    <row r="7243" spans="1:13" s="189" customFormat="1" ht="60" hidden="1">
      <c r="A7243" s="150">
        <v>2019129324</v>
      </c>
      <c r="B7243" s="135" t="s">
        <v>9</v>
      </c>
      <c r="C7243" s="192">
        <v>45642</v>
      </c>
      <c r="D7243" s="135" t="s">
        <v>10</v>
      </c>
      <c r="E7243" s="193" t="s">
        <v>14056</v>
      </c>
      <c r="F7243" s="135" t="s">
        <v>30</v>
      </c>
      <c r="G7243" s="120" t="s">
        <v>23</v>
      </c>
      <c r="H7243" s="159" t="s">
        <v>14386</v>
      </c>
      <c r="I7243" s="261">
        <v>45657</v>
      </c>
    </row>
    <row r="7244" spans="1:13" s="189" customFormat="1" ht="60" hidden="1">
      <c r="A7244" s="249" t="s">
        <v>14099</v>
      </c>
      <c r="B7244" s="135" t="s">
        <v>9</v>
      </c>
      <c r="C7244" s="192">
        <v>45642</v>
      </c>
      <c r="D7244" s="135" t="s">
        <v>10</v>
      </c>
      <c r="E7244" s="193" t="s">
        <v>14057</v>
      </c>
      <c r="F7244" s="135" t="s">
        <v>30</v>
      </c>
      <c r="G7244" s="120" t="s">
        <v>23</v>
      </c>
      <c r="H7244" s="159" t="s">
        <v>14271</v>
      </c>
      <c r="I7244" s="261">
        <v>45657</v>
      </c>
    </row>
    <row r="7245" spans="1:13" s="189" customFormat="1" ht="45" hidden="1">
      <c r="A7245" s="150">
        <v>2019129333</v>
      </c>
      <c r="B7245" s="244" t="s">
        <v>14011</v>
      </c>
      <c r="C7245" s="192">
        <v>45642</v>
      </c>
      <c r="D7245" s="135" t="s">
        <v>16</v>
      </c>
      <c r="E7245" s="193" t="s">
        <v>14058</v>
      </c>
      <c r="F7245" s="135" t="s">
        <v>30</v>
      </c>
      <c r="G7245" s="193" t="s">
        <v>23</v>
      </c>
      <c r="H7245" s="159" t="s">
        <v>14062</v>
      </c>
      <c r="I7245" s="261">
        <v>45643</v>
      </c>
    </row>
    <row r="7246" spans="1:13" s="189" customFormat="1" ht="60" hidden="1">
      <c r="A7246" s="150">
        <v>2019129339</v>
      </c>
      <c r="B7246" s="135" t="s">
        <v>9</v>
      </c>
      <c r="C7246" s="192">
        <v>45643</v>
      </c>
      <c r="D7246" s="135" t="s">
        <v>28</v>
      </c>
      <c r="E7246" s="193" t="s">
        <v>14060</v>
      </c>
      <c r="F7246" s="135" t="s">
        <v>34</v>
      </c>
      <c r="G7246" s="133" t="s">
        <v>23</v>
      </c>
      <c r="H7246" s="159" t="s">
        <v>14307</v>
      </c>
      <c r="I7246" s="266">
        <v>45650</v>
      </c>
    </row>
    <row r="7247" spans="1:13" s="189" customFormat="1" ht="45" hidden="1">
      <c r="A7247" s="150">
        <v>2019129354</v>
      </c>
      <c r="B7247" s="135" t="s">
        <v>9</v>
      </c>
      <c r="C7247" s="192">
        <v>45643</v>
      </c>
      <c r="D7247" s="135" t="s">
        <v>28</v>
      </c>
      <c r="E7247" s="193" t="s">
        <v>14061</v>
      </c>
      <c r="F7247" s="135" t="s">
        <v>30</v>
      </c>
      <c r="G7247" s="120" t="s">
        <v>49</v>
      </c>
      <c r="H7247" s="159" t="s">
        <v>14139</v>
      </c>
      <c r="I7247" s="265">
        <v>45650</v>
      </c>
    </row>
    <row r="7248" spans="1:13" s="189" customFormat="1" ht="60" hidden="1">
      <c r="A7248" s="150">
        <v>2019129359</v>
      </c>
      <c r="B7248" s="244" t="s">
        <v>14011</v>
      </c>
      <c r="C7248" s="192">
        <v>45643</v>
      </c>
      <c r="D7248" s="135" t="s">
        <v>16</v>
      </c>
      <c r="E7248" s="193" t="s">
        <v>14063</v>
      </c>
      <c r="F7248" s="135" t="s">
        <v>22</v>
      </c>
      <c r="G7248" s="193" t="s">
        <v>46</v>
      </c>
      <c r="H7248" s="175" t="s">
        <v>14062</v>
      </c>
      <c r="I7248" s="265">
        <v>45644</v>
      </c>
    </row>
    <row r="7249" spans="1:15537" s="189" customFormat="1" ht="60" hidden="1">
      <c r="A7249" s="150">
        <v>2019129368</v>
      </c>
      <c r="B7249" s="244" t="s">
        <v>14011</v>
      </c>
      <c r="C7249" s="192">
        <v>45643</v>
      </c>
      <c r="D7249" s="135" t="s">
        <v>16</v>
      </c>
      <c r="E7249" s="193" t="s">
        <v>14064</v>
      </c>
      <c r="F7249" s="135" t="s">
        <v>30</v>
      </c>
      <c r="G7249" s="193" t="s">
        <v>23</v>
      </c>
      <c r="H7249" s="159" t="s">
        <v>14071</v>
      </c>
      <c r="I7249" s="266">
        <v>45644</v>
      </c>
    </row>
    <row r="7250" spans="1:15537" s="189" customFormat="1" ht="60" hidden="1">
      <c r="A7250" s="150">
        <v>2019129372</v>
      </c>
      <c r="B7250" s="135" t="s">
        <v>9</v>
      </c>
      <c r="C7250" s="192">
        <v>45643</v>
      </c>
      <c r="D7250" s="135" t="s">
        <v>16</v>
      </c>
      <c r="E7250" s="193" t="s">
        <v>14065</v>
      </c>
      <c r="F7250" s="135" t="s">
        <v>30</v>
      </c>
      <c r="G7250" s="268" t="s">
        <v>49</v>
      </c>
      <c r="H7250" s="159" t="s">
        <v>14485</v>
      </c>
      <c r="I7250" s="265">
        <v>45644</v>
      </c>
    </row>
    <row r="7251" spans="1:15537" s="189" customFormat="1" ht="45" hidden="1">
      <c r="A7251" s="150" t="s">
        <v>14074</v>
      </c>
      <c r="B7251" s="244" t="s">
        <v>14011</v>
      </c>
      <c r="C7251" s="192">
        <v>45643</v>
      </c>
      <c r="D7251" s="135" t="s">
        <v>16</v>
      </c>
      <c r="E7251" s="193" t="s">
        <v>14066</v>
      </c>
      <c r="F7251" s="135" t="s">
        <v>22</v>
      </c>
      <c r="G7251" s="193" t="s">
        <v>23</v>
      </c>
      <c r="H7251" s="159" t="s">
        <v>14071</v>
      </c>
      <c r="I7251" s="550">
        <v>45644</v>
      </c>
    </row>
    <row r="7252" spans="1:15537" s="189" customFormat="1" ht="45" hidden="1">
      <c r="A7252" s="281" t="s">
        <v>14158</v>
      </c>
      <c r="B7252" s="135" t="s">
        <v>9</v>
      </c>
      <c r="C7252" s="192">
        <v>45643</v>
      </c>
      <c r="D7252" s="135" t="s">
        <v>16</v>
      </c>
      <c r="E7252" s="193" t="s">
        <v>14067</v>
      </c>
      <c r="F7252" s="135" t="s">
        <v>30</v>
      </c>
      <c r="G7252" s="193" t="s">
        <v>23</v>
      </c>
      <c r="H7252" s="159" t="s">
        <v>14154</v>
      </c>
      <c r="I7252" s="265">
        <v>45644</v>
      </c>
    </row>
    <row r="7253" spans="1:15537" s="189" customFormat="1" ht="30.75" hidden="1" thickBot="1">
      <c r="A7253" s="249">
        <v>2019129413</v>
      </c>
      <c r="B7253" s="135" t="s">
        <v>9</v>
      </c>
      <c r="C7253" s="192">
        <v>45644</v>
      </c>
      <c r="D7253" s="135" t="s">
        <v>16</v>
      </c>
      <c r="E7253" s="193" t="s">
        <v>14069</v>
      </c>
      <c r="F7253" s="135" t="s">
        <v>30</v>
      </c>
      <c r="G7253" s="193" t="s">
        <v>23</v>
      </c>
      <c r="H7253" s="159" t="s">
        <v>14071</v>
      </c>
      <c r="I7253" s="267">
        <v>45645</v>
      </c>
    </row>
    <row r="7254" spans="1:15537" s="189" customFormat="1" ht="30.75" hidden="1" thickBot="1">
      <c r="A7254" s="150">
        <v>2019129416</v>
      </c>
      <c r="B7254" s="135" t="s">
        <v>14011</v>
      </c>
      <c r="C7254" s="192">
        <v>45644</v>
      </c>
      <c r="D7254" s="135" t="s">
        <v>28</v>
      </c>
      <c r="E7254" s="193" t="s">
        <v>14068</v>
      </c>
      <c r="F7254" s="135" t="s">
        <v>30</v>
      </c>
      <c r="G7254" s="120" t="s">
        <v>49</v>
      </c>
      <c r="H7254" s="159" t="s">
        <v>14139</v>
      </c>
      <c r="I7254" s="267">
        <v>45651</v>
      </c>
    </row>
    <row r="7255" spans="1:15537" s="189" customFormat="1" ht="30" hidden="1">
      <c r="A7255" s="150">
        <v>2019129420</v>
      </c>
      <c r="B7255" s="244" t="s">
        <v>14011</v>
      </c>
      <c r="C7255" s="192">
        <v>45644</v>
      </c>
      <c r="D7255" s="135" t="s">
        <v>16</v>
      </c>
      <c r="E7255" s="193" t="s">
        <v>14070</v>
      </c>
      <c r="F7255" s="135" t="s">
        <v>30</v>
      </c>
      <c r="G7255" s="193" t="s">
        <v>13</v>
      </c>
      <c r="H7255" s="159" t="s">
        <v>14096</v>
      </c>
      <c r="I7255" s="548">
        <v>45645</v>
      </c>
    </row>
    <row r="7256" spans="1:15537" s="189" customFormat="1" ht="45" hidden="1">
      <c r="A7256" s="150">
        <v>2019129424</v>
      </c>
      <c r="B7256" s="135" t="s">
        <v>9</v>
      </c>
      <c r="C7256" s="192">
        <v>45644</v>
      </c>
      <c r="D7256" s="135" t="s">
        <v>10</v>
      </c>
      <c r="E7256" s="193" t="s">
        <v>14072</v>
      </c>
      <c r="F7256" s="135" t="s">
        <v>22</v>
      </c>
      <c r="G7256" s="280" t="s">
        <v>13</v>
      </c>
      <c r="H7256" s="159" t="s">
        <v>15518</v>
      </c>
      <c r="I7256" s="555">
        <v>45659</v>
      </c>
      <c r="K7256" s="828"/>
      <c r="M7256" s="286"/>
      <c r="N7256" s="624"/>
      <c r="O7256" s="624"/>
    </row>
    <row r="7257" spans="1:15537" s="189" customFormat="1" ht="45" hidden="1">
      <c r="A7257" s="150">
        <v>2019129435</v>
      </c>
      <c r="B7257" s="135" t="s">
        <v>14011</v>
      </c>
      <c r="C7257" s="192">
        <v>45644</v>
      </c>
      <c r="D7257" s="135" t="s">
        <v>16</v>
      </c>
      <c r="E7257" s="193" t="s">
        <v>14073</v>
      </c>
      <c r="F7257" s="135" t="s">
        <v>30</v>
      </c>
      <c r="G7257" s="193" t="s">
        <v>23</v>
      </c>
      <c r="H7257" s="159" t="s">
        <v>14081</v>
      </c>
      <c r="I7257" s="551">
        <v>45645</v>
      </c>
    </row>
    <row r="7258" spans="1:15537" s="189" customFormat="1" ht="60" hidden="1">
      <c r="A7258" s="639">
        <v>2019129436</v>
      </c>
      <c r="B7258" s="234" t="s">
        <v>2996</v>
      </c>
      <c r="C7258" s="118">
        <v>45644</v>
      </c>
      <c r="D7258" s="236" t="s">
        <v>32</v>
      </c>
      <c r="E7258" s="120" t="s">
        <v>14075</v>
      </c>
      <c r="F7258" s="120" t="s">
        <v>34</v>
      </c>
      <c r="G7258" s="193" t="s">
        <v>23</v>
      </c>
      <c r="H7258" s="180" t="s">
        <v>15847</v>
      </c>
      <c r="I7258" s="556"/>
    </row>
    <row r="7259" spans="1:15537" s="189" customFormat="1" ht="30" hidden="1">
      <c r="A7259" s="150">
        <v>2019129439</v>
      </c>
      <c r="B7259" s="135" t="s">
        <v>2996</v>
      </c>
      <c r="C7259" s="192">
        <v>45644</v>
      </c>
      <c r="D7259" s="135" t="s">
        <v>10</v>
      </c>
      <c r="E7259" s="193" t="s">
        <v>14076</v>
      </c>
      <c r="F7259" s="135" t="s">
        <v>30</v>
      </c>
      <c r="G7259" s="120" t="s">
        <v>13</v>
      </c>
      <c r="H7259" s="121" t="s">
        <v>14810</v>
      </c>
      <c r="I7259" s="274">
        <v>45659</v>
      </c>
    </row>
    <row r="7260" spans="1:15537" s="189" customFormat="1" ht="45.75" hidden="1" thickBot="1">
      <c r="A7260" s="150">
        <v>2019129443</v>
      </c>
      <c r="B7260" s="135" t="s">
        <v>14011</v>
      </c>
      <c r="C7260" s="192">
        <v>45644</v>
      </c>
      <c r="D7260" s="135" t="s">
        <v>16</v>
      </c>
      <c r="E7260" s="193" t="s">
        <v>14077</v>
      </c>
      <c r="F7260" s="135" t="s">
        <v>30</v>
      </c>
      <c r="G7260" s="133" t="s">
        <v>23</v>
      </c>
      <c r="H7260" s="159" t="s">
        <v>14081</v>
      </c>
      <c r="I7260" s="552">
        <v>45645</v>
      </c>
      <c r="J7260" s="229"/>
      <c r="K7260" s="229"/>
      <c r="L7260" s="229"/>
      <c r="M7260" s="229"/>
      <c r="N7260" s="229"/>
      <c r="O7260" s="229"/>
      <c r="P7260" s="229"/>
      <c r="Q7260" s="229"/>
      <c r="R7260" s="229"/>
      <c r="S7260" s="229"/>
      <c r="T7260" s="229"/>
      <c r="U7260" s="229"/>
      <c r="V7260" s="229"/>
      <c r="W7260" s="229"/>
      <c r="X7260" s="229"/>
      <c r="Y7260" s="229"/>
      <c r="Z7260" s="229"/>
      <c r="AA7260" s="229"/>
      <c r="AB7260" s="229"/>
      <c r="AC7260" s="229"/>
      <c r="AD7260" s="229"/>
      <c r="AE7260" s="229"/>
      <c r="AF7260" s="229"/>
      <c r="AG7260" s="229"/>
      <c r="AH7260" s="229"/>
      <c r="AI7260" s="229"/>
      <c r="AJ7260" s="229"/>
      <c r="AK7260" s="229"/>
      <c r="AL7260" s="229"/>
      <c r="AM7260" s="229"/>
      <c r="AN7260" s="229"/>
      <c r="AO7260" s="229"/>
      <c r="AP7260" s="229"/>
      <c r="AQ7260" s="229"/>
      <c r="AR7260" s="229"/>
      <c r="AS7260" s="229"/>
      <c r="AT7260" s="229"/>
      <c r="AU7260" s="229"/>
      <c r="AV7260" s="229"/>
      <c r="AW7260" s="229"/>
      <c r="AX7260" s="229"/>
      <c r="AY7260" s="229"/>
      <c r="AZ7260" s="229"/>
      <c r="BA7260" s="229"/>
      <c r="BB7260" s="229"/>
      <c r="BC7260" s="229"/>
      <c r="BD7260" s="229"/>
      <c r="BE7260" s="229"/>
      <c r="BF7260" s="229"/>
      <c r="BG7260" s="229"/>
      <c r="BH7260" s="229"/>
      <c r="BI7260" s="229"/>
      <c r="BJ7260" s="229"/>
      <c r="BK7260" s="229"/>
      <c r="BL7260" s="229"/>
      <c r="BM7260" s="229"/>
      <c r="BN7260" s="229"/>
      <c r="BO7260" s="229"/>
      <c r="BP7260" s="229"/>
      <c r="BQ7260" s="229"/>
      <c r="BR7260" s="229"/>
      <c r="BS7260" s="229"/>
      <c r="BT7260" s="229"/>
      <c r="BU7260" s="229"/>
      <c r="BV7260" s="229"/>
      <c r="BW7260" s="229"/>
      <c r="BX7260" s="229"/>
      <c r="BY7260" s="229"/>
      <c r="BZ7260" s="229"/>
      <c r="CA7260" s="229"/>
      <c r="CB7260" s="229"/>
      <c r="CC7260" s="229"/>
      <c r="CD7260" s="229"/>
      <c r="CE7260" s="229"/>
      <c r="CF7260" s="229"/>
      <c r="CG7260" s="229"/>
      <c r="CH7260" s="229"/>
      <c r="CI7260" s="229"/>
      <c r="CJ7260" s="229"/>
      <c r="CK7260" s="229"/>
      <c r="CL7260" s="229"/>
      <c r="CM7260" s="229"/>
      <c r="CN7260" s="229"/>
      <c r="CO7260" s="229"/>
      <c r="CP7260" s="229"/>
      <c r="CQ7260" s="229"/>
      <c r="CR7260" s="229"/>
      <c r="CS7260" s="229"/>
      <c r="CT7260" s="229"/>
      <c r="CU7260" s="229"/>
      <c r="CV7260" s="229"/>
      <c r="CW7260" s="229"/>
      <c r="CX7260" s="229"/>
      <c r="CY7260" s="229"/>
      <c r="CZ7260" s="229"/>
      <c r="DA7260" s="229"/>
      <c r="DB7260" s="229"/>
      <c r="DC7260" s="229"/>
      <c r="DD7260" s="229"/>
      <c r="DE7260" s="229"/>
      <c r="DF7260" s="229"/>
      <c r="DG7260" s="229"/>
      <c r="DH7260" s="229"/>
      <c r="DI7260" s="229"/>
      <c r="DJ7260" s="229"/>
      <c r="DK7260" s="229"/>
      <c r="DL7260" s="229"/>
      <c r="DM7260" s="229"/>
      <c r="DN7260" s="229"/>
      <c r="DO7260" s="229"/>
      <c r="DP7260" s="229"/>
      <c r="DQ7260" s="229"/>
      <c r="DR7260" s="229"/>
      <c r="DS7260" s="229"/>
      <c r="DT7260" s="229"/>
      <c r="DU7260" s="229"/>
      <c r="DV7260" s="229"/>
      <c r="DW7260" s="229"/>
      <c r="DX7260" s="229"/>
      <c r="DY7260" s="229"/>
      <c r="DZ7260" s="229"/>
      <c r="EA7260" s="229"/>
      <c r="EB7260" s="229"/>
      <c r="EC7260" s="229"/>
      <c r="ED7260" s="229"/>
      <c r="EE7260" s="229"/>
      <c r="EF7260" s="229"/>
      <c r="EG7260" s="229"/>
      <c r="EH7260" s="229"/>
      <c r="EI7260" s="229"/>
      <c r="EJ7260" s="229"/>
      <c r="EK7260" s="229"/>
      <c r="EL7260" s="229"/>
      <c r="EM7260" s="229"/>
      <c r="EN7260" s="229"/>
      <c r="EO7260" s="229"/>
      <c r="EP7260" s="229"/>
      <c r="EQ7260" s="229"/>
      <c r="ER7260" s="229"/>
      <c r="ES7260" s="229"/>
      <c r="ET7260" s="229"/>
      <c r="EU7260" s="229"/>
      <c r="EV7260" s="229"/>
      <c r="EW7260" s="229"/>
      <c r="EX7260" s="229"/>
      <c r="EY7260" s="229"/>
      <c r="EZ7260" s="229"/>
      <c r="FA7260" s="229"/>
      <c r="FB7260" s="229"/>
      <c r="FC7260" s="229"/>
      <c r="FD7260" s="229"/>
      <c r="FE7260" s="229"/>
      <c r="FF7260" s="229"/>
      <c r="FG7260" s="229"/>
      <c r="FH7260" s="229"/>
      <c r="FI7260" s="229"/>
      <c r="FJ7260" s="229"/>
      <c r="FK7260" s="229"/>
      <c r="FL7260" s="229"/>
      <c r="FM7260" s="229"/>
      <c r="FN7260" s="229"/>
      <c r="FO7260" s="229"/>
      <c r="FP7260" s="229"/>
      <c r="FQ7260" s="229"/>
      <c r="FR7260" s="229"/>
      <c r="FS7260" s="229"/>
      <c r="FT7260" s="229"/>
      <c r="FU7260" s="229"/>
      <c r="FV7260" s="229"/>
      <c r="FW7260" s="229"/>
      <c r="FX7260" s="229"/>
      <c r="FY7260" s="229"/>
      <c r="FZ7260" s="229"/>
      <c r="GA7260" s="229"/>
      <c r="GB7260" s="229"/>
      <c r="GC7260" s="229"/>
      <c r="GD7260" s="229"/>
      <c r="GE7260" s="229"/>
      <c r="GF7260" s="229"/>
      <c r="GG7260" s="229"/>
      <c r="GH7260" s="229"/>
      <c r="GI7260" s="229"/>
      <c r="GJ7260" s="229"/>
      <c r="GK7260" s="229"/>
      <c r="GL7260" s="229"/>
      <c r="GM7260" s="229"/>
      <c r="GN7260" s="229"/>
      <c r="GO7260" s="229"/>
      <c r="GP7260" s="229"/>
      <c r="GQ7260" s="229"/>
      <c r="GR7260" s="229"/>
      <c r="GS7260" s="229"/>
      <c r="GT7260" s="229"/>
      <c r="GU7260" s="229"/>
      <c r="GV7260" s="229"/>
      <c r="GW7260" s="229"/>
      <c r="GX7260" s="229"/>
      <c r="GY7260" s="229"/>
      <c r="GZ7260" s="229"/>
      <c r="HA7260" s="229"/>
      <c r="HB7260" s="229"/>
      <c r="HC7260" s="229"/>
      <c r="HD7260" s="229"/>
      <c r="HE7260" s="229"/>
      <c r="HF7260" s="229"/>
      <c r="HG7260" s="229"/>
      <c r="HH7260" s="229"/>
      <c r="HI7260" s="229"/>
      <c r="HJ7260" s="229"/>
      <c r="HK7260" s="229"/>
      <c r="HL7260" s="229"/>
      <c r="HM7260" s="229"/>
      <c r="HN7260" s="229"/>
      <c r="HO7260" s="229"/>
      <c r="HP7260" s="229"/>
      <c r="HQ7260" s="229"/>
      <c r="HR7260" s="229"/>
      <c r="HS7260" s="229"/>
      <c r="HT7260" s="229"/>
      <c r="HU7260" s="229"/>
      <c r="HV7260" s="229"/>
      <c r="HW7260" s="229"/>
      <c r="HX7260" s="229"/>
      <c r="HY7260" s="229"/>
      <c r="HZ7260" s="229"/>
      <c r="IA7260" s="229"/>
      <c r="IB7260" s="229"/>
      <c r="IC7260" s="229"/>
      <c r="ID7260" s="229"/>
      <c r="IE7260" s="229"/>
      <c r="IF7260" s="229"/>
      <c r="IG7260" s="229"/>
      <c r="IH7260" s="229"/>
      <c r="II7260" s="229"/>
      <c r="IJ7260" s="229"/>
      <c r="IK7260" s="229"/>
      <c r="IL7260" s="229"/>
      <c r="IM7260" s="229"/>
      <c r="IN7260" s="229"/>
      <c r="IO7260" s="229"/>
      <c r="IP7260" s="229"/>
      <c r="IQ7260" s="229"/>
      <c r="IR7260" s="229"/>
      <c r="IS7260" s="229"/>
      <c r="IT7260" s="229"/>
      <c r="IU7260" s="229"/>
      <c r="IV7260" s="229"/>
      <c r="IW7260" s="229"/>
      <c r="IX7260" s="229"/>
      <c r="IY7260" s="229"/>
      <c r="IZ7260" s="229"/>
      <c r="JA7260" s="229"/>
      <c r="JB7260" s="229"/>
      <c r="JC7260" s="229"/>
      <c r="JD7260" s="229"/>
      <c r="JE7260" s="229"/>
      <c r="JF7260" s="229"/>
      <c r="JG7260" s="229"/>
      <c r="JH7260" s="229"/>
      <c r="JI7260" s="229"/>
      <c r="JJ7260" s="229"/>
      <c r="JK7260" s="229"/>
      <c r="JL7260" s="229"/>
      <c r="JM7260" s="229"/>
      <c r="JN7260" s="229"/>
      <c r="JO7260" s="229"/>
      <c r="JP7260" s="229"/>
      <c r="JQ7260" s="229"/>
      <c r="JR7260" s="229"/>
      <c r="JS7260" s="229"/>
      <c r="JT7260" s="229"/>
      <c r="JU7260" s="229"/>
      <c r="JV7260" s="229"/>
      <c r="JW7260" s="229"/>
      <c r="JX7260" s="229"/>
      <c r="JY7260" s="229"/>
      <c r="JZ7260" s="229"/>
      <c r="KA7260" s="229"/>
      <c r="KB7260" s="229"/>
      <c r="KC7260" s="229"/>
      <c r="KD7260" s="229"/>
      <c r="KE7260" s="229"/>
      <c r="KF7260" s="229"/>
      <c r="KG7260" s="229"/>
      <c r="KH7260" s="229"/>
      <c r="KI7260" s="229"/>
      <c r="KJ7260" s="229"/>
      <c r="KK7260" s="229"/>
      <c r="KL7260" s="229"/>
      <c r="KM7260" s="229"/>
      <c r="KN7260" s="229"/>
      <c r="KO7260" s="229"/>
      <c r="KP7260" s="229"/>
      <c r="KQ7260" s="229"/>
      <c r="KR7260" s="229"/>
      <c r="KS7260" s="229"/>
      <c r="KT7260" s="229"/>
      <c r="KU7260" s="229"/>
      <c r="KV7260" s="229"/>
      <c r="KW7260" s="229"/>
      <c r="KX7260" s="229"/>
      <c r="KY7260" s="229"/>
      <c r="KZ7260" s="229"/>
      <c r="LA7260" s="229"/>
      <c r="LB7260" s="229"/>
      <c r="LC7260" s="229"/>
      <c r="LD7260" s="229"/>
      <c r="LE7260" s="229"/>
      <c r="LF7260" s="229"/>
      <c r="LG7260" s="229"/>
      <c r="LH7260" s="229"/>
      <c r="LI7260" s="229"/>
      <c r="LJ7260" s="229"/>
      <c r="LK7260" s="229"/>
      <c r="LL7260" s="229"/>
      <c r="LM7260" s="229"/>
      <c r="LN7260" s="229"/>
      <c r="LO7260" s="229"/>
      <c r="LP7260" s="229"/>
      <c r="LQ7260" s="229"/>
      <c r="LR7260" s="229"/>
      <c r="LS7260" s="229"/>
      <c r="LT7260" s="229"/>
      <c r="LU7260" s="229"/>
      <c r="LV7260" s="229"/>
      <c r="LW7260" s="229"/>
      <c r="LX7260" s="229"/>
      <c r="LY7260" s="229"/>
      <c r="LZ7260" s="229"/>
      <c r="MA7260" s="229"/>
      <c r="MB7260" s="229"/>
      <c r="MC7260" s="229"/>
      <c r="MD7260" s="229"/>
      <c r="ME7260" s="229"/>
      <c r="MF7260" s="229"/>
      <c r="MG7260" s="229"/>
      <c r="MH7260" s="229"/>
      <c r="MI7260" s="229"/>
      <c r="MJ7260" s="229"/>
      <c r="MK7260" s="229"/>
      <c r="ML7260" s="229"/>
      <c r="MM7260" s="229"/>
      <c r="MN7260" s="229"/>
      <c r="MO7260" s="229"/>
      <c r="MP7260" s="229"/>
      <c r="MQ7260" s="229"/>
      <c r="MR7260" s="229"/>
      <c r="MS7260" s="229"/>
      <c r="MT7260" s="229"/>
      <c r="MU7260" s="229"/>
      <c r="MV7260" s="229"/>
      <c r="MW7260" s="229"/>
      <c r="MX7260" s="229"/>
      <c r="MY7260" s="229"/>
      <c r="MZ7260" s="229"/>
      <c r="NA7260" s="229"/>
      <c r="NB7260" s="229"/>
      <c r="NC7260" s="229"/>
      <c r="ND7260" s="229"/>
      <c r="NE7260" s="229"/>
      <c r="NF7260" s="229"/>
      <c r="NG7260" s="229"/>
      <c r="NH7260" s="229"/>
      <c r="NI7260" s="229"/>
      <c r="NJ7260" s="229"/>
      <c r="NK7260" s="229"/>
      <c r="NL7260" s="229"/>
      <c r="NM7260" s="229"/>
      <c r="NN7260" s="229"/>
      <c r="NO7260" s="229"/>
      <c r="NP7260" s="229"/>
      <c r="NQ7260" s="229"/>
      <c r="NR7260" s="229"/>
      <c r="NS7260" s="229"/>
      <c r="NT7260" s="229"/>
      <c r="NU7260" s="229"/>
      <c r="NV7260" s="229"/>
      <c r="NW7260" s="229"/>
      <c r="NX7260" s="229"/>
      <c r="NY7260" s="229"/>
      <c r="NZ7260" s="229"/>
      <c r="OA7260" s="229"/>
      <c r="OB7260" s="229"/>
      <c r="OC7260" s="229"/>
      <c r="OD7260" s="229"/>
      <c r="OE7260" s="229"/>
      <c r="OF7260" s="229"/>
      <c r="OG7260" s="229"/>
      <c r="OH7260" s="229"/>
      <c r="OI7260" s="229"/>
      <c r="OJ7260" s="229"/>
      <c r="OK7260" s="229"/>
      <c r="OL7260" s="229"/>
      <c r="OM7260" s="229"/>
      <c r="ON7260" s="229"/>
      <c r="OO7260" s="229"/>
      <c r="OP7260" s="229"/>
      <c r="OQ7260" s="229"/>
      <c r="OR7260" s="229"/>
      <c r="OS7260" s="229"/>
      <c r="OT7260" s="229"/>
      <c r="OU7260" s="229"/>
      <c r="OV7260" s="229"/>
      <c r="OW7260" s="229"/>
      <c r="OX7260" s="229"/>
      <c r="OY7260" s="229"/>
      <c r="OZ7260" s="229"/>
      <c r="PA7260" s="229"/>
      <c r="PB7260" s="229"/>
      <c r="PC7260" s="229"/>
      <c r="PD7260" s="229"/>
      <c r="PE7260" s="229"/>
      <c r="PF7260" s="229"/>
      <c r="PG7260" s="229"/>
      <c r="PH7260" s="229"/>
      <c r="PI7260" s="229"/>
      <c r="PJ7260" s="229"/>
      <c r="PK7260" s="229"/>
      <c r="PL7260" s="229"/>
      <c r="PM7260" s="229"/>
      <c r="PN7260" s="229"/>
      <c r="PO7260" s="229"/>
      <c r="PP7260" s="229"/>
      <c r="PQ7260" s="229"/>
      <c r="PR7260" s="229"/>
      <c r="PS7260" s="229"/>
      <c r="PT7260" s="229"/>
      <c r="PU7260" s="229"/>
      <c r="PV7260" s="229"/>
      <c r="PW7260" s="229"/>
      <c r="PX7260" s="229"/>
      <c r="PY7260" s="229"/>
      <c r="PZ7260" s="229"/>
      <c r="QA7260" s="229"/>
      <c r="QB7260" s="229"/>
      <c r="QC7260" s="229"/>
      <c r="QD7260" s="229"/>
      <c r="QE7260" s="229"/>
      <c r="QF7260" s="229"/>
      <c r="QG7260" s="229"/>
      <c r="QH7260" s="229"/>
      <c r="QI7260" s="229"/>
      <c r="QJ7260" s="229"/>
      <c r="QK7260" s="229"/>
      <c r="QL7260" s="229"/>
      <c r="QM7260" s="229"/>
      <c r="QN7260" s="229"/>
      <c r="QO7260" s="229"/>
      <c r="QP7260" s="229"/>
      <c r="QQ7260" s="229"/>
      <c r="QR7260" s="229"/>
      <c r="QS7260" s="229"/>
      <c r="QT7260" s="229"/>
      <c r="QU7260" s="229"/>
      <c r="QV7260" s="229"/>
      <c r="QW7260" s="229"/>
      <c r="QX7260" s="229"/>
      <c r="QY7260" s="229"/>
      <c r="QZ7260" s="229"/>
      <c r="RA7260" s="229"/>
      <c r="RB7260" s="229"/>
      <c r="RC7260" s="229"/>
      <c r="RD7260" s="229"/>
      <c r="RE7260" s="229"/>
      <c r="RF7260" s="229"/>
      <c r="RG7260" s="229"/>
      <c r="RH7260" s="229"/>
      <c r="RI7260" s="229"/>
      <c r="RJ7260" s="229"/>
      <c r="RK7260" s="229"/>
      <c r="RL7260" s="229"/>
      <c r="RM7260" s="229"/>
      <c r="RN7260" s="229"/>
      <c r="RO7260" s="229"/>
      <c r="RP7260" s="229"/>
      <c r="RQ7260" s="229"/>
      <c r="RR7260" s="229"/>
      <c r="RS7260" s="229"/>
      <c r="RT7260" s="229"/>
      <c r="RU7260" s="229"/>
      <c r="RV7260" s="229"/>
      <c r="RW7260" s="229"/>
      <c r="RX7260" s="229"/>
      <c r="RY7260" s="229"/>
      <c r="RZ7260" s="229"/>
      <c r="SA7260" s="229"/>
      <c r="SB7260" s="229"/>
      <c r="SC7260" s="229"/>
      <c r="SD7260" s="229"/>
      <c r="SE7260" s="229"/>
      <c r="SF7260" s="229"/>
      <c r="SG7260" s="229"/>
      <c r="SH7260" s="229"/>
      <c r="SI7260" s="229"/>
      <c r="SJ7260" s="229"/>
      <c r="SK7260" s="229"/>
      <c r="SL7260" s="229"/>
      <c r="SM7260" s="229"/>
      <c r="SN7260" s="229"/>
      <c r="SO7260" s="229"/>
      <c r="SP7260" s="229"/>
      <c r="SQ7260" s="229"/>
      <c r="SR7260" s="229"/>
      <c r="SS7260" s="229"/>
      <c r="ST7260" s="229"/>
      <c r="SU7260" s="229"/>
      <c r="SV7260" s="229"/>
      <c r="SW7260" s="229"/>
      <c r="SX7260" s="229"/>
      <c r="SY7260" s="229"/>
      <c r="SZ7260" s="229"/>
      <c r="TA7260" s="229"/>
      <c r="TB7260" s="229"/>
      <c r="TC7260" s="229"/>
      <c r="TD7260" s="229"/>
      <c r="TE7260" s="229"/>
      <c r="TF7260" s="229"/>
      <c r="TG7260" s="229"/>
      <c r="TH7260" s="229"/>
      <c r="TI7260" s="229"/>
      <c r="TJ7260" s="229"/>
      <c r="TK7260" s="229"/>
      <c r="TL7260" s="229"/>
      <c r="TM7260" s="229"/>
      <c r="TN7260" s="229"/>
      <c r="TO7260" s="229"/>
      <c r="TP7260" s="229"/>
      <c r="TQ7260" s="229"/>
      <c r="TR7260" s="229"/>
      <c r="TS7260" s="229"/>
      <c r="TT7260" s="229"/>
      <c r="TU7260" s="229"/>
      <c r="TV7260" s="229"/>
      <c r="TW7260" s="229"/>
      <c r="TX7260" s="229"/>
      <c r="TY7260" s="229"/>
      <c r="TZ7260" s="229"/>
      <c r="UA7260" s="229"/>
      <c r="UB7260" s="229"/>
      <c r="UC7260" s="229"/>
      <c r="UD7260" s="229"/>
      <c r="UE7260" s="229"/>
      <c r="UF7260" s="229"/>
      <c r="UG7260" s="229"/>
      <c r="UH7260" s="229"/>
      <c r="UI7260" s="229"/>
      <c r="UJ7260" s="229"/>
      <c r="UK7260" s="229"/>
      <c r="UL7260" s="229"/>
      <c r="UM7260" s="229"/>
      <c r="UN7260" s="229"/>
      <c r="UO7260" s="229"/>
      <c r="UP7260" s="229"/>
      <c r="UQ7260" s="229"/>
      <c r="UR7260" s="229"/>
      <c r="US7260" s="229"/>
      <c r="UT7260" s="229"/>
      <c r="UU7260" s="229"/>
      <c r="UV7260" s="229"/>
      <c r="UW7260" s="229"/>
      <c r="UX7260" s="229"/>
      <c r="UY7260" s="229"/>
      <c r="UZ7260" s="229"/>
      <c r="VA7260" s="229"/>
      <c r="VB7260" s="229"/>
      <c r="VC7260" s="229"/>
      <c r="VD7260" s="229"/>
      <c r="VE7260" s="229"/>
      <c r="VF7260" s="229"/>
      <c r="VG7260" s="229"/>
      <c r="VH7260" s="229"/>
      <c r="VI7260" s="229"/>
      <c r="VJ7260" s="229"/>
      <c r="VK7260" s="229"/>
      <c r="VL7260" s="229"/>
      <c r="VM7260" s="229"/>
      <c r="VN7260" s="229"/>
      <c r="VO7260" s="229"/>
      <c r="VP7260" s="229"/>
      <c r="VQ7260" s="229"/>
      <c r="VR7260" s="229"/>
      <c r="VS7260" s="229"/>
      <c r="VT7260" s="229"/>
      <c r="VU7260" s="229"/>
      <c r="VV7260" s="229"/>
      <c r="VW7260" s="229"/>
      <c r="VX7260" s="229"/>
      <c r="VY7260" s="229"/>
      <c r="VZ7260" s="229"/>
      <c r="WA7260" s="229"/>
      <c r="WB7260" s="229"/>
      <c r="WC7260" s="229"/>
      <c r="WD7260" s="229"/>
      <c r="WE7260" s="229"/>
      <c r="WF7260" s="229"/>
      <c r="WG7260" s="229"/>
      <c r="WH7260" s="229"/>
      <c r="WI7260" s="229"/>
      <c r="WJ7260" s="229"/>
      <c r="WK7260" s="229"/>
      <c r="WL7260" s="229"/>
      <c r="WM7260" s="229"/>
      <c r="WN7260" s="229"/>
      <c r="WO7260" s="229"/>
      <c r="WP7260" s="229"/>
      <c r="WQ7260" s="229"/>
      <c r="WR7260" s="229"/>
      <c r="WS7260" s="229"/>
      <c r="WT7260" s="229"/>
      <c r="WU7260" s="229"/>
      <c r="WV7260" s="229"/>
      <c r="WW7260" s="229"/>
      <c r="WX7260" s="229"/>
      <c r="WY7260" s="229"/>
      <c r="WZ7260" s="229"/>
      <c r="XA7260" s="229"/>
      <c r="XB7260" s="229"/>
      <c r="XC7260" s="229"/>
      <c r="XD7260" s="229"/>
      <c r="XE7260" s="229"/>
      <c r="XF7260" s="229"/>
      <c r="XG7260" s="229"/>
      <c r="XH7260" s="229"/>
      <c r="XI7260" s="229"/>
      <c r="XJ7260" s="229"/>
      <c r="XK7260" s="229"/>
      <c r="XL7260" s="229"/>
      <c r="XM7260" s="229"/>
      <c r="XN7260" s="229"/>
      <c r="XO7260" s="229"/>
      <c r="XP7260" s="229"/>
      <c r="XQ7260" s="229"/>
      <c r="XR7260" s="229"/>
      <c r="XS7260" s="229"/>
      <c r="XT7260" s="229"/>
      <c r="XU7260" s="229"/>
      <c r="XV7260" s="229"/>
      <c r="XW7260" s="229"/>
      <c r="XX7260" s="229"/>
      <c r="XY7260" s="229"/>
      <c r="XZ7260" s="229"/>
      <c r="YA7260" s="229"/>
      <c r="YB7260" s="229"/>
      <c r="YC7260" s="229"/>
      <c r="YD7260" s="229"/>
      <c r="YE7260" s="229"/>
      <c r="YF7260" s="229"/>
      <c r="YG7260" s="229"/>
      <c r="YH7260" s="229"/>
      <c r="YI7260" s="229"/>
      <c r="YJ7260" s="229"/>
      <c r="YK7260" s="229"/>
      <c r="YL7260" s="229"/>
      <c r="YM7260" s="229"/>
      <c r="YN7260" s="229"/>
      <c r="YO7260" s="229"/>
      <c r="YP7260" s="229"/>
      <c r="YQ7260" s="229"/>
      <c r="YR7260" s="229"/>
      <c r="YS7260" s="229"/>
      <c r="YT7260" s="229"/>
      <c r="YU7260" s="229"/>
      <c r="YV7260" s="229"/>
      <c r="YW7260" s="229"/>
      <c r="YX7260" s="229"/>
      <c r="YY7260" s="229"/>
      <c r="YZ7260" s="229"/>
      <c r="ZA7260" s="229"/>
      <c r="ZB7260" s="229"/>
      <c r="ZC7260" s="229"/>
      <c r="ZD7260" s="229"/>
      <c r="ZE7260" s="229"/>
      <c r="ZF7260" s="229"/>
      <c r="ZG7260" s="229"/>
      <c r="ZH7260" s="229"/>
      <c r="ZI7260" s="229"/>
      <c r="ZJ7260" s="229"/>
      <c r="ZK7260" s="229"/>
      <c r="ZL7260" s="229"/>
      <c r="ZM7260" s="229"/>
      <c r="ZN7260" s="229"/>
      <c r="ZO7260" s="229"/>
      <c r="ZP7260" s="229"/>
      <c r="ZQ7260" s="229"/>
      <c r="ZR7260" s="229"/>
      <c r="ZS7260" s="229"/>
      <c r="ZT7260" s="229"/>
      <c r="ZU7260" s="229"/>
      <c r="ZV7260" s="229"/>
      <c r="ZW7260" s="229"/>
      <c r="ZX7260" s="229"/>
      <c r="ZY7260" s="229"/>
      <c r="ZZ7260" s="229"/>
      <c r="AAA7260" s="229"/>
      <c r="AAB7260" s="229"/>
      <c r="AAC7260" s="229"/>
      <c r="AAD7260" s="229"/>
      <c r="AAE7260" s="229"/>
      <c r="AAF7260" s="229"/>
      <c r="AAG7260" s="229"/>
      <c r="AAH7260" s="229"/>
      <c r="AAI7260" s="229"/>
      <c r="AAJ7260" s="229"/>
      <c r="AAK7260" s="229"/>
      <c r="AAL7260" s="229"/>
      <c r="AAM7260" s="229"/>
      <c r="AAN7260" s="229"/>
      <c r="AAO7260" s="229"/>
      <c r="AAP7260" s="229"/>
      <c r="AAQ7260" s="229"/>
      <c r="AAR7260" s="229"/>
      <c r="AAS7260" s="229"/>
      <c r="AAT7260" s="229"/>
      <c r="AAU7260" s="229"/>
      <c r="AAV7260" s="229"/>
      <c r="AAW7260" s="229"/>
      <c r="AAX7260" s="229"/>
      <c r="AAY7260" s="229"/>
      <c r="AAZ7260" s="229"/>
      <c r="ABA7260" s="229"/>
      <c r="ABB7260" s="229"/>
      <c r="ABC7260" s="229"/>
      <c r="ABD7260" s="229"/>
      <c r="ABE7260" s="229"/>
      <c r="ABF7260" s="229"/>
      <c r="ABG7260" s="229"/>
      <c r="ABH7260" s="229"/>
      <c r="ABI7260" s="229"/>
      <c r="ABJ7260" s="229"/>
      <c r="ABK7260" s="229"/>
      <c r="ABL7260" s="229"/>
      <c r="ABM7260" s="229"/>
      <c r="ABN7260" s="229"/>
      <c r="ABO7260" s="229"/>
      <c r="ABP7260" s="229"/>
      <c r="ABQ7260" s="229"/>
      <c r="ABR7260" s="229"/>
      <c r="ABS7260" s="229"/>
      <c r="ABT7260" s="229"/>
      <c r="ABU7260" s="229"/>
      <c r="ABV7260" s="229"/>
      <c r="ABW7260" s="229"/>
      <c r="ABX7260" s="229"/>
      <c r="ABY7260" s="229"/>
      <c r="ABZ7260" s="229"/>
      <c r="ACA7260" s="229"/>
      <c r="ACB7260" s="229"/>
      <c r="ACC7260" s="229"/>
      <c r="ACD7260" s="229"/>
      <c r="ACE7260" s="229"/>
      <c r="ACF7260" s="229"/>
      <c r="ACG7260" s="229"/>
      <c r="ACH7260" s="229"/>
      <c r="ACI7260" s="229"/>
      <c r="ACJ7260" s="229"/>
      <c r="ACK7260" s="229"/>
      <c r="ACL7260" s="229"/>
      <c r="ACM7260" s="229"/>
      <c r="ACN7260" s="229"/>
      <c r="ACO7260" s="229"/>
      <c r="ACP7260" s="229"/>
      <c r="ACQ7260" s="229"/>
      <c r="ACR7260" s="229"/>
      <c r="ACS7260" s="229"/>
      <c r="ACT7260" s="229"/>
      <c r="ACU7260" s="229"/>
      <c r="ACV7260" s="229"/>
      <c r="ACW7260" s="229"/>
      <c r="ACX7260" s="229"/>
      <c r="ACY7260" s="229"/>
      <c r="ACZ7260" s="229"/>
      <c r="ADA7260" s="229"/>
      <c r="ADB7260" s="229"/>
      <c r="ADC7260" s="229"/>
      <c r="ADD7260" s="229"/>
      <c r="ADE7260" s="229"/>
      <c r="ADF7260" s="229"/>
      <c r="ADG7260" s="229"/>
      <c r="ADH7260" s="229"/>
      <c r="ADI7260" s="229"/>
      <c r="ADJ7260" s="229"/>
      <c r="ADK7260" s="229"/>
      <c r="ADL7260" s="229"/>
      <c r="ADM7260" s="229"/>
      <c r="ADN7260" s="229"/>
      <c r="ADO7260" s="229"/>
      <c r="ADP7260" s="229"/>
      <c r="ADQ7260" s="229"/>
      <c r="ADR7260" s="229"/>
      <c r="ADS7260" s="229"/>
      <c r="ADT7260" s="229"/>
      <c r="ADU7260" s="229"/>
      <c r="ADV7260" s="229"/>
      <c r="ADW7260" s="229"/>
      <c r="ADX7260" s="229"/>
      <c r="ADY7260" s="229"/>
      <c r="ADZ7260" s="229"/>
      <c r="AEA7260" s="229"/>
      <c r="AEB7260" s="229"/>
      <c r="AEC7260" s="229"/>
      <c r="AED7260" s="229"/>
      <c r="AEE7260" s="229"/>
      <c r="AEF7260" s="229"/>
      <c r="AEG7260" s="229"/>
      <c r="AEH7260" s="229"/>
      <c r="AEI7260" s="229"/>
      <c r="AEJ7260" s="229"/>
      <c r="AEK7260" s="229"/>
      <c r="AEL7260" s="229"/>
      <c r="AEM7260" s="229"/>
      <c r="AEN7260" s="229"/>
      <c r="AEO7260" s="229"/>
      <c r="AEP7260" s="229"/>
      <c r="AEQ7260" s="229"/>
      <c r="AER7260" s="229"/>
      <c r="AES7260" s="229"/>
      <c r="AET7260" s="229"/>
      <c r="AEU7260" s="229"/>
      <c r="AEV7260" s="229"/>
      <c r="AEW7260" s="229"/>
      <c r="AEX7260" s="229"/>
      <c r="AEY7260" s="229"/>
      <c r="AEZ7260" s="229"/>
      <c r="AFA7260" s="229"/>
      <c r="AFB7260" s="229"/>
      <c r="AFC7260" s="229"/>
      <c r="AFD7260" s="229"/>
      <c r="AFE7260" s="229"/>
      <c r="AFF7260" s="229"/>
      <c r="AFG7260" s="229"/>
      <c r="AFH7260" s="229"/>
      <c r="AFI7260" s="229"/>
      <c r="AFJ7260" s="229"/>
      <c r="AFK7260" s="229"/>
      <c r="AFL7260" s="229"/>
      <c r="AFM7260" s="229"/>
      <c r="AFN7260" s="229"/>
      <c r="AFO7260" s="229"/>
      <c r="AFP7260" s="229"/>
      <c r="AFQ7260" s="229"/>
      <c r="AFR7260" s="229"/>
      <c r="AFS7260" s="229"/>
      <c r="AFT7260" s="229"/>
      <c r="AFU7260" s="229"/>
      <c r="AFV7260" s="229"/>
      <c r="AFW7260" s="229"/>
      <c r="AFX7260" s="229"/>
      <c r="AFY7260" s="229"/>
      <c r="AFZ7260" s="229"/>
      <c r="AGA7260" s="229"/>
      <c r="AGB7260" s="229"/>
      <c r="AGC7260" s="229"/>
      <c r="AGD7260" s="229"/>
      <c r="AGE7260" s="229"/>
      <c r="AGF7260" s="229"/>
      <c r="AGG7260" s="229"/>
      <c r="AGH7260" s="229"/>
      <c r="AGI7260" s="229"/>
      <c r="AGJ7260" s="229"/>
      <c r="AGK7260" s="229"/>
      <c r="AGL7260" s="229"/>
      <c r="AGM7260" s="229"/>
      <c r="AGN7260" s="229"/>
      <c r="AGO7260" s="229"/>
      <c r="AGP7260" s="229"/>
      <c r="AGQ7260" s="229"/>
      <c r="AGR7260" s="229"/>
      <c r="AGS7260" s="229"/>
      <c r="AGT7260" s="229"/>
      <c r="AGU7260" s="229"/>
      <c r="AGV7260" s="229"/>
      <c r="AGW7260" s="229"/>
      <c r="AGX7260" s="229"/>
      <c r="AGY7260" s="229"/>
      <c r="AGZ7260" s="229"/>
      <c r="AHA7260" s="229"/>
      <c r="AHB7260" s="229"/>
      <c r="AHC7260" s="229"/>
      <c r="AHD7260" s="229"/>
      <c r="AHE7260" s="229"/>
      <c r="AHF7260" s="229"/>
      <c r="AHG7260" s="229"/>
      <c r="AHH7260" s="229"/>
      <c r="AHI7260" s="229"/>
      <c r="AHJ7260" s="229"/>
      <c r="AHK7260" s="229"/>
      <c r="AHL7260" s="229"/>
      <c r="AHM7260" s="229"/>
      <c r="AHN7260" s="229"/>
      <c r="AHO7260" s="229"/>
      <c r="AHP7260" s="229"/>
      <c r="AHQ7260" s="229"/>
      <c r="AHR7260" s="229"/>
      <c r="AHS7260" s="229"/>
      <c r="AHT7260" s="229"/>
      <c r="AHU7260" s="229"/>
      <c r="AHV7260" s="229"/>
      <c r="AHW7260" s="229"/>
      <c r="AHX7260" s="229"/>
      <c r="AHY7260" s="229"/>
      <c r="AHZ7260" s="229"/>
      <c r="AIA7260" s="229"/>
      <c r="AIB7260" s="229"/>
      <c r="AIC7260" s="229"/>
      <c r="AID7260" s="229"/>
      <c r="AIE7260" s="229"/>
      <c r="AIF7260" s="229"/>
      <c r="AIG7260" s="229"/>
      <c r="AIH7260" s="229"/>
      <c r="AII7260" s="229"/>
      <c r="AIJ7260" s="229"/>
      <c r="AIK7260" s="229"/>
      <c r="AIL7260" s="229"/>
      <c r="AIM7260" s="229"/>
      <c r="AIN7260" s="229"/>
      <c r="AIO7260" s="229"/>
      <c r="AIP7260" s="229"/>
      <c r="AIQ7260" s="229"/>
      <c r="AIR7260" s="229"/>
      <c r="AIS7260" s="229"/>
      <c r="AIT7260" s="229"/>
      <c r="AIU7260" s="229"/>
      <c r="AIV7260" s="229"/>
      <c r="AIW7260" s="229"/>
      <c r="AIX7260" s="229"/>
      <c r="AIY7260" s="229"/>
      <c r="AIZ7260" s="229"/>
      <c r="AJA7260" s="229"/>
      <c r="AJB7260" s="229"/>
      <c r="AJC7260" s="229"/>
      <c r="AJD7260" s="229"/>
      <c r="AJE7260" s="229"/>
      <c r="AJF7260" s="229"/>
      <c r="AJG7260" s="229"/>
      <c r="AJH7260" s="229"/>
      <c r="AJI7260" s="229"/>
      <c r="AJJ7260" s="229"/>
      <c r="AJK7260" s="229"/>
      <c r="AJL7260" s="229"/>
      <c r="AJM7260" s="229"/>
      <c r="AJN7260" s="229"/>
      <c r="AJO7260" s="229"/>
      <c r="AJP7260" s="229"/>
      <c r="AJQ7260" s="229"/>
      <c r="AJR7260" s="229"/>
      <c r="AJS7260" s="229"/>
      <c r="AJT7260" s="229"/>
      <c r="AJU7260" s="229"/>
      <c r="AJV7260" s="229"/>
      <c r="AJW7260" s="229"/>
      <c r="AJX7260" s="229"/>
      <c r="AJY7260" s="229"/>
      <c r="AJZ7260" s="229"/>
      <c r="AKA7260" s="229"/>
      <c r="AKB7260" s="229"/>
      <c r="AKC7260" s="229"/>
      <c r="AKD7260" s="229"/>
      <c r="AKE7260" s="229"/>
      <c r="AKF7260" s="229"/>
      <c r="AKG7260" s="229"/>
      <c r="AKH7260" s="229"/>
      <c r="AKI7260" s="229"/>
      <c r="AKJ7260" s="229"/>
      <c r="AKK7260" s="229"/>
      <c r="AKL7260" s="229"/>
      <c r="AKM7260" s="229"/>
      <c r="AKN7260" s="229"/>
      <c r="AKO7260" s="229"/>
      <c r="AKP7260" s="229"/>
      <c r="AKQ7260" s="229"/>
      <c r="AKR7260" s="229"/>
      <c r="AKS7260" s="229"/>
      <c r="AKT7260" s="229"/>
      <c r="AKU7260" s="229"/>
      <c r="AKV7260" s="229"/>
      <c r="AKW7260" s="229"/>
      <c r="AKX7260" s="229"/>
      <c r="AKY7260" s="229"/>
      <c r="AKZ7260" s="229"/>
      <c r="ALA7260" s="229"/>
      <c r="ALB7260" s="229"/>
      <c r="ALC7260" s="229"/>
      <c r="ALD7260" s="229"/>
      <c r="ALE7260" s="229"/>
      <c r="ALF7260" s="229"/>
      <c r="ALG7260" s="229"/>
      <c r="ALH7260" s="229"/>
      <c r="ALI7260" s="229"/>
      <c r="ALJ7260" s="229"/>
      <c r="ALK7260" s="229"/>
      <c r="ALL7260" s="229"/>
      <c r="ALM7260" s="229"/>
      <c r="ALN7260" s="229"/>
      <c r="ALO7260" s="229"/>
      <c r="ALP7260" s="229"/>
      <c r="ALQ7260" s="229"/>
      <c r="ALR7260" s="229"/>
      <c r="ALS7260" s="229"/>
      <c r="ALT7260" s="229"/>
      <c r="ALU7260" s="229"/>
      <c r="ALV7260" s="229"/>
      <c r="ALW7260" s="229"/>
      <c r="ALX7260" s="229"/>
      <c r="ALY7260" s="229"/>
      <c r="ALZ7260" s="229"/>
      <c r="AMA7260" s="229"/>
      <c r="AMB7260" s="229"/>
      <c r="AMC7260" s="229"/>
      <c r="AMD7260" s="229"/>
      <c r="AME7260" s="229"/>
      <c r="AMF7260" s="229"/>
      <c r="AMG7260" s="229"/>
      <c r="AMH7260" s="229"/>
      <c r="AMI7260" s="229"/>
      <c r="AMJ7260" s="229"/>
      <c r="AMK7260" s="229"/>
      <c r="AML7260" s="229"/>
      <c r="AMM7260" s="229"/>
      <c r="AMN7260" s="229"/>
      <c r="AMO7260" s="229"/>
      <c r="AMP7260" s="229"/>
      <c r="AMQ7260" s="229"/>
      <c r="AMR7260" s="229"/>
      <c r="AMS7260" s="229"/>
      <c r="AMT7260" s="229"/>
      <c r="AMU7260" s="229"/>
      <c r="AMV7260" s="229"/>
      <c r="AMW7260" s="229"/>
      <c r="AMX7260" s="229"/>
      <c r="AMY7260" s="229"/>
      <c r="AMZ7260" s="229"/>
      <c r="ANA7260" s="229"/>
      <c r="ANB7260" s="229"/>
      <c r="ANC7260" s="229"/>
      <c r="AND7260" s="229"/>
      <c r="ANE7260" s="229"/>
      <c r="ANF7260" s="229"/>
      <c r="ANG7260" s="229"/>
      <c r="ANH7260" s="229"/>
      <c r="ANI7260" s="229"/>
      <c r="ANJ7260" s="229"/>
      <c r="ANK7260" s="229"/>
      <c r="ANL7260" s="229"/>
      <c r="ANM7260" s="229"/>
      <c r="ANN7260" s="229"/>
      <c r="ANO7260" s="229"/>
      <c r="ANP7260" s="229"/>
      <c r="ANQ7260" s="229"/>
      <c r="ANR7260" s="229"/>
      <c r="ANS7260" s="229"/>
      <c r="ANT7260" s="229"/>
      <c r="ANU7260" s="229"/>
      <c r="ANV7260" s="229"/>
      <c r="ANW7260" s="229"/>
      <c r="ANX7260" s="229"/>
      <c r="ANY7260" s="229"/>
      <c r="ANZ7260" s="229"/>
      <c r="AOA7260" s="229"/>
      <c r="AOB7260" s="229"/>
      <c r="AOC7260" s="229"/>
      <c r="AOD7260" s="229"/>
      <c r="AOE7260" s="229"/>
      <c r="AOF7260" s="229"/>
      <c r="AOG7260" s="229"/>
      <c r="AOH7260" s="229"/>
      <c r="AOI7260" s="229"/>
      <c r="AOJ7260" s="229"/>
      <c r="AOK7260" s="229"/>
      <c r="AOL7260" s="229"/>
      <c r="AOM7260" s="229"/>
      <c r="AON7260" s="229"/>
      <c r="AOO7260" s="229"/>
      <c r="AOP7260" s="229"/>
      <c r="AOQ7260" s="229"/>
      <c r="AOR7260" s="229"/>
      <c r="AOS7260" s="229"/>
      <c r="AOT7260" s="229"/>
      <c r="AOU7260" s="229"/>
      <c r="AOV7260" s="229"/>
      <c r="AOW7260" s="229"/>
      <c r="AOX7260" s="229"/>
      <c r="AOY7260" s="229"/>
      <c r="AOZ7260" s="229"/>
      <c r="APA7260" s="229"/>
      <c r="APB7260" s="229"/>
      <c r="APC7260" s="229"/>
      <c r="APD7260" s="229"/>
      <c r="APE7260" s="229"/>
      <c r="APF7260" s="229"/>
      <c r="APG7260" s="229"/>
      <c r="APH7260" s="229"/>
      <c r="API7260" s="229"/>
      <c r="APJ7260" s="229"/>
      <c r="APK7260" s="229"/>
      <c r="APL7260" s="229"/>
      <c r="APM7260" s="229"/>
      <c r="APN7260" s="229"/>
      <c r="APO7260" s="229"/>
      <c r="APP7260" s="229"/>
      <c r="APQ7260" s="229"/>
      <c r="APR7260" s="229"/>
      <c r="APS7260" s="229"/>
      <c r="APT7260" s="229"/>
      <c r="APU7260" s="229"/>
      <c r="APV7260" s="229"/>
      <c r="APW7260" s="229"/>
      <c r="APX7260" s="229"/>
      <c r="APY7260" s="229"/>
      <c r="APZ7260" s="229"/>
      <c r="AQA7260" s="229"/>
      <c r="AQB7260" s="229"/>
      <c r="AQC7260" s="229"/>
      <c r="AQD7260" s="229"/>
      <c r="AQE7260" s="229"/>
      <c r="AQF7260" s="229"/>
      <c r="AQG7260" s="229"/>
      <c r="AQH7260" s="229"/>
      <c r="AQI7260" s="229"/>
      <c r="AQJ7260" s="229"/>
      <c r="AQK7260" s="229"/>
      <c r="AQL7260" s="229"/>
      <c r="AQM7260" s="229"/>
      <c r="AQN7260" s="229"/>
      <c r="AQO7260" s="229"/>
      <c r="AQP7260" s="229"/>
      <c r="AQQ7260" s="229"/>
      <c r="AQR7260" s="229"/>
      <c r="AQS7260" s="229"/>
      <c r="AQT7260" s="229"/>
      <c r="AQU7260" s="229"/>
      <c r="AQV7260" s="229"/>
      <c r="AQW7260" s="229"/>
      <c r="AQX7260" s="229"/>
      <c r="AQY7260" s="229"/>
      <c r="AQZ7260" s="229"/>
      <c r="ARA7260" s="229"/>
      <c r="ARB7260" s="229"/>
      <c r="ARC7260" s="229"/>
      <c r="ARD7260" s="229"/>
      <c r="ARE7260" s="229"/>
      <c r="ARF7260" s="229"/>
      <c r="ARG7260" s="229"/>
      <c r="ARH7260" s="229"/>
      <c r="ARI7260" s="229"/>
      <c r="ARJ7260" s="229"/>
      <c r="ARK7260" s="229"/>
      <c r="ARL7260" s="229"/>
      <c r="ARM7260" s="229"/>
      <c r="ARN7260" s="229"/>
      <c r="ARO7260" s="229"/>
      <c r="ARP7260" s="229"/>
      <c r="ARQ7260" s="229"/>
      <c r="ARR7260" s="229"/>
      <c r="ARS7260" s="229"/>
      <c r="ART7260" s="229"/>
      <c r="ARU7260" s="229"/>
      <c r="ARV7260" s="229"/>
      <c r="ARW7260" s="229"/>
      <c r="ARX7260" s="229"/>
      <c r="ARY7260" s="229"/>
      <c r="ARZ7260" s="229"/>
      <c r="ASA7260" s="229"/>
      <c r="ASB7260" s="229"/>
      <c r="ASC7260" s="229"/>
      <c r="ASD7260" s="229"/>
      <c r="ASE7260" s="229"/>
      <c r="ASF7260" s="229"/>
      <c r="ASG7260" s="229"/>
      <c r="ASH7260" s="229"/>
      <c r="ASI7260" s="229"/>
      <c r="ASJ7260" s="229"/>
      <c r="ASK7260" s="229"/>
      <c r="ASL7260" s="229"/>
      <c r="ASM7260" s="229"/>
      <c r="ASN7260" s="229"/>
      <c r="ASO7260" s="229"/>
      <c r="ASP7260" s="229"/>
      <c r="ASQ7260" s="229"/>
      <c r="ASR7260" s="229"/>
      <c r="ASS7260" s="229"/>
      <c r="AST7260" s="229"/>
      <c r="ASU7260" s="229"/>
      <c r="ASV7260" s="229"/>
      <c r="ASW7260" s="229"/>
      <c r="ASX7260" s="229"/>
      <c r="ASY7260" s="229"/>
      <c r="ASZ7260" s="229"/>
      <c r="ATA7260" s="229"/>
      <c r="ATB7260" s="229"/>
      <c r="ATC7260" s="229"/>
      <c r="ATD7260" s="229"/>
      <c r="ATE7260" s="229"/>
      <c r="ATF7260" s="229"/>
      <c r="ATG7260" s="229"/>
      <c r="ATH7260" s="229"/>
      <c r="ATI7260" s="229"/>
      <c r="ATJ7260" s="229"/>
      <c r="ATK7260" s="229"/>
      <c r="ATL7260" s="229"/>
      <c r="ATM7260" s="229"/>
      <c r="ATN7260" s="229"/>
      <c r="ATO7260" s="229"/>
      <c r="ATP7260" s="229"/>
      <c r="ATQ7260" s="229"/>
      <c r="ATR7260" s="229"/>
      <c r="ATS7260" s="229"/>
      <c r="ATT7260" s="229"/>
      <c r="ATU7260" s="229"/>
      <c r="ATV7260" s="229"/>
      <c r="ATW7260" s="229"/>
      <c r="ATX7260" s="229"/>
      <c r="ATY7260" s="229"/>
      <c r="ATZ7260" s="229"/>
      <c r="AUA7260" s="229"/>
      <c r="AUB7260" s="229"/>
      <c r="AUC7260" s="229"/>
      <c r="AUD7260" s="229"/>
      <c r="AUE7260" s="229"/>
      <c r="AUF7260" s="229"/>
      <c r="AUG7260" s="229"/>
      <c r="AUH7260" s="229"/>
      <c r="AUI7260" s="229"/>
      <c r="AUJ7260" s="229"/>
      <c r="AUK7260" s="229"/>
      <c r="AUL7260" s="229"/>
      <c r="AUM7260" s="229"/>
      <c r="AUN7260" s="229"/>
      <c r="AUO7260" s="229"/>
      <c r="AUP7260" s="229"/>
      <c r="AUQ7260" s="229"/>
      <c r="AUR7260" s="229"/>
      <c r="AUS7260" s="229"/>
      <c r="AUT7260" s="229"/>
      <c r="AUU7260" s="229"/>
      <c r="AUV7260" s="229"/>
      <c r="AUW7260" s="229"/>
      <c r="AUX7260" s="229"/>
      <c r="AUY7260" s="229"/>
      <c r="AUZ7260" s="229"/>
      <c r="AVA7260" s="229"/>
      <c r="AVB7260" s="229"/>
      <c r="AVC7260" s="229"/>
      <c r="AVD7260" s="229"/>
      <c r="AVE7260" s="229"/>
      <c r="AVF7260" s="229"/>
      <c r="AVG7260" s="229"/>
      <c r="AVH7260" s="229"/>
      <c r="AVI7260" s="229"/>
      <c r="AVJ7260" s="229"/>
      <c r="AVK7260" s="229"/>
      <c r="AVL7260" s="229"/>
      <c r="AVM7260" s="229"/>
      <c r="AVN7260" s="229"/>
      <c r="AVO7260" s="229"/>
      <c r="AVP7260" s="229"/>
      <c r="AVQ7260" s="229"/>
      <c r="AVR7260" s="229"/>
      <c r="AVS7260" s="229"/>
      <c r="AVT7260" s="229"/>
      <c r="AVU7260" s="229"/>
      <c r="AVV7260" s="229"/>
      <c r="AVW7260" s="229"/>
      <c r="AVX7260" s="229"/>
      <c r="AVY7260" s="229"/>
      <c r="AVZ7260" s="229"/>
      <c r="AWA7260" s="229"/>
      <c r="AWB7260" s="229"/>
      <c r="AWC7260" s="229"/>
      <c r="AWD7260" s="229"/>
      <c r="AWE7260" s="229"/>
      <c r="AWF7260" s="229"/>
      <c r="AWG7260" s="229"/>
      <c r="AWH7260" s="229"/>
      <c r="AWI7260" s="229"/>
      <c r="AWJ7260" s="229"/>
      <c r="AWK7260" s="229"/>
      <c r="AWL7260" s="229"/>
      <c r="AWM7260" s="229"/>
      <c r="AWN7260" s="229"/>
      <c r="AWO7260" s="229"/>
      <c r="AWP7260" s="229"/>
      <c r="AWQ7260" s="229"/>
      <c r="AWR7260" s="229"/>
      <c r="AWS7260" s="229"/>
      <c r="AWT7260" s="229"/>
      <c r="AWU7260" s="229"/>
      <c r="AWV7260" s="229"/>
      <c r="AWW7260" s="229"/>
      <c r="AWX7260" s="229"/>
      <c r="AWY7260" s="229"/>
      <c r="AWZ7260" s="229"/>
      <c r="AXA7260" s="229"/>
      <c r="AXB7260" s="229"/>
      <c r="AXC7260" s="229"/>
      <c r="AXD7260" s="229"/>
      <c r="AXE7260" s="229"/>
      <c r="AXF7260" s="229"/>
      <c r="AXG7260" s="229"/>
      <c r="AXH7260" s="229"/>
      <c r="AXI7260" s="229"/>
      <c r="AXJ7260" s="229"/>
      <c r="AXK7260" s="229"/>
      <c r="AXL7260" s="229"/>
      <c r="AXM7260" s="229"/>
      <c r="AXN7260" s="229"/>
      <c r="AXO7260" s="229"/>
      <c r="AXP7260" s="229"/>
      <c r="AXQ7260" s="229"/>
      <c r="AXR7260" s="229"/>
      <c r="AXS7260" s="229"/>
      <c r="AXT7260" s="229"/>
      <c r="AXU7260" s="229"/>
      <c r="AXV7260" s="229"/>
      <c r="AXW7260" s="229"/>
      <c r="AXX7260" s="229"/>
      <c r="AXY7260" s="229"/>
      <c r="AXZ7260" s="229"/>
      <c r="AYA7260" s="229"/>
      <c r="AYB7260" s="229"/>
      <c r="AYC7260" s="229"/>
      <c r="AYD7260" s="229"/>
      <c r="AYE7260" s="229"/>
      <c r="AYF7260" s="229"/>
      <c r="AYG7260" s="229"/>
      <c r="AYH7260" s="229"/>
      <c r="AYI7260" s="229"/>
      <c r="AYJ7260" s="229"/>
      <c r="AYK7260" s="229"/>
      <c r="AYL7260" s="229"/>
      <c r="AYM7260" s="229"/>
      <c r="AYN7260" s="229"/>
      <c r="AYO7260" s="229"/>
      <c r="AYP7260" s="229"/>
      <c r="AYQ7260" s="229"/>
      <c r="AYR7260" s="229"/>
      <c r="AYS7260" s="229"/>
      <c r="AYT7260" s="229"/>
      <c r="AYU7260" s="229"/>
      <c r="AYV7260" s="229"/>
      <c r="AYW7260" s="229"/>
      <c r="AYX7260" s="229"/>
      <c r="AYY7260" s="229"/>
      <c r="AYZ7260" s="229"/>
      <c r="AZA7260" s="229"/>
      <c r="AZB7260" s="229"/>
      <c r="AZC7260" s="229"/>
      <c r="AZD7260" s="229"/>
      <c r="AZE7260" s="229"/>
      <c r="AZF7260" s="229"/>
      <c r="AZG7260" s="229"/>
      <c r="AZH7260" s="229"/>
      <c r="AZI7260" s="229"/>
      <c r="AZJ7260" s="229"/>
      <c r="AZK7260" s="229"/>
      <c r="AZL7260" s="229"/>
      <c r="AZM7260" s="229"/>
      <c r="AZN7260" s="229"/>
      <c r="AZO7260" s="229"/>
      <c r="AZP7260" s="229"/>
      <c r="AZQ7260" s="229"/>
      <c r="AZR7260" s="229"/>
      <c r="AZS7260" s="229"/>
      <c r="AZT7260" s="229"/>
      <c r="AZU7260" s="229"/>
      <c r="AZV7260" s="229"/>
      <c r="AZW7260" s="229"/>
      <c r="AZX7260" s="229"/>
      <c r="AZY7260" s="229"/>
      <c r="AZZ7260" s="229"/>
      <c r="BAA7260" s="229"/>
      <c r="BAB7260" s="229"/>
      <c r="BAC7260" s="229"/>
      <c r="BAD7260" s="229"/>
      <c r="BAE7260" s="229"/>
      <c r="BAF7260" s="229"/>
      <c r="BAG7260" s="229"/>
      <c r="BAH7260" s="229"/>
      <c r="BAI7260" s="229"/>
      <c r="BAJ7260" s="229"/>
      <c r="BAK7260" s="229"/>
      <c r="BAL7260" s="229"/>
      <c r="BAM7260" s="229"/>
      <c r="BAN7260" s="229"/>
      <c r="BAO7260" s="229"/>
      <c r="BAP7260" s="229"/>
      <c r="BAQ7260" s="229"/>
      <c r="BAR7260" s="229"/>
      <c r="BAS7260" s="229"/>
      <c r="BAT7260" s="229"/>
      <c r="BAU7260" s="229"/>
      <c r="BAV7260" s="229"/>
      <c r="BAW7260" s="229"/>
      <c r="BAX7260" s="229"/>
      <c r="BAY7260" s="229"/>
      <c r="BAZ7260" s="229"/>
      <c r="BBA7260" s="229"/>
      <c r="BBB7260" s="229"/>
      <c r="BBC7260" s="229"/>
      <c r="BBD7260" s="229"/>
      <c r="BBE7260" s="229"/>
      <c r="BBF7260" s="229"/>
      <c r="BBG7260" s="229"/>
      <c r="BBH7260" s="229"/>
      <c r="BBI7260" s="229"/>
      <c r="BBJ7260" s="229"/>
      <c r="BBK7260" s="229"/>
      <c r="BBL7260" s="229"/>
      <c r="BBM7260" s="229"/>
      <c r="BBN7260" s="229"/>
      <c r="BBO7260" s="229"/>
      <c r="BBP7260" s="229"/>
      <c r="BBQ7260" s="229"/>
      <c r="BBR7260" s="229"/>
      <c r="BBS7260" s="229"/>
      <c r="BBT7260" s="229"/>
      <c r="BBU7260" s="229"/>
      <c r="BBV7260" s="229"/>
      <c r="BBW7260" s="229"/>
      <c r="BBX7260" s="229"/>
      <c r="BBY7260" s="229"/>
      <c r="BBZ7260" s="229"/>
      <c r="BCA7260" s="229"/>
      <c r="BCB7260" s="229"/>
      <c r="BCC7260" s="229"/>
      <c r="BCD7260" s="229"/>
      <c r="BCE7260" s="229"/>
      <c r="BCF7260" s="229"/>
      <c r="BCG7260" s="229"/>
      <c r="BCH7260" s="229"/>
      <c r="BCI7260" s="229"/>
      <c r="BCJ7260" s="229"/>
      <c r="BCK7260" s="229"/>
      <c r="BCL7260" s="229"/>
      <c r="BCM7260" s="229"/>
      <c r="BCN7260" s="229"/>
      <c r="BCO7260" s="229"/>
      <c r="BCP7260" s="229"/>
      <c r="BCQ7260" s="229"/>
      <c r="BCR7260" s="229"/>
      <c r="BCS7260" s="229"/>
      <c r="BCT7260" s="229"/>
      <c r="BCU7260" s="229"/>
      <c r="BCV7260" s="229"/>
      <c r="BCW7260" s="229"/>
      <c r="BCX7260" s="229"/>
      <c r="BCY7260" s="229"/>
      <c r="BCZ7260" s="229"/>
      <c r="BDA7260" s="229"/>
      <c r="BDB7260" s="229"/>
      <c r="BDC7260" s="229"/>
      <c r="BDD7260" s="229"/>
      <c r="BDE7260" s="229"/>
      <c r="BDF7260" s="229"/>
      <c r="BDG7260" s="229"/>
      <c r="BDH7260" s="229"/>
      <c r="BDI7260" s="229"/>
      <c r="BDJ7260" s="229"/>
      <c r="BDK7260" s="229"/>
      <c r="BDL7260" s="229"/>
      <c r="BDM7260" s="229"/>
      <c r="BDN7260" s="229"/>
      <c r="BDO7260" s="229"/>
      <c r="BDP7260" s="229"/>
      <c r="BDQ7260" s="229"/>
      <c r="BDR7260" s="229"/>
      <c r="BDS7260" s="229"/>
      <c r="BDT7260" s="229"/>
      <c r="BDU7260" s="229"/>
      <c r="BDV7260" s="229"/>
      <c r="BDW7260" s="229"/>
      <c r="BDX7260" s="229"/>
      <c r="BDY7260" s="229"/>
      <c r="BDZ7260" s="229"/>
      <c r="BEA7260" s="229"/>
      <c r="BEB7260" s="229"/>
      <c r="BEC7260" s="229"/>
      <c r="BED7260" s="229"/>
      <c r="BEE7260" s="229"/>
      <c r="BEF7260" s="229"/>
      <c r="BEG7260" s="229"/>
      <c r="BEH7260" s="229"/>
      <c r="BEI7260" s="229"/>
      <c r="BEJ7260" s="229"/>
      <c r="BEK7260" s="229"/>
      <c r="BEL7260" s="229"/>
      <c r="BEM7260" s="229"/>
      <c r="BEN7260" s="229"/>
      <c r="BEO7260" s="229"/>
      <c r="BEP7260" s="229"/>
      <c r="BEQ7260" s="229"/>
      <c r="BER7260" s="229"/>
      <c r="BES7260" s="229"/>
      <c r="BET7260" s="229"/>
      <c r="BEU7260" s="229"/>
      <c r="BEV7260" s="229"/>
      <c r="BEW7260" s="229"/>
      <c r="BEX7260" s="229"/>
      <c r="BEY7260" s="229"/>
      <c r="BEZ7260" s="229"/>
      <c r="BFA7260" s="229"/>
      <c r="BFB7260" s="229"/>
      <c r="BFC7260" s="229"/>
      <c r="BFD7260" s="229"/>
      <c r="BFE7260" s="229"/>
      <c r="BFF7260" s="229"/>
      <c r="BFG7260" s="229"/>
      <c r="BFH7260" s="229"/>
      <c r="BFI7260" s="229"/>
      <c r="BFJ7260" s="229"/>
      <c r="BFK7260" s="229"/>
      <c r="BFL7260" s="229"/>
      <c r="BFM7260" s="229"/>
      <c r="BFN7260" s="229"/>
      <c r="BFO7260" s="229"/>
      <c r="BFP7260" s="229"/>
      <c r="BFQ7260" s="229"/>
      <c r="BFR7260" s="229"/>
      <c r="BFS7260" s="229"/>
      <c r="BFT7260" s="229"/>
      <c r="BFU7260" s="229"/>
      <c r="BFV7260" s="229"/>
      <c r="BFW7260" s="229"/>
      <c r="BFX7260" s="229"/>
      <c r="BFY7260" s="229"/>
      <c r="BFZ7260" s="229"/>
      <c r="BGA7260" s="229"/>
      <c r="BGB7260" s="229"/>
      <c r="BGC7260" s="229"/>
      <c r="BGD7260" s="229"/>
      <c r="BGE7260" s="229"/>
      <c r="BGF7260" s="229"/>
      <c r="BGG7260" s="229"/>
      <c r="BGH7260" s="229"/>
      <c r="BGI7260" s="229"/>
      <c r="BGJ7260" s="229"/>
      <c r="BGK7260" s="229"/>
      <c r="BGL7260" s="229"/>
      <c r="BGM7260" s="229"/>
      <c r="BGN7260" s="229"/>
      <c r="BGO7260" s="229"/>
      <c r="BGP7260" s="229"/>
      <c r="BGQ7260" s="229"/>
      <c r="BGR7260" s="229"/>
      <c r="BGS7260" s="229"/>
      <c r="BGT7260" s="229"/>
      <c r="BGU7260" s="229"/>
      <c r="BGV7260" s="229"/>
      <c r="BGW7260" s="229"/>
      <c r="BGX7260" s="229"/>
      <c r="BGY7260" s="229"/>
      <c r="BGZ7260" s="229"/>
      <c r="BHA7260" s="229"/>
      <c r="BHB7260" s="229"/>
      <c r="BHC7260" s="229"/>
      <c r="BHD7260" s="229"/>
      <c r="BHE7260" s="229"/>
      <c r="BHF7260" s="229"/>
      <c r="BHG7260" s="229"/>
      <c r="BHH7260" s="229"/>
      <c r="BHI7260" s="229"/>
      <c r="BHJ7260" s="229"/>
      <c r="BHK7260" s="229"/>
      <c r="BHL7260" s="229"/>
      <c r="BHM7260" s="229"/>
      <c r="BHN7260" s="229"/>
      <c r="BHO7260" s="229"/>
      <c r="BHP7260" s="229"/>
      <c r="BHQ7260" s="229"/>
      <c r="BHR7260" s="229"/>
      <c r="BHS7260" s="229"/>
      <c r="BHT7260" s="229"/>
      <c r="BHU7260" s="229"/>
      <c r="BHV7260" s="229"/>
      <c r="BHW7260" s="229"/>
      <c r="BHX7260" s="229"/>
      <c r="BHY7260" s="229"/>
      <c r="BHZ7260" s="229"/>
      <c r="BIA7260" s="229"/>
      <c r="BIB7260" s="229"/>
      <c r="BIC7260" s="229"/>
      <c r="BID7260" s="229"/>
      <c r="BIE7260" s="229"/>
      <c r="BIF7260" s="229"/>
      <c r="BIG7260" s="229"/>
      <c r="BIH7260" s="229"/>
      <c r="BII7260" s="229"/>
      <c r="BIJ7260" s="229"/>
      <c r="BIK7260" s="229"/>
      <c r="BIL7260" s="229"/>
      <c r="BIM7260" s="229"/>
      <c r="BIN7260" s="229"/>
      <c r="BIO7260" s="229"/>
      <c r="BIP7260" s="229"/>
      <c r="BIQ7260" s="229"/>
      <c r="BIR7260" s="229"/>
      <c r="BIS7260" s="229"/>
      <c r="BIT7260" s="229"/>
      <c r="BIU7260" s="229"/>
      <c r="BIV7260" s="229"/>
      <c r="BIW7260" s="229"/>
      <c r="BIX7260" s="229"/>
      <c r="BIY7260" s="229"/>
      <c r="BIZ7260" s="229"/>
      <c r="BJA7260" s="229"/>
      <c r="BJB7260" s="229"/>
      <c r="BJC7260" s="229"/>
      <c r="BJD7260" s="229"/>
      <c r="BJE7260" s="229"/>
      <c r="BJF7260" s="229"/>
      <c r="BJG7260" s="229"/>
      <c r="BJH7260" s="229"/>
      <c r="BJI7260" s="229"/>
      <c r="BJJ7260" s="229"/>
      <c r="BJK7260" s="229"/>
      <c r="BJL7260" s="229"/>
      <c r="BJM7260" s="229"/>
      <c r="BJN7260" s="229"/>
      <c r="BJO7260" s="229"/>
      <c r="BJP7260" s="229"/>
      <c r="BJQ7260" s="229"/>
      <c r="BJR7260" s="229"/>
      <c r="BJS7260" s="229"/>
      <c r="BJT7260" s="229"/>
      <c r="BJU7260" s="229"/>
      <c r="BJV7260" s="229"/>
      <c r="BJW7260" s="229"/>
      <c r="BJX7260" s="229"/>
      <c r="BJY7260" s="229"/>
      <c r="BJZ7260" s="229"/>
      <c r="BKA7260" s="229"/>
      <c r="BKB7260" s="229"/>
      <c r="BKC7260" s="229"/>
      <c r="BKD7260" s="229"/>
      <c r="BKE7260" s="229"/>
      <c r="BKF7260" s="229"/>
      <c r="BKG7260" s="229"/>
      <c r="BKH7260" s="229"/>
      <c r="BKI7260" s="229"/>
      <c r="BKJ7260" s="229"/>
      <c r="BKK7260" s="229"/>
      <c r="BKL7260" s="229"/>
      <c r="BKM7260" s="229"/>
      <c r="BKN7260" s="229"/>
      <c r="BKO7260" s="229"/>
      <c r="BKP7260" s="229"/>
      <c r="BKQ7260" s="229"/>
      <c r="BKR7260" s="229"/>
      <c r="BKS7260" s="229"/>
      <c r="BKT7260" s="229"/>
      <c r="BKU7260" s="229"/>
      <c r="BKV7260" s="229"/>
      <c r="BKW7260" s="229"/>
      <c r="BKX7260" s="229"/>
      <c r="BKY7260" s="229"/>
      <c r="BKZ7260" s="229"/>
      <c r="BLA7260" s="229"/>
      <c r="BLB7260" s="229"/>
      <c r="BLC7260" s="229"/>
      <c r="BLD7260" s="229"/>
      <c r="BLE7260" s="229"/>
      <c r="BLF7260" s="229"/>
      <c r="BLG7260" s="229"/>
      <c r="BLH7260" s="229"/>
      <c r="BLI7260" s="229"/>
      <c r="BLJ7260" s="229"/>
      <c r="BLK7260" s="229"/>
      <c r="BLL7260" s="229"/>
      <c r="BLM7260" s="229"/>
      <c r="BLN7260" s="229"/>
      <c r="BLO7260" s="229"/>
      <c r="BLP7260" s="229"/>
      <c r="BLQ7260" s="229"/>
      <c r="BLR7260" s="229"/>
      <c r="BLS7260" s="229"/>
      <c r="BLT7260" s="229"/>
      <c r="BLU7260" s="229"/>
      <c r="BLV7260" s="229"/>
      <c r="BLW7260" s="229"/>
      <c r="BLX7260" s="229"/>
      <c r="BLY7260" s="229"/>
      <c r="BLZ7260" s="229"/>
      <c r="BMA7260" s="229"/>
      <c r="BMB7260" s="229"/>
      <c r="BMC7260" s="229"/>
      <c r="BMD7260" s="229"/>
      <c r="BME7260" s="229"/>
      <c r="BMF7260" s="229"/>
      <c r="BMG7260" s="229"/>
      <c r="BMH7260" s="229"/>
      <c r="BMI7260" s="229"/>
      <c r="BMJ7260" s="229"/>
      <c r="BMK7260" s="229"/>
      <c r="BML7260" s="229"/>
      <c r="BMM7260" s="229"/>
      <c r="BMN7260" s="229"/>
      <c r="BMO7260" s="229"/>
      <c r="BMP7260" s="229"/>
      <c r="BMQ7260" s="229"/>
      <c r="BMR7260" s="229"/>
      <c r="BMS7260" s="229"/>
      <c r="BMT7260" s="229"/>
      <c r="BMU7260" s="229"/>
      <c r="BMV7260" s="229"/>
      <c r="BMW7260" s="229"/>
      <c r="BMX7260" s="229"/>
      <c r="BMY7260" s="229"/>
      <c r="BMZ7260" s="229"/>
      <c r="BNA7260" s="229"/>
      <c r="BNB7260" s="229"/>
      <c r="BNC7260" s="229"/>
      <c r="BND7260" s="229"/>
      <c r="BNE7260" s="229"/>
      <c r="BNF7260" s="229"/>
      <c r="BNG7260" s="229"/>
      <c r="BNH7260" s="229"/>
      <c r="BNI7260" s="229"/>
      <c r="BNJ7260" s="229"/>
      <c r="BNK7260" s="229"/>
      <c r="BNL7260" s="229"/>
      <c r="BNM7260" s="229"/>
      <c r="BNN7260" s="229"/>
      <c r="BNO7260" s="229"/>
      <c r="BNP7260" s="229"/>
      <c r="BNQ7260" s="229"/>
      <c r="BNR7260" s="229"/>
      <c r="BNS7260" s="229"/>
      <c r="BNT7260" s="229"/>
      <c r="BNU7260" s="229"/>
      <c r="BNV7260" s="229"/>
      <c r="BNW7260" s="229"/>
      <c r="BNX7260" s="229"/>
      <c r="BNY7260" s="229"/>
      <c r="BNZ7260" s="229"/>
      <c r="BOA7260" s="229"/>
      <c r="BOB7260" s="229"/>
      <c r="BOC7260" s="229"/>
      <c r="BOD7260" s="229"/>
      <c r="BOE7260" s="229"/>
      <c r="BOF7260" s="229"/>
      <c r="BOG7260" s="229"/>
      <c r="BOH7260" s="229"/>
      <c r="BOI7260" s="229"/>
      <c r="BOJ7260" s="229"/>
      <c r="BOK7260" s="229"/>
      <c r="BOL7260" s="229"/>
      <c r="BOM7260" s="229"/>
      <c r="BON7260" s="229"/>
      <c r="BOO7260" s="229"/>
      <c r="BOP7260" s="229"/>
      <c r="BOQ7260" s="229"/>
      <c r="BOR7260" s="229"/>
      <c r="BOS7260" s="229"/>
      <c r="BOT7260" s="229"/>
      <c r="BOU7260" s="229"/>
      <c r="BOV7260" s="229"/>
      <c r="BOW7260" s="229"/>
      <c r="BOX7260" s="229"/>
      <c r="BOY7260" s="229"/>
      <c r="BOZ7260" s="229"/>
      <c r="BPA7260" s="229"/>
      <c r="BPB7260" s="229"/>
      <c r="BPC7260" s="229"/>
      <c r="BPD7260" s="229"/>
      <c r="BPE7260" s="229"/>
      <c r="BPF7260" s="229"/>
      <c r="BPG7260" s="229"/>
      <c r="BPH7260" s="229"/>
      <c r="BPI7260" s="229"/>
      <c r="BPJ7260" s="229"/>
      <c r="BPK7260" s="229"/>
      <c r="BPL7260" s="229"/>
      <c r="BPM7260" s="229"/>
      <c r="BPN7260" s="229"/>
      <c r="BPO7260" s="229"/>
      <c r="BPP7260" s="229"/>
      <c r="BPQ7260" s="229"/>
      <c r="BPR7260" s="229"/>
      <c r="BPS7260" s="229"/>
      <c r="BPT7260" s="229"/>
      <c r="BPU7260" s="229"/>
      <c r="BPV7260" s="229"/>
      <c r="BPW7260" s="229"/>
      <c r="BPX7260" s="229"/>
      <c r="BPY7260" s="229"/>
      <c r="BPZ7260" s="229"/>
      <c r="BQA7260" s="229"/>
      <c r="BQB7260" s="229"/>
      <c r="BQC7260" s="229"/>
      <c r="BQD7260" s="229"/>
      <c r="BQE7260" s="229"/>
      <c r="BQF7260" s="229"/>
      <c r="BQG7260" s="229"/>
      <c r="BQH7260" s="229"/>
      <c r="BQI7260" s="229"/>
      <c r="BQJ7260" s="229"/>
      <c r="BQK7260" s="229"/>
      <c r="BQL7260" s="229"/>
      <c r="BQM7260" s="229"/>
      <c r="BQN7260" s="229"/>
      <c r="BQO7260" s="229"/>
      <c r="BQP7260" s="229"/>
      <c r="BQQ7260" s="229"/>
      <c r="BQR7260" s="229"/>
      <c r="BQS7260" s="229"/>
      <c r="BQT7260" s="229"/>
      <c r="BQU7260" s="229"/>
      <c r="BQV7260" s="229"/>
      <c r="BQW7260" s="229"/>
      <c r="BQX7260" s="229"/>
      <c r="BQY7260" s="229"/>
      <c r="BQZ7260" s="229"/>
      <c r="BRA7260" s="229"/>
      <c r="BRB7260" s="229"/>
      <c r="BRC7260" s="229"/>
      <c r="BRD7260" s="229"/>
      <c r="BRE7260" s="229"/>
      <c r="BRF7260" s="229"/>
      <c r="BRG7260" s="229"/>
      <c r="BRH7260" s="229"/>
      <c r="BRI7260" s="229"/>
      <c r="BRJ7260" s="229"/>
      <c r="BRK7260" s="229"/>
      <c r="BRL7260" s="229"/>
      <c r="BRM7260" s="229"/>
      <c r="BRN7260" s="229"/>
      <c r="BRO7260" s="229"/>
      <c r="BRP7260" s="229"/>
      <c r="BRQ7260" s="229"/>
      <c r="BRR7260" s="229"/>
      <c r="BRS7260" s="229"/>
      <c r="BRT7260" s="229"/>
      <c r="BRU7260" s="229"/>
      <c r="BRV7260" s="229"/>
      <c r="BRW7260" s="229"/>
      <c r="BRX7260" s="229"/>
      <c r="BRY7260" s="229"/>
      <c r="BRZ7260" s="229"/>
      <c r="BSA7260" s="229"/>
      <c r="BSB7260" s="229"/>
      <c r="BSC7260" s="229"/>
      <c r="BSD7260" s="229"/>
      <c r="BSE7260" s="229"/>
      <c r="BSF7260" s="229"/>
      <c r="BSG7260" s="229"/>
      <c r="BSH7260" s="229"/>
      <c r="BSI7260" s="229"/>
      <c r="BSJ7260" s="229"/>
      <c r="BSK7260" s="229"/>
      <c r="BSL7260" s="229"/>
      <c r="BSM7260" s="229"/>
      <c r="BSN7260" s="229"/>
      <c r="BSO7260" s="229"/>
      <c r="BSP7260" s="229"/>
      <c r="BSQ7260" s="229"/>
      <c r="BSR7260" s="229"/>
      <c r="BSS7260" s="229"/>
      <c r="BST7260" s="229"/>
      <c r="BSU7260" s="229"/>
      <c r="BSV7260" s="229"/>
      <c r="BSW7260" s="229"/>
      <c r="BSX7260" s="229"/>
      <c r="BSY7260" s="229"/>
      <c r="BSZ7260" s="229"/>
      <c r="BTA7260" s="229"/>
      <c r="BTB7260" s="229"/>
      <c r="BTC7260" s="229"/>
      <c r="BTD7260" s="229"/>
      <c r="BTE7260" s="229"/>
      <c r="BTF7260" s="229"/>
      <c r="BTG7260" s="229"/>
      <c r="BTH7260" s="229"/>
      <c r="BTI7260" s="229"/>
      <c r="BTJ7260" s="229"/>
      <c r="BTK7260" s="229"/>
      <c r="BTL7260" s="229"/>
      <c r="BTM7260" s="229"/>
      <c r="BTN7260" s="229"/>
      <c r="BTO7260" s="229"/>
      <c r="BTP7260" s="229"/>
      <c r="BTQ7260" s="229"/>
      <c r="BTR7260" s="229"/>
      <c r="BTS7260" s="229"/>
      <c r="BTT7260" s="229"/>
      <c r="BTU7260" s="229"/>
      <c r="BTV7260" s="229"/>
      <c r="BTW7260" s="229"/>
      <c r="BTX7260" s="229"/>
      <c r="BTY7260" s="229"/>
      <c r="BTZ7260" s="229"/>
      <c r="BUA7260" s="229"/>
      <c r="BUB7260" s="229"/>
      <c r="BUC7260" s="229"/>
      <c r="BUD7260" s="229"/>
      <c r="BUE7260" s="229"/>
      <c r="BUF7260" s="229"/>
      <c r="BUG7260" s="229"/>
      <c r="BUH7260" s="229"/>
      <c r="BUI7260" s="229"/>
      <c r="BUJ7260" s="229"/>
      <c r="BUK7260" s="229"/>
      <c r="BUL7260" s="229"/>
      <c r="BUM7260" s="229"/>
      <c r="BUN7260" s="229"/>
      <c r="BUO7260" s="229"/>
      <c r="BUP7260" s="229"/>
      <c r="BUQ7260" s="229"/>
      <c r="BUR7260" s="229"/>
      <c r="BUS7260" s="229"/>
      <c r="BUT7260" s="229"/>
      <c r="BUU7260" s="229"/>
      <c r="BUV7260" s="229"/>
      <c r="BUW7260" s="229"/>
      <c r="BUX7260" s="229"/>
      <c r="BUY7260" s="229"/>
      <c r="BUZ7260" s="229"/>
      <c r="BVA7260" s="229"/>
      <c r="BVB7260" s="229"/>
      <c r="BVC7260" s="229"/>
      <c r="BVD7260" s="229"/>
      <c r="BVE7260" s="229"/>
      <c r="BVF7260" s="229"/>
      <c r="BVG7260" s="229"/>
      <c r="BVH7260" s="229"/>
      <c r="BVI7260" s="229"/>
      <c r="BVJ7260" s="229"/>
      <c r="BVK7260" s="229"/>
      <c r="BVL7260" s="229"/>
      <c r="BVM7260" s="229"/>
      <c r="BVN7260" s="229"/>
      <c r="BVO7260" s="229"/>
      <c r="BVP7260" s="229"/>
      <c r="BVQ7260" s="229"/>
      <c r="BVR7260" s="229"/>
      <c r="BVS7260" s="229"/>
      <c r="BVT7260" s="229"/>
      <c r="BVU7260" s="229"/>
      <c r="BVV7260" s="229"/>
      <c r="BVW7260" s="229"/>
      <c r="BVX7260" s="229"/>
      <c r="BVY7260" s="229"/>
      <c r="BVZ7260" s="229"/>
      <c r="BWA7260" s="229"/>
      <c r="BWB7260" s="229"/>
      <c r="BWC7260" s="229"/>
      <c r="BWD7260" s="229"/>
      <c r="BWE7260" s="229"/>
      <c r="BWF7260" s="229"/>
      <c r="BWG7260" s="229"/>
      <c r="BWH7260" s="229"/>
      <c r="BWI7260" s="229"/>
      <c r="BWJ7260" s="229"/>
      <c r="BWK7260" s="229"/>
      <c r="BWL7260" s="229"/>
      <c r="BWM7260" s="229"/>
      <c r="BWN7260" s="229"/>
      <c r="BWO7260" s="229"/>
      <c r="BWP7260" s="229"/>
      <c r="BWQ7260" s="229"/>
      <c r="BWR7260" s="229"/>
      <c r="BWS7260" s="229"/>
      <c r="BWT7260" s="229"/>
      <c r="BWU7260" s="229"/>
      <c r="BWV7260" s="229"/>
      <c r="BWW7260" s="229"/>
      <c r="BWX7260" s="229"/>
      <c r="BWY7260" s="229"/>
      <c r="BWZ7260" s="229"/>
      <c r="BXA7260" s="229"/>
      <c r="BXB7260" s="229"/>
      <c r="BXC7260" s="229"/>
      <c r="BXD7260" s="229"/>
      <c r="BXE7260" s="229"/>
      <c r="BXF7260" s="229"/>
      <c r="BXG7260" s="229"/>
      <c r="BXH7260" s="229"/>
      <c r="BXI7260" s="229"/>
      <c r="BXJ7260" s="229"/>
      <c r="BXK7260" s="229"/>
      <c r="BXL7260" s="229"/>
      <c r="BXM7260" s="229"/>
      <c r="BXN7260" s="229"/>
      <c r="BXO7260" s="229"/>
      <c r="BXP7260" s="229"/>
      <c r="BXQ7260" s="229"/>
      <c r="BXR7260" s="229"/>
      <c r="BXS7260" s="229"/>
      <c r="BXT7260" s="229"/>
      <c r="BXU7260" s="229"/>
      <c r="BXV7260" s="229"/>
      <c r="BXW7260" s="229"/>
      <c r="BXX7260" s="229"/>
      <c r="BXY7260" s="229"/>
      <c r="BXZ7260" s="229"/>
      <c r="BYA7260" s="229"/>
      <c r="BYB7260" s="229"/>
      <c r="BYC7260" s="229"/>
      <c r="BYD7260" s="229"/>
      <c r="BYE7260" s="229"/>
      <c r="BYF7260" s="229"/>
      <c r="BYG7260" s="229"/>
      <c r="BYH7260" s="229"/>
      <c r="BYI7260" s="229"/>
      <c r="BYJ7260" s="229"/>
      <c r="BYK7260" s="229"/>
      <c r="BYL7260" s="229"/>
      <c r="BYM7260" s="229"/>
      <c r="BYN7260" s="229"/>
      <c r="BYO7260" s="229"/>
      <c r="BYP7260" s="229"/>
      <c r="BYQ7260" s="229"/>
      <c r="BYR7260" s="229"/>
      <c r="BYS7260" s="229"/>
      <c r="BYT7260" s="229"/>
      <c r="BYU7260" s="229"/>
      <c r="BYV7260" s="229"/>
      <c r="BYW7260" s="229"/>
      <c r="BYX7260" s="229"/>
      <c r="BYY7260" s="229"/>
      <c r="BYZ7260" s="229"/>
      <c r="BZA7260" s="229"/>
      <c r="BZB7260" s="229"/>
      <c r="BZC7260" s="229"/>
      <c r="BZD7260" s="229"/>
      <c r="BZE7260" s="229"/>
      <c r="BZF7260" s="229"/>
      <c r="BZG7260" s="229"/>
      <c r="BZH7260" s="229"/>
      <c r="BZI7260" s="229"/>
      <c r="BZJ7260" s="229"/>
      <c r="BZK7260" s="229"/>
      <c r="BZL7260" s="229"/>
      <c r="BZM7260" s="229"/>
      <c r="BZN7260" s="229"/>
      <c r="BZO7260" s="229"/>
      <c r="BZP7260" s="229"/>
      <c r="BZQ7260" s="229"/>
      <c r="BZR7260" s="229"/>
      <c r="BZS7260" s="229"/>
      <c r="BZT7260" s="229"/>
      <c r="BZU7260" s="229"/>
      <c r="BZV7260" s="229"/>
      <c r="BZW7260" s="229"/>
      <c r="BZX7260" s="229"/>
      <c r="BZY7260" s="229"/>
      <c r="BZZ7260" s="229"/>
      <c r="CAA7260" s="229"/>
      <c r="CAB7260" s="229"/>
      <c r="CAC7260" s="229"/>
      <c r="CAD7260" s="229"/>
      <c r="CAE7260" s="229"/>
      <c r="CAF7260" s="229"/>
      <c r="CAG7260" s="229"/>
      <c r="CAH7260" s="229"/>
      <c r="CAI7260" s="229"/>
      <c r="CAJ7260" s="229"/>
      <c r="CAK7260" s="229"/>
      <c r="CAL7260" s="229"/>
      <c r="CAM7260" s="229"/>
      <c r="CAN7260" s="229"/>
      <c r="CAO7260" s="229"/>
      <c r="CAP7260" s="229"/>
      <c r="CAQ7260" s="229"/>
      <c r="CAR7260" s="229"/>
      <c r="CAS7260" s="229"/>
      <c r="CAT7260" s="229"/>
      <c r="CAU7260" s="229"/>
      <c r="CAV7260" s="229"/>
      <c r="CAW7260" s="229"/>
      <c r="CAX7260" s="229"/>
      <c r="CAY7260" s="229"/>
      <c r="CAZ7260" s="229"/>
      <c r="CBA7260" s="229"/>
      <c r="CBB7260" s="229"/>
      <c r="CBC7260" s="229"/>
      <c r="CBD7260" s="229"/>
      <c r="CBE7260" s="229"/>
      <c r="CBF7260" s="229"/>
      <c r="CBG7260" s="229"/>
      <c r="CBH7260" s="229"/>
      <c r="CBI7260" s="229"/>
      <c r="CBJ7260" s="229"/>
      <c r="CBK7260" s="229"/>
      <c r="CBL7260" s="229"/>
      <c r="CBM7260" s="229"/>
      <c r="CBN7260" s="229"/>
      <c r="CBO7260" s="229"/>
      <c r="CBP7260" s="229"/>
      <c r="CBQ7260" s="229"/>
      <c r="CBR7260" s="229"/>
      <c r="CBS7260" s="229"/>
      <c r="CBT7260" s="229"/>
      <c r="CBU7260" s="229"/>
      <c r="CBV7260" s="229"/>
      <c r="CBW7260" s="229"/>
      <c r="CBX7260" s="229"/>
      <c r="CBY7260" s="229"/>
      <c r="CBZ7260" s="229"/>
      <c r="CCA7260" s="229"/>
      <c r="CCB7260" s="229"/>
      <c r="CCC7260" s="229"/>
      <c r="CCD7260" s="229"/>
      <c r="CCE7260" s="229"/>
      <c r="CCF7260" s="229"/>
      <c r="CCG7260" s="229"/>
      <c r="CCH7260" s="229"/>
      <c r="CCI7260" s="229"/>
      <c r="CCJ7260" s="229"/>
      <c r="CCK7260" s="229"/>
      <c r="CCL7260" s="229"/>
      <c r="CCM7260" s="229"/>
      <c r="CCN7260" s="229"/>
      <c r="CCO7260" s="229"/>
      <c r="CCP7260" s="229"/>
      <c r="CCQ7260" s="229"/>
      <c r="CCR7260" s="229"/>
      <c r="CCS7260" s="229"/>
      <c r="CCT7260" s="229"/>
      <c r="CCU7260" s="229"/>
      <c r="CCV7260" s="229"/>
      <c r="CCW7260" s="229"/>
      <c r="CCX7260" s="229"/>
      <c r="CCY7260" s="229"/>
      <c r="CCZ7260" s="229"/>
      <c r="CDA7260" s="229"/>
      <c r="CDB7260" s="229"/>
      <c r="CDC7260" s="229"/>
      <c r="CDD7260" s="229"/>
      <c r="CDE7260" s="229"/>
      <c r="CDF7260" s="229"/>
      <c r="CDG7260" s="229"/>
      <c r="CDH7260" s="229"/>
      <c r="CDI7260" s="229"/>
      <c r="CDJ7260" s="229"/>
      <c r="CDK7260" s="229"/>
      <c r="CDL7260" s="229"/>
      <c r="CDM7260" s="229"/>
      <c r="CDN7260" s="229"/>
      <c r="CDO7260" s="229"/>
      <c r="CDP7260" s="229"/>
      <c r="CDQ7260" s="229"/>
      <c r="CDR7260" s="229"/>
      <c r="CDS7260" s="229"/>
      <c r="CDT7260" s="229"/>
      <c r="CDU7260" s="229"/>
      <c r="CDV7260" s="229"/>
      <c r="CDW7260" s="229"/>
      <c r="CDX7260" s="229"/>
      <c r="CDY7260" s="229"/>
      <c r="CDZ7260" s="229"/>
      <c r="CEA7260" s="229"/>
      <c r="CEB7260" s="229"/>
      <c r="CEC7260" s="229"/>
      <c r="CED7260" s="229"/>
      <c r="CEE7260" s="229"/>
      <c r="CEF7260" s="229"/>
      <c r="CEG7260" s="229"/>
      <c r="CEH7260" s="229"/>
      <c r="CEI7260" s="229"/>
      <c r="CEJ7260" s="229"/>
      <c r="CEK7260" s="229"/>
      <c r="CEL7260" s="229"/>
      <c r="CEM7260" s="229"/>
      <c r="CEN7260" s="229"/>
      <c r="CEO7260" s="229"/>
      <c r="CEP7260" s="229"/>
      <c r="CEQ7260" s="229"/>
      <c r="CER7260" s="229"/>
      <c r="CES7260" s="229"/>
      <c r="CET7260" s="229"/>
      <c r="CEU7260" s="229"/>
      <c r="CEV7260" s="229"/>
      <c r="CEW7260" s="229"/>
      <c r="CEX7260" s="229"/>
      <c r="CEY7260" s="229"/>
      <c r="CEZ7260" s="229"/>
      <c r="CFA7260" s="229"/>
      <c r="CFB7260" s="229"/>
      <c r="CFC7260" s="229"/>
      <c r="CFD7260" s="229"/>
      <c r="CFE7260" s="229"/>
      <c r="CFF7260" s="229"/>
      <c r="CFG7260" s="229"/>
      <c r="CFH7260" s="229"/>
      <c r="CFI7260" s="229"/>
      <c r="CFJ7260" s="229"/>
      <c r="CFK7260" s="229"/>
      <c r="CFL7260" s="229"/>
      <c r="CFM7260" s="229"/>
      <c r="CFN7260" s="229"/>
      <c r="CFO7260" s="229"/>
      <c r="CFP7260" s="229"/>
      <c r="CFQ7260" s="229"/>
      <c r="CFR7260" s="229"/>
      <c r="CFS7260" s="229"/>
      <c r="CFT7260" s="229"/>
      <c r="CFU7260" s="229"/>
      <c r="CFV7260" s="229"/>
      <c r="CFW7260" s="229"/>
      <c r="CFX7260" s="229"/>
      <c r="CFY7260" s="229"/>
      <c r="CFZ7260" s="229"/>
      <c r="CGA7260" s="229"/>
      <c r="CGB7260" s="229"/>
      <c r="CGC7260" s="229"/>
      <c r="CGD7260" s="229"/>
      <c r="CGE7260" s="229"/>
      <c r="CGF7260" s="229"/>
      <c r="CGG7260" s="229"/>
      <c r="CGH7260" s="229"/>
      <c r="CGI7260" s="229"/>
      <c r="CGJ7260" s="229"/>
      <c r="CGK7260" s="229"/>
      <c r="CGL7260" s="229"/>
      <c r="CGM7260" s="229"/>
      <c r="CGN7260" s="229"/>
      <c r="CGO7260" s="229"/>
      <c r="CGP7260" s="229"/>
      <c r="CGQ7260" s="229"/>
      <c r="CGR7260" s="229"/>
      <c r="CGS7260" s="229"/>
      <c r="CGT7260" s="229"/>
      <c r="CGU7260" s="229"/>
      <c r="CGV7260" s="229"/>
      <c r="CGW7260" s="229"/>
      <c r="CGX7260" s="229"/>
      <c r="CGY7260" s="229"/>
      <c r="CGZ7260" s="229"/>
      <c r="CHA7260" s="229"/>
      <c r="CHB7260" s="229"/>
      <c r="CHC7260" s="229"/>
      <c r="CHD7260" s="229"/>
      <c r="CHE7260" s="229"/>
      <c r="CHF7260" s="229"/>
      <c r="CHG7260" s="229"/>
      <c r="CHH7260" s="229"/>
      <c r="CHI7260" s="229"/>
      <c r="CHJ7260" s="229"/>
      <c r="CHK7260" s="229"/>
      <c r="CHL7260" s="229"/>
      <c r="CHM7260" s="229"/>
      <c r="CHN7260" s="229"/>
      <c r="CHO7260" s="229"/>
      <c r="CHP7260" s="229"/>
      <c r="CHQ7260" s="229"/>
      <c r="CHR7260" s="229"/>
      <c r="CHS7260" s="229"/>
      <c r="CHT7260" s="229"/>
      <c r="CHU7260" s="229"/>
      <c r="CHV7260" s="229"/>
      <c r="CHW7260" s="229"/>
      <c r="CHX7260" s="229"/>
      <c r="CHY7260" s="229"/>
      <c r="CHZ7260" s="229"/>
      <c r="CIA7260" s="229"/>
      <c r="CIB7260" s="229"/>
      <c r="CIC7260" s="229"/>
      <c r="CID7260" s="229"/>
      <c r="CIE7260" s="229"/>
      <c r="CIF7260" s="229"/>
      <c r="CIG7260" s="229"/>
      <c r="CIH7260" s="229"/>
      <c r="CII7260" s="229"/>
      <c r="CIJ7260" s="229"/>
      <c r="CIK7260" s="229"/>
      <c r="CIL7260" s="229"/>
      <c r="CIM7260" s="229"/>
      <c r="CIN7260" s="229"/>
      <c r="CIO7260" s="229"/>
      <c r="CIP7260" s="229"/>
      <c r="CIQ7260" s="229"/>
      <c r="CIR7260" s="229"/>
      <c r="CIS7260" s="229"/>
      <c r="CIT7260" s="229"/>
      <c r="CIU7260" s="229"/>
      <c r="CIV7260" s="229"/>
      <c r="CIW7260" s="229"/>
      <c r="CIX7260" s="229"/>
      <c r="CIY7260" s="229"/>
      <c r="CIZ7260" s="229"/>
      <c r="CJA7260" s="229"/>
      <c r="CJB7260" s="229"/>
      <c r="CJC7260" s="229"/>
      <c r="CJD7260" s="229"/>
      <c r="CJE7260" s="229"/>
      <c r="CJF7260" s="229"/>
      <c r="CJG7260" s="229"/>
      <c r="CJH7260" s="229"/>
      <c r="CJI7260" s="229"/>
      <c r="CJJ7260" s="229"/>
      <c r="CJK7260" s="229"/>
      <c r="CJL7260" s="229"/>
      <c r="CJM7260" s="229"/>
      <c r="CJN7260" s="229"/>
      <c r="CJO7260" s="229"/>
      <c r="CJP7260" s="229"/>
      <c r="CJQ7260" s="229"/>
      <c r="CJR7260" s="229"/>
      <c r="CJS7260" s="229"/>
      <c r="CJT7260" s="229"/>
      <c r="CJU7260" s="229"/>
      <c r="CJV7260" s="229"/>
      <c r="CJW7260" s="229"/>
      <c r="CJX7260" s="229"/>
      <c r="CJY7260" s="229"/>
      <c r="CJZ7260" s="229"/>
      <c r="CKA7260" s="229"/>
      <c r="CKB7260" s="229"/>
      <c r="CKC7260" s="229"/>
      <c r="CKD7260" s="229"/>
      <c r="CKE7260" s="229"/>
      <c r="CKF7260" s="229"/>
      <c r="CKG7260" s="229"/>
      <c r="CKH7260" s="229"/>
      <c r="CKI7260" s="229"/>
      <c r="CKJ7260" s="229"/>
      <c r="CKK7260" s="229"/>
      <c r="CKL7260" s="229"/>
      <c r="CKM7260" s="229"/>
      <c r="CKN7260" s="229"/>
      <c r="CKO7260" s="229"/>
      <c r="CKP7260" s="229"/>
      <c r="CKQ7260" s="229"/>
      <c r="CKR7260" s="229"/>
      <c r="CKS7260" s="229"/>
      <c r="CKT7260" s="229"/>
      <c r="CKU7260" s="229"/>
      <c r="CKV7260" s="229"/>
      <c r="CKW7260" s="229"/>
      <c r="CKX7260" s="229"/>
      <c r="CKY7260" s="229"/>
      <c r="CKZ7260" s="229"/>
      <c r="CLA7260" s="229"/>
      <c r="CLB7260" s="229"/>
      <c r="CLC7260" s="229"/>
      <c r="CLD7260" s="229"/>
      <c r="CLE7260" s="229"/>
      <c r="CLF7260" s="229"/>
      <c r="CLG7260" s="229"/>
      <c r="CLH7260" s="229"/>
      <c r="CLI7260" s="229"/>
      <c r="CLJ7260" s="229"/>
      <c r="CLK7260" s="229"/>
      <c r="CLL7260" s="229"/>
      <c r="CLM7260" s="229"/>
      <c r="CLN7260" s="229"/>
      <c r="CLO7260" s="229"/>
      <c r="CLP7260" s="229"/>
      <c r="CLQ7260" s="229"/>
      <c r="CLR7260" s="229"/>
      <c r="CLS7260" s="229"/>
      <c r="CLT7260" s="229"/>
      <c r="CLU7260" s="229"/>
      <c r="CLV7260" s="229"/>
      <c r="CLW7260" s="229"/>
      <c r="CLX7260" s="229"/>
      <c r="CLY7260" s="229"/>
      <c r="CLZ7260" s="229"/>
      <c r="CMA7260" s="229"/>
      <c r="CMB7260" s="229"/>
      <c r="CMC7260" s="229"/>
      <c r="CMD7260" s="229"/>
      <c r="CME7260" s="229"/>
      <c r="CMF7260" s="229"/>
      <c r="CMG7260" s="229"/>
      <c r="CMH7260" s="229"/>
      <c r="CMI7260" s="229"/>
      <c r="CMJ7260" s="229"/>
      <c r="CMK7260" s="229"/>
      <c r="CML7260" s="229"/>
      <c r="CMM7260" s="229"/>
      <c r="CMN7260" s="229"/>
      <c r="CMO7260" s="229"/>
      <c r="CMP7260" s="229"/>
      <c r="CMQ7260" s="229"/>
      <c r="CMR7260" s="229"/>
      <c r="CMS7260" s="229"/>
      <c r="CMT7260" s="229"/>
      <c r="CMU7260" s="229"/>
      <c r="CMV7260" s="229"/>
      <c r="CMW7260" s="229"/>
      <c r="CMX7260" s="229"/>
      <c r="CMY7260" s="229"/>
      <c r="CMZ7260" s="229"/>
      <c r="CNA7260" s="229"/>
      <c r="CNB7260" s="229"/>
      <c r="CNC7260" s="229"/>
      <c r="CND7260" s="229"/>
      <c r="CNE7260" s="229"/>
      <c r="CNF7260" s="229"/>
      <c r="CNG7260" s="229"/>
      <c r="CNH7260" s="229"/>
      <c r="CNI7260" s="229"/>
      <c r="CNJ7260" s="229"/>
      <c r="CNK7260" s="229"/>
      <c r="CNL7260" s="229"/>
      <c r="CNM7260" s="229"/>
      <c r="CNN7260" s="229"/>
      <c r="CNO7260" s="229"/>
      <c r="CNP7260" s="229"/>
      <c r="CNQ7260" s="229"/>
      <c r="CNR7260" s="229"/>
      <c r="CNS7260" s="229"/>
      <c r="CNT7260" s="229"/>
      <c r="CNU7260" s="229"/>
      <c r="CNV7260" s="229"/>
      <c r="CNW7260" s="229"/>
      <c r="CNX7260" s="229"/>
      <c r="CNY7260" s="229"/>
      <c r="CNZ7260" s="229"/>
      <c r="COA7260" s="229"/>
      <c r="COB7260" s="229"/>
      <c r="COC7260" s="229"/>
      <c r="COD7260" s="229"/>
      <c r="COE7260" s="229"/>
      <c r="COF7260" s="229"/>
      <c r="COG7260" s="229"/>
      <c r="COH7260" s="229"/>
      <c r="COI7260" s="229"/>
      <c r="COJ7260" s="229"/>
      <c r="COK7260" s="229"/>
      <c r="COL7260" s="229"/>
      <c r="COM7260" s="229"/>
      <c r="CON7260" s="229"/>
      <c r="COO7260" s="229"/>
      <c r="COP7260" s="229"/>
      <c r="COQ7260" s="229"/>
      <c r="COR7260" s="229"/>
      <c r="COS7260" s="229"/>
      <c r="COT7260" s="229"/>
      <c r="COU7260" s="229"/>
      <c r="COV7260" s="229"/>
      <c r="COW7260" s="229"/>
      <c r="COX7260" s="229"/>
      <c r="COY7260" s="229"/>
      <c r="COZ7260" s="229"/>
      <c r="CPA7260" s="229"/>
      <c r="CPB7260" s="229"/>
      <c r="CPC7260" s="229"/>
      <c r="CPD7260" s="229"/>
      <c r="CPE7260" s="229"/>
      <c r="CPF7260" s="229"/>
      <c r="CPG7260" s="229"/>
      <c r="CPH7260" s="229"/>
      <c r="CPI7260" s="229"/>
      <c r="CPJ7260" s="229"/>
      <c r="CPK7260" s="229"/>
      <c r="CPL7260" s="229"/>
      <c r="CPM7260" s="229"/>
      <c r="CPN7260" s="229"/>
      <c r="CPO7260" s="229"/>
      <c r="CPP7260" s="229"/>
      <c r="CPQ7260" s="229"/>
      <c r="CPR7260" s="229"/>
      <c r="CPS7260" s="229"/>
      <c r="CPT7260" s="229"/>
      <c r="CPU7260" s="229"/>
      <c r="CPV7260" s="229"/>
      <c r="CPW7260" s="229"/>
      <c r="CPX7260" s="229"/>
      <c r="CPY7260" s="229"/>
      <c r="CPZ7260" s="229"/>
      <c r="CQA7260" s="229"/>
      <c r="CQB7260" s="229"/>
      <c r="CQC7260" s="229"/>
      <c r="CQD7260" s="229"/>
      <c r="CQE7260" s="229"/>
      <c r="CQF7260" s="229"/>
      <c r="CQG7260" s="229"/>
      <c r="CQH7260" s="229"/>
      <c r="CQI7260" s="229"/>
      <c r="CQJ7260" s="229"/>
      <c r="CQK7260" s="229"/>
      <c r="CQL7260" s="229"/>
      <c r="CQM7260" s="229"/>
      <c r="CQN7260" s="229"/>
      <c r="CQO7260" s="229"/>
      <c r="CQP7260" s="229"/>
      <c r="CQQ7260" s="229"/>
      <c r="CQR7260" s="229"/>
      <c r="CQS7260" s="229"/>
      <c r="CQT7260" s="229"/>
      <c r="CQU7260" s="229"/>
      <c r="CQV7260" s="229"/>
      <c r="CQW7260" s="229"/>
      <c r="CQX7260" s="229"/>
      <c r="CQY7260" s="229"/>
      <c r="CQZ7260" s="229"/>
      <c r="CRA7260" s="229"/>
      <c r="CRB7260" s="229"/>
      <c r="CRC7260" s="229"/>
      <c r="CRD7260" s="229"/>
      <c r="CRE7260" s="229"/>
      <c r="CRF7260" s="229"/>
      <c r="CRG7260" s="229"/>
      <c r="CRH7260" s="229"/>
      <c r="CRI7260" s="229"/>
      <c r="CRJ7260" s="229"/>
      <c r="CRK7260" s="229"/>
      <c r="CRL7260" s="229"/>
      <c r="CRM7260" s="229"/>
      <c r="CRN7260" s="229"/>
      <c r="CRO7260" s="229"/>
      <c r="CRP7260" s="229"/>
      <c r="CRQ7260" s="229"/>
      <c r="CRR7260" s="229"/>
      <c r="CRS7260" s="229"/>
      <c r="CRT7260" s="229"/>
      <c r="CRU7260" s="229"/>
      <c r="CRV7260" s="229"/>
      <c r="CRW7260" s="229"/>
      <c r="CRX7260" s="229"/>
      <c r="CRY7260" s="229"/>
      <c r="CRZ7260" s="229"/>
      <c r="CSA7260" s="229"/>
      <c r="CSB7260" s="229"/>
      <c r="CSC7260" s="229"/>
      <c r="CSD7260" s="229"/>
      <c r="CSE7260" s="229"/>
      <c r="CSF7260" s="229"/>
      <c r="CSG7260" s="229"/>
      <c r="CSH7260" s="229"/>
      <c r="CSI7260" s="229"/>
      <c r="CSJ7260" s="229"/>
      <c r="CSK7260" s="229"/>
      <c r="CSL7260" s="229"/>
      <c r="CSM7260" s="229"/>
      <c r="CSN7260" s="229"/>
      <c r="CSO7260" s="229"/>
      <c r="CSP7260" s="229"/>
      <c r="CSQ7260" s="229"/>
      <c r="CSR7260" s="229"/>
      <c r="CSS7260" s="229"/>
      <c r="CST7260" s="229"/>
      <c r="CSU7260" s="229"/>
      <c r="CSV7260" s="229"/>
      <c r="CSW7260" s="229"/>
      <c r="CSX7260" s="229"/>
      <c r="CSY7260" s="229"/>
      <c r="CSZ7260" s="229"/>
      <c r="CTA7260" s="229"/>
      <c r="CTB7260" s="229"/>
      <c r="CTC7260" s="229"/>
      <c r="CTD7260" s="229"/>
      <c r="CTE7260" s="229"/>
      <c r="CTF7260" s="229"/>
      <c r="CTG7260" s="229"/>
      <c r="CTH7260" s="229"/>
      <c r="CTI7260" s="229"/>
      <c r="CTJ7260" s="229"/>
      <c r="CTK7260" s="229"/>
      <c r="CTL7260" s="229"/>
      <c r="CTM7260" s="229"/>
      <c r="CTN7260" s="229"/>
      <c r="CTO7260" s="229"/>
      <c r="CTP7260" s="229"/>
      <c r="CTQ7260" s="229"/>
      <c r="CTR7260" s="229"/>
      <c r="CTS7260" s="229"/>
      <c r="CTT7260" s="229"/>
      <c r="CTU7260" s="229"/>
      <c r="CTV7260" s="229"/>
      <c r="CTW7260" s="229"/>
      <c r="CTX7260" s="229"/>
      <c r="CTY7260" s="229"/>
      <c r="CTZ7260" s="229"/>
      <c r="CUA7260" s="229"/>
      <c r="CUB7260" s="229"/>
      <c r="CUC7260" s="229"/>
      <c r="CUD7260" s="229"/>
      <c r="CUE7260" s="229"/>
      <c r="CUF7260" s="229"/>
      <c r="CUG7260" s="229"/>
      <c r="CUH7260" s="229"/>
      <c r="CUI7260" s="229"/>
      <c r="CUJ7260" s="229"/>
      <c r="CUK7260" s="229"/>
      <c r="CUL7260" s="229"/>
      <c r="CUM7260" s="229"/>
      <c r="CUN7260" s="229"/>
      <c r="CUO7260" s="229"/>
      <c r="CUP7260" s="229"/>
      <c r="CUQ7260" s="229"/>
      <c r="CUR7260" s="229"/>
      <c r="CUS7260" s="229"/>
      <c r="CUT7260" s="229"/>
      <c r="CUU7260" s="229"/>
      <c r="CUV7260" s="229"/>
      <c r="CUW7260" s="229"/>
      <c r="CUX7260" s="229"/>
      <c r="CUY7260" s="229"/>
      <c r="CUZ7260" s="229"/>
      <c r="CVA7260" s="229"/>
      <c r="CVB7260" s="229"/>
      <c r="CVC7260" s="229"/>
      <c r="CVD7260" s="229"/>
      <c r="CVE7260" s="229"/>
      <c r="CVF7260" s="229"/>
      <c r="CVG7260" s="229"/>
      <c r="CVH7260" s="229"/>
      <c r="CVI7260" s="229"/>
      <c r="CVJ7260" s="229"/>
      <c r="CVK7260" s="229"/>
      <c r="CVL7260" s="229"/>
      <c r="CVM7260" s="229"/>
      <c r="CVN7260" s="229"/>
      <c r="CVO7260" s="229"/>
      <c r="CVP7260" s="229"/>
      <c r="CVQ7260" s="229"/>
      <c r="CVR7260" s="229"/>
      <c r="CVS7260" s="229"/>
      <c r="CVT7260" s="229"/>
      <c r="CVU7260" s="229"/>
      <c r="CVV7260" s="229"/>
      <c r="CVW7260" s="229"/>
      <c r="CVX7260" s="229"/>
      <c r="CVY7260" s="229"/>
      <c r="CVZ7260" s="229"/>
      <c r="CWA7260" s="229"/>
      <c r="CWB7260" s="229"/>
      <c r="CWC7260" s="229"/>
      <c r="CWD7260" s="229"/>
      <c r="CWE7260" s="229"/>
      <c r="CWF7260" s="229"/>
      <c r="CWG7260" s="229"/>
      <c r="CWH7260" s="229"/>
      <c r="CWI7260" s="229"/>
      <c r="CWJ7260" s="229"/>
      <c r="CWK7260" s="229"/>
      <c r="CWL7260" s="229"/>
      <c r="CWM7260" s="229"/>
      <c r="CWN7260" s="229"/>
      <c r="CWO7260" s="229"/>
      <c r="CWP7260" s="229"/>
      <c r="CWQ7260" s="229"/>
      <c r="CWR7260" s="229"/>
      <c r="CWS7260" s="229"/>
      <c r="CWT7260" s="229"/>
      <c r="CWU7260" s="229"/>
      <c r="CWV7260" s="229"/>
      <c r="CWW7260" s="229"/>
      <c r="CWX7260" s="229"/>
      <c r="CWY7260" s="229"/>
      <c r="CWZ7260" s="229"/>
      <c r="CXA7260" s="229"/>
      <c r="CXB7260" s="229"/>
      <c r="CXC7260" s="229"/>
      <c r="CXD7260" s="229"/>
      <c r="CXE7260" s="229"/>
      <c r="CXF7260" s="229"/>
      <c r="CXG7260" s="229"/>
      <c r="CXH7260" s="229"/>
      <c r="CXI7260" s="229"/>
      <c r="CXJ7260" s="229"/>
      <c r="CXK7260" s="229"/>
      <c r="CXL7260" s="229"/>
      <c r="CXM7260" s="229"/>
      <c r="CXN7260" s="229"/>
      <c r="CXO7260" s="229"/>
      <c r="CXP7260" s="229"/>
      <c r="CXQ7260" s="229"/>
      <c r="CXR7260" s="229"/>
      <c r="CXS7260" s="229"/>
      <c r="CXT7260" s="229"/>
      <c r="CXU7260" s="229"/>
      <c r="CXV7260" s="229"/>
      <c r="CXW7260" s="229"/>
      <c r="CXX7260" s="229"/>
      <c r="CXY7260" s="229"/>
      <c r="CXZ7260" s="229"/>
      <c r="CYA7260" s="229"/>
      <c r="CYB7260" s="229"/>
      <c r="CYC7260" s="229"/>
      <c r="CYD7260" s="229"/>
      <c r="CYE7260" s="229"/>
      <c r="CYF7260" s="229"/>
      <c r="CYG7260" s="229"/>
      <c r="CYH7260" s="229"/>
      <c r="CYI7260" s="229"/>
      <c r="CYJ7260" s="229"/>
      <c r="CYK7260" s="229"/>
      <c r="CYL7260" s="229"/>
      <c r="CYM7260" s="229"/>
      <c r="CYN7260" s="229"/>
      <c r="CYO7260" s="229"/>
      <c r="CYP7260" s="229"/>
      <c r="CYQ7260" s="229"/>
      <c r="CYR7260" s="229"/>
      <c r="CYS7260" s="229"/>
      <c r="CYT7260" s="229"/>
      <c r="CYU7260" s="229"/>
      <c r="CYV7260" s="229"/>
      <c r="CYW7260" s="229"/>
      <c r="CYX7260" s="229"/>
      <c r="CYY7260" s="229"/>
      <c r="CYZ7260" s="229"/>
      <c r="CZA7260" s="229"/>
      <c r="CZB7260" s="229"/>
      <c r="CZC7260" s="229"/>
      <c r="CZD7260" s="229"/>
      <c r="CZE7260" s="229"/>
      <c r="CZF7260" s="229"/>
      <c r="CZG7260" s="229"/>
      <c r="CZH7260" s="229"/>
      <c r="CZI7260" s="229"/>
      <c r="CZJ7260" s="229"/>
      <c r="CZK7260" s="229"/>
      <c r="CZL7260" s="229"/>
      <c r="CZM7260" s="229"/>
      <c r="CZN7260" s="229"/>
      <c r="CZO7260" s="229"/>
      <c r="CZP7260" s="229"/>
      <c r="CZQ7260" s="229"/>
      <c r="CZR7260" s="229"/>
      <c r="CZS7260" s="229"/>
      <c r="CZT7260" s="229"/>
      <c r="CZU7260" s="229"/>
      <c r="CZV7260" s="229"/>
      <c r="CZW7260" s="229"/>
      <c r="CZX7260" s="229"/>
      <c r="CZY7260" s="229"/>
      <c r="CZZ7260" s="229"/>
      <c r="DAA7260" s="229"/>
      <c r="DAB7260" s="229"/>
      <c r="DAC7260" s="229"/>
      <c r="DAD7260" s="229"/>
      <c r="DAE7260" s="229"/>
      <c r="DAF7260" s="229"/>
      <c r="DAG7260" s="229"/>
      <c r="DAH7260" s="229"/>
      <c r="DAI7260" s="229"/>
      <c r="DAJ7260" s="229"/>
      <c r="DAK7260" s="229"/>
      <c r="DAL7260" s="229"/>
      <c r="DAM7260" s="229"/>
      <c r="DAN7260" s="229"/>
      <c r="DAO7260" s="229"/>
      <c r="DAP7260" s="229"/>
      <c r="DAQ7260" s="229"/>
      <c r="DAR7260" s="229"/>
      <c r="DAS7260" s="229"/>
      <c r="DAT7260" s="229"/>
      <c r="DAU7260" s="229"/>
      <c r="DAV7260" s="229"/>
      <c r="DAW7260" s="229"/>
      <c r="DAX7260" s="229"/>
      <c r="DAY7260" s="229"/>
      <c r="DAZ7260" s="229"/>
      <c r="DBA7260" s="229"/>
      <c r="DBB7260" s="229"/>
      <c r="DBC7260" s="229"/>
      <c r="DBD7260" s="229"/>
      <c r="DBE7260" s="229"/>
      <c r="DBF7260" s="229"/>
      <c r="DBG7260" s="229"/>
      <c r="DBH7260" s="229"/>
      <c r="DBI7260" s="229"/>
      <c r="DBJ7260" s="229"/>
      <c r="DBK7260" s="229"/>
      <c r="DBL7260" s="229"/>
      <c r="DBM7260" s="229"/>
      <c r="DBN7260" s="229"/>
      <c r="DBO7260" s="229"/>
      <c r="DBP7260" s="229"/>
      <c r="DBQ7260" s="229"/>
      <c r="DBR7260" s="229"/>
      <c r="DBS7260" s="229"/>
      <c r="DBT7260" s="229"/>
      <c r="DBU7260" s="229"/>
      <c r="DBV7260" s="229"/>
      <c r="DBW7260" s="229"/>
      <c r="DBX7260" s="229"/>
      <c r="DBY7260" s="229"/>
      <c r="DBZ7260" s="229"/>
      <c r="DCA7260" s="229"/>
      <c r="DCB7260" s="229"/>
      <c r="DCC7260" s="229"/>
      <c r="DCD7260" s="229"/>
      <c r="DCE7260" s="229"/>
      <c r="DCF7260" s="229"/>
      <c r="DCG7260" s="229"/>
      <c r="DCH7260" s="229"/>
      <c r="DCI7260" s="229"/>
      <c r="DCJ7260" s="229"/>
      <c r="DCK7260" s="229"/>
      <c r="DCL7260" s="229"/>
      <c r="DCM7260" s="229"/>
      <c r="DCN7260" s="229"/>
      <c r="DCO7260" s="229"/>
      <c r="DCP7260" s="229"/>
      <c r="DCQ7260" s="229"/>
      <c r="DCR7260" s="229"/>
      <c r="DCS7260" s="229"/>
      <c r="DCT7260" s="229"/>
      <c r="DCU7260" s="229"/>
      <c r="DCV7260" s="229"/>
      <c r="DCW7260" s="229"/>
      <c r="DCX7260" s="229"/>
      <c r="DCY7260" s="229"/>
      <c r="DCZ7260" s="229"/>
      <c r="DDA7260" s="229"/>
      <c r="DDB7260" s="229"/>
      <c r="DDC7260" s="229"/>
      <c r="DDD7260" s="229"/>
      <c r="DDE7260" s="229"/>
      <c r="DDF7260" s="229"/>
      <c r="DDG7260" s="229"/>
      <c r="DDH7260" s="229"/>
      <c r="DDI7260" s="229"/>
      <c r="DDJ7260" s="229"/>
      <c r="DDK7260" s="229"/>
      <c r="DDL7260" s="229"/>
      <c r="DDM7260" s="229"/>
      <c r="DDN7260" s="229"/>
      <c r="DDO7260" s="229"/>
      <c r="DDP7260" s="229"/>
      <c r="DDQ7260" s="229"/>
      <c r="DDR7260" s="229"/>
      <c r="DDS7260" s="229"/>
      <c r="DDT7260" s="229"/>
      <c r="DDU7260" s="229"/>
      <c r="DDV7260" s="229"/>
      <c r="DDW7260" s="229"/>
      <c r="DDX7260" s="229"/>
      <c r="DDY7260" s="229"/>
      <c r="DDZ7260" s="229"/>
      <c r="DEA7260" s="229"/>
      <c r="DEB7260" s="229"/>
      <c r="DEC7260" s="229"/>
      <c r="DED7260" s="229"/>
      <c r="DEE7260" s="229"/>
      <c r="DEF7260" s="229"/>
      <c r="DEG7260" s="229"/>
      <c r="DEH7260" s="229"/>
      <c r="DEI7260" s="229"/>
      <c r="DEJ7260" s="229"/>
      <c r="DEK7260" s="229"/>
      <c r="DEL7260" s="229"/>
      <c r="DEM7260" s="229"/>
      <c r="DEN7260" s="229"/>
      <c r="DEO7260" s="229"/>
      <c r="DEP7260" s="229"/>
      <c r="DEQ7260" s="229"/>
      <c r="DER7260" s="229"/>
      <c r="DES7260" s="229"/>
      <c r="DET7260" s="229"/>
      <c r="DEU7260" s="229"/>
      <c r="DEV7260" s="229"/>
      <c r="DEW7260" s="229"/>
      <c r="DEX7260" s="229"/>
      <c r="DEY7260" s="229"/>
      <c r="DEZ7260" s="229"/>
      <c r="DFA7260" s="229"/>
      <c r="DFB7260" s="229"/>
      <c r="DFC7260" s="229"/>
      <c r="DFD7260" s="229"/>
      <c r="DFE7260" s="229"/>
      <c r="DFF7260" s="229"/>
      <c r="DFG7260" s="229"/>
      <c r="DFH7260" s="229"/>
      <c r="DFI7260" s="229"/>
      <c r="DFJ7260" s="229"/>
      <c r="DFK7260" s="229"/>
      <c r="DFL7260" s="229"/>
      <c r="DFM7260" s="229"/>
      <c r="DFN7260" s="229"/>
      <c r="DFO7260" s="229"/>
      <c r="DFP7260" s="229"/>
      <c r="DFQ7260" s="229"/>
      <c r="DFR7260" s="229"/>
      <c r="DFS7260" s="229"/>
      <c r="DFT7260" s="229"/>
      <c r="DFU7260" s="229"/>
      <c r="DFV7260" s="229"/>
      <c r="DFW7260" s="229"/>
      <c r="DFX7260" s="229"/>
      <c r="DFY7260" s="229"/>
      <c r="DFZ7260" s="229"/>
      <c r="DGA7260" s="229"/>
      <c r="DGB7260" s="229"/>
      <c r="DGC7260" s="229"/>
      <c r="DGD7260" s="229"/>
      <c r="DGE7260" s="229"/>
      <c r="DGF7260" s="229"/>
      <c r="DGG7260" s="229"/>
      <c r="DGH7260" s="229"/>
      <c r="DGI7260" s="229"/>
      <c r="DGJ7260" s="229"/>
      <c r="DGK7260" s="229"/>
      <c r="DGL7260" s="229"/>
      <c r="DGM7260" s="229"/>
      <c r="DGN7260" s="229"/>
      <c r="DGO7260" s="229"/>
      <c r="DGP7260" s="229"/>
      <c r="DGQ7260" s="229"/>
      <c r="DGR7260" s="229"/>
      <c r="DGS7260" s="229"/>
      <c r="DGT7260" s="229"/>
      <c r="DGU7260" s="229"/>
      <c r="DGV7260" s="229"/>
      <c r="DGW7260" s="229"/>
      <c r="DGX7260" s="229"/>
      <c r="DGY7260" s="229"/>
      <c r="DGZ7260" s="229"/>
      <c r="DHA7260" s="229"/>
      <c r="DHB7260" s="229"/>
      <c r="DHC7260" s="229"/>
      <c r="DHD7260" s="229"/>
      <c r="DHE7260" s="229"/>
      <c r="DHF7260" s="229"/>
      <c r="DHG7260" s="229"/>
      <c r="DHH7260" s="229"/>
      <c r="DHI7260" s="229"/>
      <c r="DHJ7260" s="229"/>
      <c r="DHK7260" s="229"/>
      <c r="DHL7260" s="229"/>
      <c r="DHM7260" s="229"/>
      <c r="DHN7260" s="229"/>
      <c r="DHO7260" s="229"/>
      <c r="DHP7260" s="229"/>
      <c r="DHQ7260" s="229"/>
      <c r="DHR7260" s="229"/>
      <c r="DHS7260" s="229"/>
      <c r="DHT7260" s="229"/>
      <c r="DHU7260" s="229"/>
      <c r="DHV7260" s="229"/>
      <c r="DHW7260" s="229"/>
      <c r="DHX7260" s="229"/>
      <c r="DHY7260" s="229"/>
      <c r="DHZ7260" s="229"/>
      <c r="DIA7260" s="229"/>
      <c r="DIB7260" s="229"/>
      <c r="DIC7260" s="229"/>
      <c r="DID7260" s="229"/>
      <c r="DIE7260" s="229"/>
      <c r="DIF7260" s="229"/>
      <c r="DIG7260" s="229"/>
      <c r="DIH7260" s="229"/>
      <c r="DII7260" s="229"/>
      <c r="DIJ7260" s="229"/>
      <c r="DIK7260" s="229"/>
      <c r="DIL7260" s="229"/>
      <c r="DIM7260" s="229"/>
      <c r="DIN7260" s="229"/>
      <c r="DIO7260" s="229"/>
      <c r="DIP7260" s="229"/>
      <c r="DIQ7260" s="229"/>
      <c r="DIR7260" s="229"/>
      <c r="DIS7260" s="229"/>
      <c r="DIT7260" s="229"/>
      <c r="DIU7260" s="229"/>
      <c r="DIV7260" s="229"/>
      <c r="DIW7260" s="229"/>
      <c r="DIX7260" s="229"/>
      <c r="DIY7260" s="229"/>
      <c r="DIZ7260" s="229"/>
      <c r="DJA7260" s="229"/>
      <c r="DJB7260" s="229"/>
      <c r="DJC7260" s="229"/>
      <c r="DJD7260" s="229"/>
      <c r="DJE7260" s="229"/>
      <c r="DJF7260" s="229"/>
      <c r="DJG7260" s="229"/>
      <c r="DJH7260" s="229"/>
      <c r="DJI7260" s="229"/>
      <c r="DJJ7260" s="229"/>
      <c r="DJK7260" s="229"/>
      <c r="DJL7260" s="229"/>
      <c r="DJM7260" s="229"/>
      <c r="DJN7260" s="229"/>
      <c r="DJO7260" s="229"/>
      <c r="DJP7260" s="229"/>
      <c r="DJQ7260" s="229"/>
      <c r="DJR7260" s="229"/>
      <c r="DJS7260" s="229"/>
      <c r="DJT7260" s="229"/>
      <c r="DJU7260" s="229"/>
      <c r="DJV7260" s="229"/>
      <c r="DJW7260" s="229"/>
      <c r="DJX7260" s="229"/>
      <c r="DJY7260" s="229"/>
      <c r="DJZ7260" s="229"/>
      <c r="DKA7260" s="229"/>
      <c r="DKB7260" s="229"/>
      <c r="DKC7260" s="229"/>
      <c r="DKD7260" s="229"/>
      <c r="DKE7260" s="229"/>
      <c r="DKF7260" s="229"/>
      <c r="DKG7260" s="229"/>
      <c r="DKH7260" s="229"/>
      <c r="DKI7260" s="229"/>
      <c r="DKJ7260" s="229"/>
      <c r="DKK7260" s="229"/>
      <c r="DKL7260" s="229"/>
      <c r="DKM7260" s="229"/>
      <c r="DKN7260" s="229"/>
      <c r="DKO7260" s="229"/>
      <c r="DKP7260" s="229"/>
      <c r="DKQ7260" s="229"/>
      <c r="DKR7260" s="229"/>
      <c r="DKS7260" s="229"/>
      <c r="DKT7260" s="229"/>
      <c r="DKU7260" s="229"/>
      <c r="DKV7260" s="229"/>
      <c r="DKW7260" s="229"/>
      <c r="DKX7260" s="229"/>
      <c r="DKY7260" s="229"/>
      <c r="DKZ7260" s="229"/>
      <c r="DLA7260" s="229"/>
      <c r="DLB7260" s="229"/>
      <c r="DLC7260" s="229"/>
      <c r="DLD7260" s="229"/>
      <c r="DLE7260" s="229"/>
      <c r="DLF7260" s="229"/>
      <c r="DLG7260" s="229"/>
      <c r="DLH7260" s="229"/>
      <c r="DLI7260" s="229"/>
      <c r="DLJ7260" s="229"/>
      <c r="DLK7260" s="229"/>
      <c r="DLL7260" s="229"/>
      <c r="DLM7260" s="229"/>
      <c r="DLN7260" s="229"/>
      <c r="DLO7260" s="229"/>
      <c r="DLP7260" s="229"/>
      <c r="DLQ7260" s="229"/>
      <c r="DLR7260" s="229"/>
      <c r="DLS7260" s="229"/>
      <c r="DLT7260" s="229"/>
      <c r="DLU7260" s="229"/>
      <c r="DLV7260" s="229"/>
      <c r="DLW7260" s="229"/>
      <c r="DLX7260" s="229"/>
      <c r="DLY7260" s="229"/>
      <c r="DLZ7260" s="229"/>
      <c r="DMA7260" s="229"/>
      <c r="DMB7260" s="229"/>
      <c r="DMC7260" s="229"/>
      <c r="DMD7260" s="229"/>
      <c r="DME7260" s="229"/>
      <c r="DMF7260" s="229"/>
      <c r="DMG7260" s="229"/>
      <c r="DMH7260" s="229"/>
      <c r="DMI7260" s="229"/>
      <c r="DMJ7260" s="229"/>
      <c r="DMK7260" s="229"/>
      <c r="DML7260" s="229"/>
      <c r="DMM7260" s="229"/>
      <c r="DMN7260" s="229"/>
      <c r="DMO7260" s="229"/>
      <c r="DMP7260" s="229"/>
      <c r="DMQ7260" s="229"/>
      <c r="DMR7260" s="229"/>
      <c r="DMS7260" s="229"/>
      <c r="DMT7260" s="229"/>
      <c r="DMU7260" s="229"/>
      <c r="DMV7260" s="229"/>
      <c r="DMW7260" s="229"/>
      <c r="DMX7260" s="229"/>
      <c r="DMY7260" s="229"/>
      <c r="DMZ7260" s="229"/>
      <c r="DNA7260" s="229"/>
      <c r="DNB7260" s="229"/>
      <c r="DNC7260" s="229"/>
      <c r="DND7260" s="229"/>
      <c r="DNE7260" s="229"/>
      <c r="DNF7260" s="229"/>
      <c r="DNG7260" s="229"/>
      <c r="DNH7260" s="229"/>
      <c r="DNI7260" s="229"/>
      <c r="DNJ7260" s="229"/>
      <c r="DNK7260" s="229"/>
      <c r="DNL7260" s="229"/>
      <c r="DNM7260" s="229"/>
      <c r="DNN7260" s="229"/>
      <c r="DNO7260" s="229"/>
      <c r="DNP7260" s="229"/>
      <c r="DNQ7260" s="229"/>
      <c r="DNR7260" s="229"/>
      <c r="DNS7260" s="229"/>
      <c r="DNT7260" s="229"/>
      <c r="DNU7260" s="229"/>
      <c r="DNV7260" s="229"/>
      <c r="DNW7260" s="229"/>
      <c r="DNX7260" s="229"/>
      <c r="DNY7260" s="229"/>
      <c r="DNZ7260" s="229"/>
      <c r="DOA7260" s="229"/>
      <c r="DOB7260" s="229"/>
      <c r="DOC7260" s="229"/>
      <c r="DOD7260" s="229"/>
      <c r="DOE7260" s="229"/>
      <c r="DOF7260" s="229"/>
      <c r="DOG7260" s="229"/>
      <c r="DOH7260" s="229"/>
      <c r="DOI7260" s="229"/>
      <c r="DOJ7260" s="229"/>
      <c r="DOK7260" s="229"/>
      <c r="DOL7260" s="229"/>
      <c r="DOM7260" s="229"/>
      <c r="DON7260" s="229"/>
      <c r="DOO7260" s="229"/>
      <c r="DOP7260" s="229"/>
      <c r="DOQ7260" s="229"/>
      <c r="DOR7260" s="229"/>
      <c r="DOS7260" s="229"/>
      <c r="DOT7260" s="229"/>
      <c r="DOU7260" s="229"/>
      <c r="DOV7260" s="229"/>
      <c r="DOW7260" s="229"/>
      <c r="DOX7260" s="229"/>
      <c r="DOY7260" s="229"/>
      <c r="DOZ7260" s="229"/>
      <c r="DPA7260" s="229"/>
      <c r="DPB7260" s="229"/>
      <c r="DPC7260" s="229"/>
      <c r="DPD7260" s="229"/>
      <c r="DPE7260" s="229"/>
      <c r="DPF7260" s="229"/>
      <c r="DPG7260" s="229"/>
      <c r="DPH7260" s="229"/>
      <c r="DPI7260" s="229"/>
      <c r="DPJ7260" s="229"/>
      <c r="DPK7260" s="229"/>
      <c r="DPL7260" s="229"/>
      <c r="DPM7260" s="229"/>
      <c r="DPN7260" s="229"/>
      <c r="DPO7260" s="229"/>
      <c r="DPP7260" s="229"/>
      <c r="DPQ7260" s="229"/>
      <c r="DPR7260" s="229"/>
      <c r="DPS7260" s="229"/>
      <c r="DPT7260" s="229"/>
      <c r="DPU7260" s="229"/>
      <c r="DPV7260" s="229"/>
      <c r="DPW7260" s="229"/>
      <c r="DPX7260" s="229"/>
      <c r="DPY7260" s="229"/>
      <c r="DPZ7260" s="229"/>
      <c r="DQA7260" s="229"/>
      <c r="DQB7260" s="229"/>
      <c r="DQC7260" s="229"/>
      <c r="DQD7260" s="229"/>
      <c r="DQE7260" s="229"/>
      <c r="DQF7260" s="229"/>
      <c r="DQG7260" s="229"/>
      <c r="DQH7260" s="229"/>
      <c r="DQI7260" s="229"/>
      <c r="DQJ7260" s="229"/>
      <c r="DQK7260" s="229"/>
      <c r="DQL7260" s="229"/>
      <c r="DQM7260" s="229"/>
      <c r="DQN7260" s="229"/>
      <c r="DQO7260" s="229"/>
      <c r="DQP7260" s="229"/>
      <c r="DQQ7260" s="229"/>
      <c r="DQR7260" s="229"/>
      <c r="DQS7260" s="229"/>
      <c r="DQT7260" s="229"/>
      <c r="DQU7260" s="229"/>
      <c r="DQV7260" s="229"/>
      <c r="DQW7260" s="229"/>
      <c r="DQX7260" s="229"/>
      <c r="DQY7260" s="229"/>
      <c r="DQZ7260" s="229"/>
      <c r="DRA7260" s="229"/>
      <c r="DRB7260" s="229"/>
      <c r="DRC7260" s="229"/>
      <c r="DRD7260" s="229"/>
      <c r="DRE7260" s="229"/>
      <c r="DRF7260" s="229"/>
      <c r="DRG7260" s="229"/>
      <c r="DRH7260" s="229"/>
      <c r="DRI7260" s="229"/>
      <c r="DRJ7260" s="229"/>
      <c r="DRK7260" s="229"/>
      <c r="DRL7260" s="229"/>
      <c r="DRM7260" s="229"/>
      <c r="DRN7260" s="229"/>
      <c r="DRO7260" s="229"/>
      <c r="DRP7260" s="229"/>
      <c r="DRQ7260" s="229"/>
      <c r="DRR7260" s="229"/>
      <c r="DRS7260" s="229"/>
      <c r="DRT7260" s="229"/>
      <c r="DRU7260" s="229"/>
      <c r="DRV7260" s="229"/>
      <c r="DRW7260" s="229"/>
      <c r="DRX7260" s="229"/>
      <c r="DRY7260" s="229"/>
      <c r="DRZ7260" s="229"/>
      <c r="DSA7260" s="229"/>
      <c r="DSB7260" s="229"/>
      <c r="DSC7260" s="229"/>
      <c r="DSD7260" s="229"/>
      <c r="DSE7260" s="229"/>
      <c r="DSF7260" s="229"/>
      <c r="DSG7260" s="229"/>
      <c r="DSH7260" s="229"/>
      <c r="DSI7260" s="229"/>
      <c r="DSJ7260" s="229"/>
      <c r="DSK7260" s="229"/>
      <c r="DSL7260" s="229"/>
      <c r="DSM7260" s="229"/>
      <c r="DSN7260" s="229"/>
      <c r="DSO7260" s="229"/>
      <c r="DSP7260" s="229"/>
      <c r="DSQ7260" s="229"/>
      <c r="DSR7260" s="229"/>
      <c r="DSS7260" s="229"/>
      <c r="DST7260" s="229"/>
      <c r="DSU7260" s="229"/>
      <c r="DSV7260" s="229"/>
      <c r="DSW7260" s="229"/>
      <c r="DSX7260" s="229"/>
      <c r="DSY7260" s="229"/>
      <c r="DSZ7260" s="229"/>
      <c r="DTA7260" s="229"/>
      <c r="DTB7260" s="229"/>
      <c r="DTC7260" s="229"/>
      <c r="DTD7260" s="229"/>
      <c r="DTE7260" s="229"/>
      <c r="DTF7260" s="229"/>
      <c r="DTG7260" s="229"/>
      <c r="DTH7260" s="229"/>
      <c r="DTI7260" s="229"/>
      <c r="DTJ7260" s="229"/>
      <c r="DTK7260" s="229"/>
      <c r="DTL7260" s="229"/>
      <c r="DTM7260" s="229"/>
      <c r="DTN7260" s="229"/>
      <c r="DTO7260" s="229"/>
      <c r="DTP7260" s="229"/>
      <c r="DTQ7260" s="229"/>
      <c r="DTR7260" s="229"/>
      <c r="DTS7260" s="229"/>
      <c r="DTT7260" s="229"/>
      <c r="DTU7260" s="229"/>
      <c r="DTV7260" s="229"/>
      <c r="DTW7260" s="229"/>
      <c r="DTX7260" s="229"/>
      <c r="DTY7260" s="229"/>
      <c r="DTZ7260" s="229"/>
      <c r="DUA7260" s="229"/>
      <c r="DUB7260" s="229"/>
      <c r="DUC7260" s="229"/>
      <c r="DUD7260" s="229"/>
      <c r="DUE7260" s="229"/>
      <c r="DUF7260" s="229"/>
      <c r="DUG7260" s="229"/>
      <c r="DUH7260" s="229"/>
      <c r="DUI7260" s="229"/>
      <c r="DUJ7260" s="229"/>
      <c r="DUK7260" s="229"/>
      <c r="DUL7260" s="229"/>
      <c r="DUM7260" s="229"/>
      <c r="DUN7260" s="229"/>
      <c r="DUO7260" s="229"/>
      <c r="DUP7260" s="229"/>
      <c r="DUQ7260" s="229"/>
      <c r="DUR7260" s="229"/>
      <c r="DUS7260" s="229"/>
      <c r="DUT7260" s="229"/>
      <c r="DUU7260" s="229"/>
      <c r="DUV7260" s="229"/>
      <c r="DUW7260" s="229"/>
      <c r="DUX7260" s="229"/>
      <c r="DUY7260" s="229"/>
      <c r="DUZ7260" s="229"/>
      <c r="DVA7260" s="229"/>
      <c r="DVB7260" s="229"/>
      <c r="DVC7260" s="229"/>
      <c r="DVD7260" s="229"/>
      <c r="DVE7260" s="229"/>
      <c r="DVF7260" s="229"/>
      <c r="DVG7260" s="229"/>
      <c r="DVH7260" s="229"/>
      <c r="DVI7260" s="229"/>
      <c r="DVJ7260" s="229"/>
      <c r="DVK7260" s="229"/>
      <c r="DVL7260" s="229"/>
      <c r="DVM7260" s="229"/>
      <c r="DVN7260" s="229"/>
      <c r="DVO7260" s="229"/>
      <c r="DVP7260" s="229"/>
      <c r="DVQ7260" s="229"/>
      <c r="DVR7260" s="229"/>
      <c r="DVS7260" s="229"/>
      <c r="DVT7260" s="229"/>
      <c r="DVU7260" s="229"/>
      <c r="DVV7260" s="229"/>
      <c r="DVW7260" s="229"/>
      <c r="DVX7260" s="229"/>
      <c r="DVY7260" s="229"/>
      <c r="DVZ7260" s="229"/>
      <c r="DWA7260" s="229"/>
      <c r="DWB7260" s="229"/>
      <c r="DWC7260" s="229"/>
      <c r="DWD7260" s="229"/>
      <c r="DWE7260" s="229"/>
      <c r="DWF7260" s="229"/>
      <c r="DWG7260" s="229"/>
      <c r="DWH7260" s="229"/>
      <c r="DWI7260" s="229"/>
      <c r="DWJ7260" s="229"/>
      <c r="DWK7260" s="229"/>
      <c r="DWL7260" s="229"/>
      <c r="DWM7260" s="229"/>
      <c r="DWN7260" s="229"/>
      <c r="DWO7260" s="229"/>
      <c r="DWP7260" s="229"/>
      <c r="DWQ7260" s="229"/>
      <c r="DWR7260" s="229"/>
      <c r="DWS7260" s="229"/>
      <c r="DWT7260" s="229"/>
      <c r="DWU7260" s="229"/>
      <c r="DWV7260" s="229"/>
      <c r="DWW7260" s="229"/>
      <c r="DWX7260" s="229"/>
      <c r="DWY7260" s="229"/>
      <c r="DWZ7260" s="229"/>
      <c r="DXA7260" s="229"/>
      <c r="DXB7260" s="229"/>
      <c r="DXC7260" s="229"/>
      <c r="DXD7260" s="229"/>
      <c r="DXE7260" s="229"/>
      <c r="DXF7260" s="229"/>
      <c r="DXG7260" s="229"/>
      <c r="DXH7260" s="229"/>
      <c r="DXI7260" s="229"/>
      <c r="DXJ7260" s="229"/>
      <c r="DXK7260" s="229"/>
      <c r="DXL7260" s="229"/>
      <c r="DXM7260" s="229"/>
      <c r="DXN7260" s="229"/>
      <c r="DXO7260" s="229"/>
      <c r="DXP7260" s="229"/>
      <c r="DXQ7260" s="229"/>
      <c r="DXR7260" s="229"/>
      <c r="DXS7260" s="229"/>
      <c r="DXT7260" s="229"/>
      <c r="DXU7260" s="229"/>
      <c r="DXV7260" s="229"/>
      <c r="DXW7260" s="229"/>
      <c r="DXX7260" s="229"/>
      <c r="DXY7260" s="229"/>
      <c r="DXZ7260" s="229"/>
      <c r="DYA7260" s="229"/>
      <c r="DYB7260" s="229"/>
      <c r="DYC7260" s="229"/>
      <c r="DYD7260" s="229"/>
      <c r="DYE7260" s="229"/>
      <c r="DYF7260" s="229"/>
      <c r="DYG7260" s="229"/>
      <c r="DYH7260" s="229"/>
      <c r="DYI7260" s="229"/>
      <c r="DYJ7260" s="229"/>
      <c r="DYK7260" s="229"/>
      <c r="DYL7260" s="229"/>
      <c r="DYM7260" s="229"/>
      <c r="DYN7260" s="229"/>
      <c r="DYO7260" s="229"/>
      <c r="DYP7260" s="229"/>
      <c r="DYQ7260" s="229"/>
      <c r="DYR7260" s="229"/>
      <c r="DYS7260" s="229"/>
      <c r="DYT7260" s="229"/>
      <c r="DYU7260" s="229"/>
      <c r="DYV7260" s="229"/>
      <c r="DYW7260" s="229"/>
      <c r="DYX7260" s="229"/>
      <c r="DYY7260" s="229"/>
      <c r="DYZ7260" s="229"/>
      <c r="DZA7260" s="229"/>
      <c r="DZB7260" s="229"/>
      <c r="DZC7260" s="229"/>
      <c r="DZD7260" s="229"/>
      <c r="DZE7260" s="229"/>
      <c r="DZF7260" s="229"/>
      <c r="DZG7260" s="229"/>
      <c r="DZH7260" s="229"/>
      <c r="DZI7260" s="229"/>
      <c r="DZJ7260" s="229"/>
      <c r="DZK7260" s="229"/>
      <c r="DZL7260" s="229"/>
      <c r="DZM7260" s="229"/>
      <c r="DZN7260" s="229"/>
      <c r="DZO7260" s="229"/>
      <c r="DZP7260" s="229"/>
      <c r="DZQ7260" s="229"/>
      <c r="DZR7260" s="229"/>
      <c r="DZS7260" s="229"/>
      <c r="DZT7260" s="229"/>
      <c r="DZU7260" s="229"/>
      <c r="DZV7260" s="229"/>
      <c r="DZW7260" s="229"/>
      <c r="DZX7260" s="229"/>
      <c r="DZY7260" s="229"/>
      <c r="DZZ7260" s="229"/>
      <c r="EAA7260" s="229"/>
      <c r="EAB7260" s="229"/>
      <c r="EAC7260" s="229"/>
      <c r="EAD7260" s="229"/>
      <c r="EAE7260" s="229"/>
      <c r="EAF7260" s="229"/>
      <c r="EAG7260" s="229"/>
      <c r="EAH7260" s="229"/>
      <c r="EAI7260" s="229"/>
      <c r="EAJ7260" s="229"/>
      <c r="EAK7260" s="229"/>
      <c r="EAL7260" s="229"/>
      <c r="EAM7260" s="229"/>
      <c r="EAN7260" s="229"/>
      <c r="EAO7260" s="229"/>
      <c r="EAP7260" s="229"/>
      <c r="EAQ7260" s="229"/>
      <c r="EAR7260" s="229"/>
      <c r="EAS7260" s="229"/>
      <c r="EAT7260" s="229"/>
      <c r="EAU7260" s="229"/>
      <c r="EAV7260" s="229"/>
      <c r="EAW7260" s="229"/>
      <c r="EAX7260" s="229"/>
      <c r="EAY7260" s="229"/>
      <c r="EAZ7260" s="229"/>
      <c r="EBA7260" s="229"/>
      <c r="EBB7260" s="229"/>
      <c r="EBC7260" s="229"/>
      <c r="EBD7260" s="229"/>
      <c r="EBE7260" s="229"/>
      <c r="EBF7260" s="229"/>
      <c r="EBG7260" s="229"/>
      <c r="EBH7260" s="229"/>
      <c r="EBI7260" s="229"/>
      <c r="EBJ7260" s="229"/>
      <c r="EBK7260" s="229"/>
      <c r="EBL7260" s="229"/>
      <c r="EBM7260" s="229"/>
      <c r="EBN7260" s="229"/>
      <c r="EBO7260" s="229"/>
      <c r="EBP7260" s="229"/>
      <c r="EBQ7260" s="229"/>
      <c r="EBR7260" s="229"/>
      <c r="EBS7260" s="229"/>
      <c r="EBT7260" s="229"/>
      <c r="EBU7260" s="229"/>
      <c r="EBV7260" s="229"/>
      <c r="EBW7260" s="229"/>
      <c r="EBX7260" s="229"/>
      <c r="EBY7260" s="229"/>
      <c r="EBZ7260" s="229"/>
      <c r="ECA7260" s="229"/>
      <c r="ECB7260" s="229"/>
      <c r="ECC7260" s="229"/>
      <c r="ECD7260" s="229"/>
      <c r="ECE7260" s="229"/>
      <c r="ECF7260" s="229"/>
      <c r="ECG7260" s="229"/>
      <c r="ECH7260" s="229"/>
      <c r="ECI7260" s="229"/>
      <c r="ECJ7260" s="229"/>
      <c r="ECK7260" s="229"/>
      <c r="ECL7260" s="229"/>
      <c r="ECM7260" s="229"/>
      <c r="ECN7260" s="229"/>
      <c r="ECO7260" s="229"/>
      <c r="ECP7260" s="229"/>
      <c r="ECQ7260" s="229"/>
      <c r="ECR7260" s="229"/>
      <c r="ECS7260" s="229"/>
      <c r="ECT7260" s="229"/>
      <c r="ECU7260" s="229"/>
      <c r="ECV7260" s="229"/>
      <c r="ECW7260" s="229"/>
      <c r="ECX7260" s="229"/>
      <c r="ECY7260" s="229"/>
      <c r="ECZ7260" s="229"/>
      <c r="EDA7260" s="229"/>
      <c r="EDB7260" s="229"/>
      <c r="EDC7260" s="229"/>
      <c r="EDD7260" s="229"/>
      <c r="EDE7260" s="229"/>
      <c r="EDF7260" s="229"/>
      <c r="EDG7260" s="229"/>
      <c r="EDH7260" s="229"/>
      <c r="EDI7260" s="229"/>
      <c r="EDJ7260" s="229"/>
      <c r="EDK7260" s="229"/>
      <c r="EDL7260" s="229"/>
      <c r="EDM7260" s="229"/>
      <c r="EDN7260" s="229"/>
      <c r="EDO7260" s="229"/>
      <c r="EDP7260" s="229"/>
      <c r="EDQ7260" s="229"/>
      <c r="EDR7260" s="229"/>
      <c r="EDS7260" s="229"/>
      <c r="EDT7260" s="229"/>
      <c r="EDU7260" s="229"/>
      <c r="EDV7260" s="229"/>
      <c r="EDW7260" s="229"/>
      <c r="EDX7260" s="229"/>
      <c r="EDY7260" s="229"/>
      <c r="EDZ7260" s="229"/>
      <c r="EEA7260" s="229"/>
      <c r="EEB7260" s="229"/>
      <c r="EEC7260" s="229"/>
      <c r="EED7260" s="229"/>
      <c r="EEE7260" s="229"/>
      <c r="EEF7260" s="229"/>
      <c r="EEG7260" s="229"/>
      <c r="EEH7260" s="229"/>
      <c r="EEI7260" s="229"/>
      <c r="EEJ7260" s="229"/>
      <c r="EEK7260" s="229"/>
      <c r="EEL7260" s="229"/>
      <c r="EEM7260" s="229"/>
      <c r="EEN7260" s="229"/>
      <c r="EEO7260" s="229"/>
      <c r="EEP7260" s="229"/>
      <c r="EEQ7260" s="229"/>
      <c r="EER7260" s="229"/>
      <c r="EES7260" s="229"/>
      <c r="EET7260" s="229"/>
      <c r="EEU7260" s="229"/>
      <c r="EEV7260" s="229"/>
      <c r="EEW7260" s="229"/>
      <c r="EEX7260" s="229"/>
      <c r="EEY7260" s="229"/>
      <c r="EEZ7260" s="229"/>
      <c r="EFA7260" s="229"/>
      <c r="EFB7260" s="229"/>
      <c r="EFC7260" s="229"/>
      <c r="EFD7260" s="229"/>
      <c r="EFE7260" s="229"/>
      <c r="EFF7260" s="229"/>
      <c r="EFG7260" s="229"/>
      <c r="EFH7260" s="229"/>
      <c r="EFI7260" s="229"/>
      <c r="EFJ7260" s="229"/>
      <c r="EFK7260" s="229"/>
      <c r="EFL7260" s="229"/>
      <c r="EFM7260" s="229"/>
      <c r="EFN7260" s="229"/>
      <c r="EFO7260" s="229"/>
      <c r="EFP7260" s="229"/>
      <c r="EFQ7260" s="229"/>
      <c r="EFR7260" s="229"/>
      <c r="EFS7260" s="229"/>
      <c r="EFT7260" s="229"/>
      <c r="EFU7260" s="229"/>
      <c r="EFV7260" s="229"/>
      <c r="EFW7260" s="229"/>
      <c r="EFX7260" s="229"/>
      <c r="EFY7260" s="229"/>
      <c r="EFZ7260" s="229"/>
      <c r="EGA7260" s="229"/>
      <c r="EGB7260" s="229"/>
      <c r="EGC7260" s="229"/>
      <c r="EGD7260" s="229"/>
      <c r="EGE7260" s="229"/>
      <c r="EGF7260" s="229"/>
      <c r="EGG7260" s="229"/>
      <c r="EGH7260" s="229"/>
      <c r="EGI7260" s="229"/>
      <c r="EGJ7260" s="229"/>
      <c r="EGK7260" s="229"/>
      <c r="EGL7260" s="229"/>
      <c r="EGM7260" s="229"/>
      <c r="EGN7260" s="229"/>
      <c r="EGO7260" s="229"/>
      <c r="EGP7260" s="229"/>
      <c r="EGQ7260" s="229"/>
      <c r="EGR7260" s="229"/>
      <c r="EGS7260" s="229"/>
      <c r="EGT7260" s="229"/>
      <c r="EGU7260" s="229"/>
      <c r="EGV7260" s="229"/>
      <c r="EGW7260" s="229"/>
      <c r="EGX7260" s="229"/>
      <c r="EGY7260" s="229"/>
      <c r="EGZ7260" s="229"/>
      <c r="EHA7260" s="229"/>
      <c r="EHB7260" s="229"/>
      <c r="EHC7260" s="229"/>
      <c r="EHD7260" s="229"/>
      <c r="EHE7260" s="229"/>
      <c r="EHF7260" s="229"/>
      <c r="EHG7260" s="229"/>
      <c r="EHH7260" s="229"/>
      <c r="EHI7260" s="229"/>
      <c r="EHJ7260" s="229"/>
      <c r="EHK7260" s="229"/>
      <c r="EHL7260" s="229"/>
      <c r="EHM7260" s="229"/>
      <c r="EHN7260" s="229"/>
      <c r="EHO7260" s="229"/>
      <c r="EHP7260" s="229"/>
      <c r="EHQ7260" s="229"/>
      <c r="EHR7260" s="229"/>
      <c r="EHS7260" s="229"/>
      <c r="EHT7260" s="229"/>
      <c r="EHU7260" s="229"/>
      <c r="EHV7260" s="229"/>
      <c r="EHW7260" s="229"/>
      <c r="EHX7260" s="229"/>
      <c r="EHY7260" s="229"/>
      <c r="EHZ7260" s="229"/>
      <c r="EIA7260" s="229"/>
      <c r="EIB7260" s="229"/>
      <c r="EIC7260" s="229"/>
      <c r="EID7260" s="229"/>
      <c r="EIE7260" s="229"/>
      <c r="EIF7260" s="229"/>
      <c r="EIG7260" s="229"/>
      <c r="EIH7260" s="229"/>
      <c r="EII7260" s="229"/>
      <c r="EIJ7260" s="229"/>
      <c r="EIK7260" s="229"/>
      <c r="EIL7260" s="229"/>
      <c r="EIM7260" s="229"/>
      <c r="EIN7260" s="229"/>
      <c r="EIO7260" s="229"/>
      <c r="EIP7260" s="229"/>
      <c r="EIQ7260" s="229"/>
      <c r="EIR7260" s="229"/>
      <c r="EIS7260" s="229"/>
      <c r="EIT7260" s="229"/>
      <c r="EIU7260" s="229"/>
      <c r="EIV7260" s="229"/>
      <c r="EIW7260" s="229"/>
      <c r="EIX7260" s="229"/>
      <c r="EIY7260" s="229"/>
      <c r="EIZ7260" s="229"/>
      <c r="EJA7260" s="229"/>
      <c r="EJB7260" s="229"/>
      <c r="EJC7260" s="229"/>
      <c r="EJD7260" s="229"/>
      <c r="EJE7260" s="229"/>
      <c r="EJF7260" s="229"/>
      <c r="EJG7260" s="229"/>
      <c r="EJH7260" s="229"/>
      <c r="EJI7260" s="229"/>
      <c r="EJJ7260" s="229"/>
      <c r="EJK7260" s="229"/>
      <c r="EJL7260" s="229"/>
      <c r="EJM7260" s="229"/>
      <c r="EJN7260" s="229"/>
      <c r="EJO7260" s="229"/>
      <c r="EJP7260" s="229"/>
      <c r="EJQ7260" s="229"/>
      <c r="EJR7260" s="229"/>
      <c r="EJS7260" s="229"/>
      <c r="EJT7260" s="229"/>
      <c r="EJU7260" s="229"/>
      <c r="EJV7260" s="229"/>
      <c r="EJW7260" s="229"/>
      <c r="EJX7260" s="229"/>
      <c r="EJY7260" s="229"/>
      <c r="EJZ7260" s="229"/>
      <c r="EKA7260" s="229"/>
      <c r="EKB7260" s="229"/>
      <c r="EKC7260" s="229"/>
      <c r="EKD7260" s="229"/>
      <c r="EKE7260" s="229"/>
      <c r="EKF7260" s="229"/>
      <c r="EKG7260" s="229"/>
      <c r="EKH7260" s="229"/>
      <c r="EKI7260" s="229"/>
      <c r="EKJ7260" s="229"/>
      <c r="EKK7260" s="229"/>
      <c r="EKL7260" s="229"/>
      <c r="EKM7260" s="229"/>
      <c r="EKN7260" s="229"/>
      <c r="EKO7260" s="229"/>
      <c r="EKP7260" s="229"/>
      <c r="EKQ7260" s="229"/>
      <c r="EKR7260" s="229"/>
      <c r="EKS7260" s="229"/>
      <c r="EKT7260" s="229"/>
      <c r="EKU7260" s="229"/>
      <c r="EKV7260" s="229"/>
      <c r="EKW7260" s="229"/>
      <c r="EKX7260" s="229"/>
      <c r="EKY7260" s="229"/>
      <c r="EKZ7260" s="229"/>
      <c r="ELA7260" s="229"/>
      <c r="ELB7260" s="229"/>
      <c r="ELC7260" s="229"/>
      <c r="ELD7260" s="229"/>
      <c r="ELE7260" s="229"/>
      <c r="ELF7260" s="229"/>
      <c r="ELG7260" s="229"/>
      <c r="ELH7260" s="229"/>
      <c r="ELI7260" s="229"/>
      <c r="ELJ7260" s="229"/>
      <c r="ELK7260" s="229"/>
      <c r="ELL7260" s="229"/>
      <c r="ELM7260" s="229"/>
      <c r="ELN7260" s="229"/>
      <c r="ELO7260" s="229"/>
      <c r="ELP7260" s="229"/>
      <c r="ELQ7260" s="229"/>
      <c r="ELR7260" s="229"/>
      <c r="ELS7260" s="229"/>
      <c r="ELT7260" s="229"/>
      <c r="ELU7260" s="229"/>
      <c r="ELV7260" s="229"/>
      <c r="ELW7260" s="229"/>
      <c r="ELX7260" s="229"/>
      <c r="ELY7260" s="229"/>
      <c r="ELZ7260" s="229"/>
      <c r="EMA7260" s="229"/>
      <c r="EMB7260" s="229"/>
      <c r="EMC7260" s="229"/>
      <c r="EMD7260" s="229"/>
      <c r="EME7260" s="229"/>
      <c r="EMF7260" s="229"/>
      <c r="EMG7260" s="229"/>
      <c r="EMH7260" s="229"/>
      <c r="EMI7260" s="229"/>
      <c r="EMJ7260" s="229"/>
      <c r="EMK7260" s="229"/>
      <c r="EML7260" s="229"/>
      <c r="EMM7260" s="229"/>
      <c r="EMN7260" s="229"/>
      <c r="EMO7260" s="229"/>
      <c r="EMP7260" s="229"/>
      <c r="EMQ7260" s="229"/>
      <c r="EMR7260" s="229"/>
      <c r="EMS7260" s="229"/>
      <c r="EMT7260" s="229"/>
      <c r="EMU7260" s="229"/>
      <c r="EMV7260" s="229"/>
      <c r="EMW7260" s="229"/>
      <c r="EMX7260" s="229"/>
      <c r="EMY7260" s="229"/>
      <c r="EMZ7260" s="229"/>
      <c r="ENA7260" s="229"/>
      <c r="ENB7260" s="229"/>
      <c r="ENC7260" s="229"/>
      <c r="END7260" s="229"/>
      <c r="ENE7260" s="229"/>
      <c r="ENF7260" s="229"/>
      <c r="ENG7260" s="229"/>
      <c r="ENH7260" s="229"/>
      <c r="ENI7260" s="229"/>
      <c r="ENJ7260" s="229"/>
      <c r="ENK7260" s="229"/>
      <c r="ENL7260" s="229"/>
      <c r="ENM7260" s="229"/>
      <c r="ENN7260" s="229"/>
      <c r="ENO7260" s="229"/>
      <c r="ENP7260" s="229"/>
      <c r="ENQ7260" s="229"/>
      <c r="ENR7260" s="229"/>
      <c r="ENS7260" s="229"/>
      <c r="ENT7260" s="229"/>
      <c r="ENU7260" s="229"/>
      <c r="ENV7260" s="229"/>
      <c r="ENW7260" s="229"/>
      <c r="ENX7260" s="229"/>
      <c r="ENY7260" s="229"/>
      <c r="ENZ7260" s="229"/>
      <c r="EOA7260" s="229"/>
      <c r="EOB7260" s="229"/>
      <c r="EOC7260" s="229"/>
      <c r="EOD7260" s="229"/>
      <c r="EOE7260" s="229"/>
      <c r="EOF7260" s="229"/>
      <c r="EOG7260" s="229"/>
      <c r="EOH7260" s="229"/>
      <c r="EOI7260" s="229"/>
      <c r="EOJ7260" s="229"/>
      <c r="EOK7260" s="229"/>
      <c r="EOL7260" s="229"/>
      <c r="EOM7260" s="229"/>
      <c r="EON7260" s="229"/>
      <c r="EOO7260" s="229"/>
      <c r="EOP7260" s="229"/>
      <c r="EOQ7260" s="229"/>
      <c r="EOR7260" s="229"/>
      <c r="EOS7260" s="229"/>
      <c r="EOT7260" s="229"/>
      <c r="EOU7260" s="229"/>
      <c r="EOV7260" s="229"/>
      <c r="EOW7260" s="229"/>
      <c r="EOX7260" s="229"/>
      <c r="EOY7260" s="229"/>
      <c r="EOZ7260" s="229"/>
      <c r="EPA7260" s="229"/>
      <c r="EPB7260" s="229"/>
      <c r="EPC7260" s="229"/>
      <c r="EPD7260" s="229"/>
      <c r="EPE7260" s="229"/>
      <c r="EPF7260" s="229"/>
      <c r="EPG7260" s="229"/>
      <c r="EPH7260" s="229"/>
      <c r="EPI7260" s="229"/>
      <c r="EPJ7260" s="229"/>
      <c r="EPK7260" s="229"/>
      <c r="EPL7260" s="229"/>
      <c r="EPM7260" s="229"/>
      <c r="EPN7260" s="229"/>
      <c r="EPO7260" s="229"/>
      <c r="EPP7260" s="229"/>
      <c r="EPQ7260" s="229"/>
      <c r="EPR7260" s="229"/>
      <c r="EPS7260" s="229"/>
      <c r="EPT7260" s="229"/>
      <c r="EPU7260" s="229"/>
      <c r="EPV7260" s="229"/>
      <c r="EPW7260" s="229"/>
      <c r="EPX7260" s="229"/>
      <c r="EPY7260" s="229"/>
      <c r="EPZ7260" s="229"/>
      <c r="EQA7260" s="229"/>
      <c r="EQB7260" s="229"/>
      <c r="EQC7260" s="229"/>
      <c r="EQD7260" s="229"/>
      <c r="EQE7260" s="229"/>
      <c r="EQF7260" s="229"/>
      <c r="EQG7260" s="229"/>
      <c r="EQH7260" s="229"/>
      <c r="EQI7260" s="229"/>
      <c r="EQJ7260" s="229"/>
      <c r="EQK7260" s="229"/>
      <c r="EQL7260" s="229"/>
      <c r="EQM7260" s="229"/>
      <c r="EQN7260" s="229"/>
      <c r="EQO7260" s="229"/>
      <c r="EQP7260" s="229"/>
      <c r="EQQ7260" s="229"/>
      <c r="EQR7260" s="229"/>
      <c r="EQS7260" s="229"/>
      <c r="EQT7260" s="229"/>
      <c r="EQU7260" s="229"/>
      <c r="EQV7260" s="229"/>
      <c r="EQW7260" s="229"/>
      <c r="EQX7260" s="229"/>
      <c r="EQY7260" s="229"/>
      <c r="EQZ7260" s="229"/>
      <c r="ERA7260" s="229"/>
      <c r="ERB7260" s="229"/>
      <c r="ERC7260" s="229"/>
      <c r="ERD7260" s="229"/>
      <c r="ERE7260" s="229"/>
      <c r="ERF7260" s="229"/>
      <c r="ERG7260" s="229"/>
      <c r="ERH7260" s="229"/>
      <c r="ERI7260" s="229"/>
      <c r="ERJ7260" s="229"/>
      <c r="ERK7260" s="229"/>
      <c r="ERL7260" s="229"/>
      <c r="ERM7260" s="229"/>
      <c r="ERN7260" s="229"/>
      <c r="ERO7260" s="229"/>
      <c r="ERP7260" s="229"/>
      <c r="ERQ7260" s="229"/>
      <c r="ERR7260" s="229"/>
      <c r="ERS7260" s="229"/>
      <c r="ERT7260" s="229"/>
      <c r="ERU7260" s="229"/>
      <c r="ERV7260" s="229"/>
      <c r="ERW7260" s="229"/>
      <c r="ERX7260" s="229"/>
      <c r="ERY7260" s="229"/>
      <c r="ERZ7260" s="229"/>
      <c r="ESA7260" s="229"/>
      <c r="ESB7260" s="229"/>
      <c r="ESC7260" s="229"/>
      <c r="ESD7260" s="229"/>
      <c r="ESE7260" s="229"/>
      <c r="ESF7260" s="229"/>
      <c r="ESG7260" s="229"/>
      <c r="ESH7260" s="229"/>
      <c r="ESI7260" s="229"/>
      <c r="ESJ7260" s="229"/>
      <c r="ESK7260" s="229"/>
      <c r="ESL7260" s="229"/>
      <c r="ESM7260" s="229"/>
      <c r="ESN7260" s="229"/>
      <c r="ESO7260" s="229"/>
      <c r="ESP7260" s="229"/>
      <c r="ESQ7260" s="229"/>
      <c r="ESR7260" s="229"/>
      <c r="ESS7260" s="229"/>
      <c r="EST7260" s="229"/>
      <c r="ESU7260" s="229"/>
      <c r="ESV7260" s="229"/>
      <c r="ESW7260" s="229"/>
      <c r="ESX7260" s="229"/>
      <c r="ESY7260" s="229"/>
      <c r="ESZ7260" s="229"/>
      <c r="ETA7260" s="229"/>
      <c r="ETB7260" s="229"/>
      <c r="ETC7260" s="229"/>
      <c r="ETD7260" s="229"/>
      <c r="ETE7260" s="229"/>
      <c r="ETF7260" s="229"/>
      <c r="ETG7260" s="229"/>
      <c r="ETH7260" s="229"/>
      <c r="ETI7260" s="229"/>
      <c r="ETJ7260" s="229"/>
      <c r="ETK7260" s="229"/>
      <c r="ETL7260" s="229"/>
      <c r="ETM7260" s="229"/>
      <c r="ETN7260" s="229"/>
      <c r="ETO7260" s="229"/>
      <c r="ETP7260" s="229"/>
      <c r="ETQ7260" s="229"/>
      <c r="ETR7260" s="229"/>
      <c r="ETS7260" s="229"/>
      <c r="ETT7260" s="229"/>
      <c r="ETU7260" s="229"/>
      <c r="ETV7260" s="229"/>
      <c r="ETW7260" s="229"/>
      <c r="ETX7260" s="229"/>
      <c r="ETY7260" s="229"/>
      <c r="ETZ7260" s="229"/>
      <c r="EUA7260" s="229"/>
      <c r="EUB7260" s="229"/>
      <c r="EUC7260" s="229"/>
      <c r="EUD7260" s="229"/>
      <c r="EUE7260" s="229"/>
      <c r="EUF7260" s="229"/>
      <c r="EUG7260" s="229"/>
      <c r="EUH7260" s="229"/>
      <c r="EUI7260" s="229"/>
      <c r="EUJ7260" s="229"/>
      <c r="EUK7260" s="229"/>
      <c r="EUL7260" s="229"/>
      <c r="EUM7260" s="229"/>
      <c r="EUN7260" s="229"/>
      <c r="EUO7260" s="229"/>
      <c r="EUP7260" s="229"/>
      <c r="EUQ7260" s="229"/>
      <c r="EUR7260" s="229"/>
      <c r="EUS7260" s="229"/>
      <c r="EUT7260" s="229"/>
      <c r="EUU7260" s="229"/>
      <c r="EUV7260" s="229"/>
      <c r="EUW7260" s="229"/>
      <c r="EUX7260" s="229"/>
      <c r="EUY7260" s="229"/>
      <c r="EUZ7260" s="229"/>
      <c r="EVA7260" s="229"/>
      <c r="EVB7260" s="229"/>
      <c r="EVC7260" s="229"/>
      <c r="EVD7260" s="229"/>
      <c r="EVE7260" s="229"/>
      <c r="EVF7260" s="229"/>
      <c r="EVG7260" s="229"/>
      <c r="EVH7260" s="229"/>
      <c r="EVI7260" s="229"/>
      <c r="EVJ7260" s="229"/>
      <c r="EVK7260" s="229"/>
      <c r="EVL7260" s="229"/>
      <c r="EVM7260" s="229"/>
      <c r="EVN7260" s="229"/>
      <c r="EVO7260" s="229"/>
      <c r="EVP7260" s="229"/>
      <c r="EVQ7260" s="229"/>
      <c r="EVR7260" s="229"/>
      <c r="EVS7260" s="229"/>
      <c r="EVT7260" s="229"/>
      <c r="EVU7260" s="229"/>
      <c r="EVV7260" s="229"/>
      <c r="EVW7260" s="229"/>
      <c r="EVX7260" s="229"/>
      <c r="EVY7260" s="229"/>
      <c r="EVZ7260" s="229"/>
      <c r="EWA7260" s="229"/>
      <c r="EWB7260" s="229"/>
      <c r="EWC7260" s="229"/>
      <c r="EWD7260" s="229"/>
      <c r="EWE7260" s="229"/>
      <c r="EWF7260" s="229"/>
      <c r="EWG7260" s="229"/>
      <c r="EWH7260" s="229"/>
      <c r="EWI7260" s="229"/>
      <c r="EWJ7260" s="229"/>
      <c r="EWK7260" s="229"/>
      <c r="EWL7260" s="229"/>
      <c r="EWM7260" s="229"/>
      <c r="EWN7260" s="229"/>
      <c r="EWO7260" s="229"/>
      <c r="EWP7260" s="229"/>
      <c r="EWQ7260" s="229"/>
      <c r="EWR7260" s="229"/>
      <c r="EWS7260" s="229"/>
      <c r="EWT7260" s="229"/>
      <c r="EWU7260" s="229"/>
      <c r="EWV7260" s="229"/>
      <c r="EWW7260" s="229"/>
      <c r="EWX7260" s="229"/>
      <c r="EWY7260" s="229"/>
      <c r="EWZ7260" s="229"/>
      <c r="EXA7260" s="229"/>
      <c r="EXB7260" s="229"/>
      <c r="EXC7260" s="229"/>
      <c r="EXD7260" s="229"/>
      <c r="EXE7260" s="229"/>
      <c r="EXF7260" s="229"/>
      <c r="EXG7260" s="229"/>
      <c r="EXH7260" s="229"/>
      <c r="EXI7260" s="229"/>
      <c r="EXJ7260" s="229"/>
      <c r="EXK7260" s="229"/>
      <c r="EXL7260" s="229"/>
      <c r="EXM7260" s="229"/>
      <c r="EXN7260" s="229"/>
      <c r="EXO7260" s="229"/>
      <c r="EXP7260" s="229"/>
      <c r="EXQ7260" s="229"/>
      <c r="EXR7260" s="229"/>
      <c r="EXS7260" s="229"/>
      <c r="EXT7260" s="229"/>
      <c r="EXU7260" s="229"/>
      <c r="EXV7260" s="229"/>
      <c r="EXW7260" s="229"/>
      <c r="EXX7260" s="229"/>
      <c r="EXY7260" s="229"/>
      <c r="EXZ7260" s="229"/>
      <c r="EYA7260" s="229"/>
      <c r="EYB7260" s="229"/>
      <c r="EYC7260" s="229"/>
      <c r="EYD7260" s="229"/>
      <c r="EYE7260" s="229"/>
      <c r="EYF7260" s="229"/>
      <c r="EYG7260" s="229"/>
      <c r="EYH7260" s="229"/>
      <c r="EYI7260" s="229"/>
      <c r="EYJ7260" s="229"/>
      <c r="EYK7260" s="229"/>
      <c r="EYL7260" s="229"/>
      <c r="EYM7260" s="229"/>
      <c r="EYN7260" s="229"/>
      <c r="EYO7260" s="229"/>
      <c r="EYP7260" s="229"/>
      <c r="EYQ7260" s="229"/>
      <c r="EYR7260" s="229"/>
      <c r="EYS7260" s="229"/>
      <c r="EYT7260" s="229"/>
      <c r="EYU7260" s="229"/>
      <c r="EYV7260" s="229"/>
      <c r="EYW7260" s="229"/>
      <c r="EYX7260" s="229"/>
      <c r="EYY7260" s="229"/>
      <c r="EYZ7260" s="229"/>
      <c r="EZA7260" s="229"/>
      <c r="EZB7260" s="229"/>
      <c r="EZC7260" s="229"/>
      <c r="EZD7260" s="229"/>
      <c r="EZE7260" s="229"/>
      <c r="EZF7260" s="229"/>
      <c r="EZG7260" s="229"/>
      <c r="EZH7260" s="229"/>
      <c r="EZI7260" s="229"/>
      <c r="EZJ7260" s="229"/>
      <c r="EZK7260" s="229"/>
      <c r="EZL7260" s="229"/>
      <c r="EZM7260" s="229"/>
      <c r="EZN7260" s="229"/>
      <c r="EZO7260" s="229"/>
      <c r="EZP7260" s="229"/>
      <c r="EZQ7260" s="229"/>
      <c r="EZR7260" s="229"/>
      <c r="EZS7260" s="229"/>
      <c r="EZT7260" s="229"/>
      <c r="EZU7260" s="229"/>
      <c r="EZV7260" s="229"/>
      <c r="EZW7260" s="229"/>
      <c r="EZX7260" s="229"/>
      <c r="EZY7260" s="229"/>
      <c r="EZZ7260" s="229"/>
      <c r="FAA7260" s="229"/>
      <c r="FAB7260" s="229"/>
      <c r="FAC7260" s="229"/>
      <c r="FAD7260" s="229"/>
      <c r="FAE7260" s="229"/>
      <c r="FAF7260" s="229"/>
      <c r="FAG7260" s="229"/>
      <c r="FAH7260" s="229"/>
      <c r="FAI7260" s="229"/>
      <c r="FAJ7260" s="229"/>
      <c r="FAK7260" s="229"/>
      <c r="FAL7260" s="229"/>
      <c r="FAM7260" s="229"/>
      <c r="FAN7260" s="229"/>
      <c r="FAO7260" s="229"/>
      <c r="FAP7260" s="229"/>
      <c r="FAQ7260" s="229"/>
      <c r="FAR7260" s="229"/>
      <c r="FAS7260" s="229"/>
      <c r="FAT7260" s="229"/>
      <c r="FAU7260" s="229"/>
      <c r="FAV7260" s="229"/>
      <c r="FAW7260" s="229"/>
      <c r="FAX7260" s="229"/>
      <c r="FAY7260" s="229"/>
      <c r="FAZ7260" s="229"/>
      <c r="FBA7260" s="229"/>
      <c r="FBB7260" s="229"/>
      <c r="FBC7260" s="229"/>
      <c r="FBD7260" s="229"/>
      <c r="FBE7260" s="229"/>
      <c r="FBF7260" s="229"/>
      <c r="FBG7260" s="229"/>
      <c r="FBH7260" s="229"/>
      <c r="FBI7260" s="229"/>
      <c r="FBJ7260" s="229"/>
      <c r="FBK7260" s="229"/>
      <c r="FBL7260" s="229"/>
      <c r="FBM7260" s="229"/>
      <c r="FBN7260" s="229"/>
      <c r="FBO7260" s="229"/>
      <c r="FBP7260" s="229"/>
      <c r="FBQ7260" s="229"/>
      <c r="FBR7260" s="229"/>
      <c r="FBS7260" s="229"/>
      <c r="FBT7260" s="229"/>
      <c r="FBU7260" s="229"/>
      <c r="FBV7260" s="229"/>
      <c r="FBW7260" s="229"/>
      <c r="FBX7260" s="229"/>
      <c r="FBY7260" s="229"/>
      <c r="FBZ7260" s="229"/>
      <c r="FCA7260" s="229"/>
      <c r="FCB7260" s="229"/>
      <c r="FCC7260" s="229"/>
      <c r="FCD7260" s="229"/>
      <c r="FCE7260" s="229"/>
      <c r="FCF7260" s="229"/>
      <c r="FCG7260" s="229"/>
      <c r="FCH7260" s="229"/>
      <c r="FCI7260" s="229"/>
      <c r="FCJ7260" s="229"/>
      <c r="FCK7260" s="229"/>
      <c r="FCL7260" s="229"/>
      <c r="FCM7260" s="229"/>
      <c r="FCN7260" s="229"/>
      <c r="FCO7260" s="229"/>
      <c r="FCP7260" s="229"/>
      <c r="FCQ7260" s="229"/>
      <c r="FCR7260" s="229"/>
      <c r="FCS7260" s="229"/>
      <c r="FCT7260" s="229"/>
      <c r="FCU7260" s="229"/>
      <c r="FCV7260" s="229"/>
      <c r="FCW7260" s="229"/>
      <c r="FCX7260" s="229"/>
      <c r="FCY7260" s="229"/>
      <c r="FCZ7260" s="229"/>
      <c r="FDA7260" s="229"/>
      <c r="FDB7260" s="229"/>
      <c r="FDC7260" s="229"/>
      <c r="FDD7260" s="229"/>
      <c r="FDE7260" s="229"/>
      <c r="FDF7260" s="229"/>
      <c r="FDG7260" s="229"/>
      <c r="FDH7260" s="229"/>
      <c r="FDI7260" s="229"/>
      <c r="FDJ7260" s="229"/>
      <c r="FDK7260" s="229"/>
      <c r="FDL7260" s="229"/>
      <c r="FDM7260" s="229"/>
      <c r="FDN7260" s="229"/>
      <c r="FDO7260" s="229"/>
      <c r="FDP7260" s="229"/>
      <c r="FDQ7260" s="229"/>
      <c r="FDR7260" s="229"/>
      <c r="FDS7260" s="229"/>
      <c r="FDT7260" s="229"/>
      <c r="FDU7260" s="229"/>
      <c r="FDV7260" s="229"/>
      <c r="FDW7260" s="229"/>
      <c r="FDX7260" s="229"/>
      <c r="FDY7260" s="229"/>
      <c r="FDZ7260" s="229"/>
      <c r="FEA7260" s="229"/>
      <c r="FEB7260" s="229"/>
      <c r="FEC7260" s="229"/>
      <c r="FED7260" s="229"/>
      <c r="FEE7260" s="229"/>
      <c r="FEF7260" s="229"/>
      <c r="FEG7260" s="229"/>
      <c r="FEH7260" s="229"/>
      <c r="FEI7260" s="229"/>
      <c r="FEJ7260" s="229"/>
      <c r="FEK7260" s="229"/>
      <c r="FEL7260" s="229"/>
      <c r="FEM7260" s="229"/>
      <c r="FEN7260" s="229"/>
      <c r="FEO7260" s="229"/>
      <c r="FEP7260" s="229"/>
      <c r="FEQ7260" s="229"/>
      <c r="FER7260" s="229"/>
      <c r="FES7260" s="229"/>
      <c r="FET7260" s="229"/>
      <c r="FEU7260" s="229"/>
      <c r="FEV7260" s="229"/>
      <c r="FEW7260" s="229"/>
      <c r="FEX7260" s="229"/>
      <c r="FEY7260" s="229"/>
      <c r="FEZ7260" s="229"/>
      <c r="FFA7260" s="229"/>
      <c r="FFB7260" s="229"/>
      <c r="FFC7260" s="229"/>
      <c r="FFD7260" s="229"/>
      <c r="FFE7260" s="229"/>
      <c r="FFF7260" s="229"/>
      <c r="FFG7260" s="229"/>
      <c r="FFH7260" s="229"/>
      <c r="FFI7260" s="229"/>
      <c r="FFJ7260" s="229"/>
      <c r="FFK7260" s="229"/>
      <c r="FFL7260" s="229"/>
      <c r="FFM7260" s="229"/>
      <c r="FFN7260" s="229"/>
      <c r="FFO7260" s="229"/>
      <c r="FFP7260" s="229"/>
      <c r="FFQ7260" s="229"/>
      <c r="FFR7260" s="229"/>
      <c r="FFS7260" s="229"/>
      <c r="FFT7260" s="229"/>
      <c r="FFU7260" s="229"/>
      <c r="FFV7260" s="229"/>
      <c r="FFW7260" s="229"/>
      <c r="FFX7260" s="229"/>
      <c r="FFY7260" s="229"/>
      <c r="FFZ7260" s="229"/>
      <c r="FGA7260" s="229"/>
      <c r="FGB7260" s="229"/>
      <c r="FGC7260" s="229"/>
      <c r="FGD7260" s="229"/>
      <c r="FGE7260" s="229"/>
      <c r="FGF7260" s="229"/>
      <c r="FGG7260" s="229"/>
      <c r="FGH7260" s="229"/>
      <c r="FGI7260" s="229"/>
      <c r="FGJ7260" s="229"/>
      <c r="FGK7260" s="229"/>
      <c r="FGL7260" s="229"/>
      <c r="FGM7260" s="229"/>
      <c r="FGN7260" s="229"/>
      <c r="FGO7260" s="229"/>
      <c r="FGP7260" s="229"/>
      <c r="FGQ7260" s="229"/>
      <c r="FGR7260" s="229"/>
      <c r="FGS7260" s="229"/>
      <c r="FGT7260" s="229"/>
      <c r="FGU7260" s="229"/>
      <c r="FGV7260" s="229"/>
      <c r="FGW7260" s="229"/>
      <c r="FGX7260" s="229"/>
      <c r="FGY7260" s="229"/>
      <c r="FGZ7260" s="229"/>
      <c r="FHA7260" s="229"/>
      <c r="FHB7260" s="229"/>
      <c r="FHC7260" s="229"/>
      <c r="FHD7260" s="229"/>
      <c r="FHE7260" s="229"/>
      <c r="FHF7260" s="229"/>
      <c r="FHG7260" s="229"/>
      <c r="FHH7260" s="229"/>
      <c r="FHI7260" s="229"/>
      <c r="FHJ7260" s="229"/>
      <c r="FHK7260" s="229"/>
      <c r="FHL7260" s="229"/>
      <c r="FHM7260" s="229"/>
      <c r="FHN7260" s="229"/>
      <c r="FHO7260" s="229"/>
      <c r="FHP7260" s="229"/>
      <c r="FHQ7260" s="229"/>
      <c r="FHR7260" s="229"/>
      <c r="FHS7260" s="229"/>
      <c r="FHT7260" s="229"/>
      <c r="FHU7260" s="229"/>
      <c r="FHV7260" s="229"/>
      <c r="FHW7260" s="229"/>
      <c r="FHX7260" s="229"/>
      <c r="FHY7260" s="229"/>
      <c r="FHZ7260" s="229"/>
      <c r="FIA7260" s="229"/>
      <c r="FIB7260" s="229"/>
      <c r="FIC7260" s="229"/>
      <c r="FID7260" s="229"/>
      <c r="FIE7260" s="229"/>
      <c r="FIF7260" s="229"/>
      <c r="FIG7260" s="229"/>
      <c r="FIH7260" s="229"/>
      <c r="FII7260" s="229"/>
      <c r="FIJ7260" s="229"/>
      <c r="FIK7260" s="229"/>
      <c r="FIL7260" s="229"/>
      <c r="FIM7260" s="229"/>
      <c r="FIN7260" s="229"/>
      <c r="FIO7260" s="229"/>
      <c r="FIP7260" s="229"/>
      <c r="FIQ7260" s="229"/>
      <c r="FIR7260" s="229"/>
      <c r="FIS7260" s="229"/>
      <c r="FIT7260" s="229"/>
      <c r="FIU7260" s="229"/>
      <c r="FIV7260" s="229"/>
      <c r="FIW7260" s="229"/>
      <c r="FIX7260" s="229"/>
      <c r="FIY7260" s="229"/>
      <c r="FIZ7260" s="229"/>
      <c r="FJA7260" s="229"/>
      <c r="FJB7260" s="229"/>
      <c r="FJC7260" s="229"/>
      <c r="FJD7260" s="229"/>
      <c r="FJE7260" s="229"/>
      <c r="FJF7260" s="229"/>
      <c r="FJG7260" s="229"/>
      <c r="FJH7260" s="229"/>
      <c r="FJI7260" s="229"/>
      <c r="FJJ7260" s="229"/>
      <c r="FJK7260" s="229"/>
      <c r="FJL7260" s="229"/>
      <c r="FJM7260" s="229"/>
      <c r="FJN7260" s="229"/>
      <c r="FJO7260" s="229"/>
      <c r="FJP7260" s="229"/>
      <c r="FJQ7260" s="229"/>
      <c r="FJR7260" s="229"/>
      <c r="FJS7260" s="229"/>
      <c r="FJT7260" s="229"/>
      <c r="FJU7260" s="229"/>
      <c r="FJV7260" s="229"/>
      <c r="FJW7260" s="229"/>
      <c r="FJX7260" s="229"/>
      <c r="FJY7260" s="229"/>
      <c r="FJZ7260" s="229"/>
      <c r="FKA7260" s="229"/>
      <c r="FKB7260" s="229"/>
      <c r="FKC7260" s="229"/>
      <c r="FKD7260" s="229"/>
      <c r="FKE7260" s="229"/>
      <c r="FKF7260" s="229"/>
      <c r="FKG7260" s="229"/>
      <c r="FKH7260" s="229"/>
      <c r="FKI7260" s="229"/>
      <c r="FKJ7260" s="229"/>
      <c r="FKK7260" s="229"/>
      <c r="FKL7260" s="229"/>
      <c r="FKM7260" s="229"/>
      <c r="FKN7260" s="229"/>
      <c r="FKO7260" s="229"/>
      <c r="FKP7260" s="229"/>
      <c r="FKQ7260" s="229"/>
      <c r="FKR7260" s="229"/>
      <c r="FKS7260" s="229"/>
      <c r="FKT7260" s="229"/>
      <c r="FKU7260" s="229"/>
      <c r="FKV7260" s="229"/>
      <c r="FKW7260" s="229"/>
      <c r="FKX7260" s="229"/>
      <c r="FKY7260" s="229"/>
      <c r="FKZ7260" s="229"/>
      <c r="FLA7260" s="229"/>
      <c r="FLB7260" s="229"/>
      <c r="FLC7260" s="229"/>
      <c r="FLD7260" s="229"/>
      <c r="FLE7260" s="229"/>
      <c r="FLF7260" s="229"/>
      <c r="FLG7260" s="229"/>
      <c r="FLH7260" s="229"/>
      <c r="FLI7260" s="229"/>
      <c r="FLJ7260" s="229"/>
      <c r="FLK7260" s="229"/>
      <c r="FLL7260" s="229"/>
      <c r="FLM7260" s="229"/>
      <c r="FLN7260" s="229"/>
      <c r="FLO7260" s="229"/>
      <c r="FLP7260" s="229"/>
      <c r="FLQ7260" s="229"/>
      <c r="FLR7260" s="229"/>
      <c r="FLS7260" s="229"/>
      <c r="FLT7260" s="229"/>
      <c r="FLU7260" s="229"/>
      <c r="FLV7260" s="229"/>
      <c r="FLW7260" s="229"/>
      <c r="FLX7260" s="229"/>
      <c r="FLY7260" s="229"/>
      <c r="FLZ7260" s="229"/>
      <c r="FMA7260" s="229"/>
      <c r="FMB7260" s="229"/>
      <c r="FMC7260" s="229"/>
      <c r="FMD7260" s="229"/>
      <c r="FME7260" s="229"/>
      <c r="FMF7260" s="229"/>
      <c r="FMG7260" s="229"/>
      <c r="FMH7260" s="229"/>
      <c r="FMI7260" s="229"/>
      <c r="FMJ7260" s="229"/>
      <c r="FMK7260" s="229"/>
      <c r="FML7260" s="229"/>
      <c r="FMM7260" s="229"/>
      <c r="FMN7260" s="229"/>
      <c r="FMO7260" s="229"/>
      <c r="FMP7260" s="229"/>
      <c r="FMQ7260" s="229"/>
      <c r="FMR7260" s="229"/>
      <c r="FMS7260" s="229"/>
      <c r="FMT7260" s="229"/>
      <c r="FMU7260" s="229"/>
      <c r="FMV7260" s="229"/>
      <c r="FMW7260" s="229"/>
      <c r="FMX7260" s="229"/>
      <c r="FMY7260" s="229"/>
      <c r="FMZ7260" s="229"/>
      <c r="FNA7260" s="229"/>
      <c r="FNB7260" s="229"/>
      <c r="FNC7260" s="229"/>
      <c r="FND7260" s="229"/>
      <c r="FNE7260" s="229"/>
      <c r="FNF7260" s="229"/>
      <c r="FNG7260" s="229"/>
      <c r="FNH7260" s="229"/>
      <c r="FNI7260" s="229"/>
      <c r="FNJ7260" s="229"/>
      <c r="FNK7260" s="229"/>
      <c r="FNL7260" s="229"/>
      <c r="FNM7260" s="229"/>
      <c r="FNN7260" s="229"/>
      <c r="FNO7260" s="229"/>
      <c r="FNP7260" s="229"/>
      <c r="FNQ7260" s="229"/>
      <c r="FNR7260" s="229"/>
      <c r="FNS7260" s="229"/>
      <c r="FNT7260" s="229"/>
      <c r="FNU7260" s="229"/>
      <c r="FNV7260" s="229"/>
      <c r="FNW7260" s="229"/>
      <c r="FNX7260" s="229"/>
      <c r="FNY7260" s="229"/>
      <c r="FNZ7260" s="229"/>
      <c r="FOA7260" s="229"/>
      <c r="FOB7260" s="229"/>
      <c r="FOC7260" s="229"/>
      <c r="FOD7260" s="229"/>
      <c r="FOE7260" s="229"/>
      <c r="FOF7260" s="229"/>
      <c r="FOG7260" s="229"/>
      <c r="FOH7260" s="229"/>
      <c r="FOI7260" s="229"/>
      <c r="FOJ7260" s="229"/>
      <c r="FOK7260" s="229"/>
      <c r="FOL7260" s="229"/>
      <c r="FOM7260" s="229"/>
      <c r="FON7260" s="229"/>
      <c r="FOO7260" s="229"/>
      <c r="FOP7260" s="229"/>
      <c r="FOQ7260" s="229"/>
      <c r="FOR7260" s="229"/>
      <c r="FOS7260" s="229"/>
      <c r="FOT7260" s="229"/>
      <c r="FOU7260" s="229"/>
      <c r="FOV7260" s="229"/>
      <c r="FOW7260" s="229"/>
      <c r="FOX7260" s="229"/>
      <c r="FOY7260" s="229"/>
      <c r="FOZ7260" s="229"/>
      <c r="FPA7260" s="229"/>
      <c r="FPB7260" s="229"/>
      <c r="FPC7260" s="229"/>
      <c r="FPD7260" s="229"/>
      <c r="FPE7260" s="229"/>
      <c r="FPF7260" s="229"/>
      <c r="FPG7260" s="229"/>
      <c r="FPH7260" s="229"/>
      <c r="FPI7260" s="229"/>
      <c r="FPJ7260" s="229"/>
      <c r="FPK7260" s="229"/>
      <c r="FPL7260" s="229"/>
      <c r="FPM7260" s="229"/>
      <c r="FPN7260" s="229"/>
      <c r="FPO7260" s="229"/>
      <c r="FPP7260" s="229"/>
      <c r="FPQ7260" s="229"/>
      <c r="FPR7260" s="229"/>
      <c r="FPS7260" s="229"/>
      <c r="FPT7260" s="229"/>
      <c r="FPU7260" s="229"/>
      <c r="FPV7260" s="229"/>
      <c r="FPW7260" s="229"/>
      <c r="FPX7260" s="229"/>
      <c r="FPY7260" s="229"/>
      <c r="FPZ7260" s="229"/>
      <c r="FQA7260" s="229"/>
      <c r="FQB7260" s="229"/>
      <c r="FQC7260" s="229"/>
      <c r="FQD7260" s="229"/>
      <c r="FQE7260" s="229"/>
      <c r="FQF7260" s="229"/>
      <c r="FQG7260" s="229"/>
      <c r="FQH7260" s="229"/>
      <c r="FQI7260" s="229"/>
      <c r="FQJ7260" s="229"/>
      <c r="FQK7260" s="229"/>
      <c r="FQL7260" s="229"/>
      <c r="FQM7260" s="229"/>
      <c r="FQN7260" s="229"/>
      <c r="FQO7260" s="229"/>
      <c r="FQP7260" s="229"/>
      <c r="FQQ7260" s="229"/>
      <c r="FQR7260" s="229"/>
      <c r="FQS7260" s="229"/>
      <c r="FQT7260" s="229"/>
      <c r="FQU7260" s="229"/>
      <c r="FQV7260" s="229"/>
      <c r="FQW7260" s="229"/>
      <c r="FQX7260" s="229"/>
      <c r="FQY7260" s="229"/>
      <c r="FQZ7260" s="229"/>
      <c r="FRA7260" s="229"/>
      <c r="FRB7260" s="229"/>
      <c r="FRC7260" s="229"/>
      <c r="FRD7260" s="229"/>
      <c r="FRE7260" s="229"/>
      <c r="FRF7260" s="229"/>
      <c r="FRG7260" s="229"/>
      <c r="FRH7260" s="229"/>
      <c r="FRI7260" s="229"/>
      <c r="FRJ7260" s="229"/>
      <c r="FRK7260" s="229"/>
      <c r="FRL7260" s="229"/>
      <c r="FRM7260" s="229"/>
      <c r="FRN7260" s="229"/>
      <c r="FRO7260" s="229"/>
      <c r="FRP7260" s="229"/>
      <c r="FRQ7260" s="229"/>
      <c r="FRR7260" s="229"/>
      <c r="FRS7260" s="229"/>
      <c r="FRT7260" s="229"/>
      <c r="FRU7260" s="229"/>
      <c r="FRV7260" s="229"/>
      <c r="FRW7260" s="229"/>
      <c r="FRX7260" s="229"/>
      <c r="FRY7260" s="229"/>
      <c r="FRZ7260" s="229"/>
      <c r="FSA7260" s="229"/>
      <c r="FSB7260" s="229"/>
      <c r="FSC7260" s="229"/>
      <c r="FSD7260" s="229"/>
      <c r="FSE7260" s="229"/>
      <c r="FSF7260" s="229"/>
      <c r="FSG7260" s="229"/>
      <c r="FSH7260" s="229"/>
      <c r="FSI7260" s="229"/>
      <c r="FSJ7260" s="229"/>
      <c r="FSK7260" s="229"/>
      <c r="FSL7260" s="229"/>
      <c r="FSM7260" s="229"/>
      <c r="FSN7260" s="229"/>
      <c r="FSO7260" s="229"/>
      <c r="FSP7260" s="229"/>
      <c r="FSQ7260" s="229"/>
      <c r="FSR7260" s="229"/>
      <c r="FSS7260" s="229"/>
      <c r="FST7260" s="229"/>
      <c r="FSU7260" s="229"/>
      <c r="FSV7260" s="229"/>
      <c r="FSW7260" s="229"/>
      <c r="FSX7260" s="229"/>
      <c r="FSY7260" s="229"/>
      <c r="FSZ7260" s="229"/>
      <c r="FTA7260" s="229"/>
      <c r="FTB7260" s="229"/>
      <c r="FTC7260" s="229"/>
      <c r="FTD7260" s="229"/>
      <c r="FTE7260" s="229"/>
      <c r="FTF7260" s="229"/>
      <c r="FTG7260" s="229"/>
      <c r="FTH7260" s="229"/>
      <c r="FTI7260" s="229"/>
      <c r="FTJ7260" s="229"/>
      <c r="FTK7260" s="229"/>
      <c r="FTL7260" s="229"/>
      <c r="FTM7260" s="229"/>
      <c r="FTN7260" s="229"/>
      <c r="FTO7260" s="229"/>
      <c r="FTP7260" s="229"/>
      <c r="FTQ7260" s="229"/>
      <c r="FTR7260" s="229"/>
      <c r="FTS7260" s="229"/>
      <c r="FTT7260" s="229"/>
      <c r="FTU7260" s="229"/>
      <c r="FTV7260" s="229"/>
      <c r="FTW7260" s="229"/>
      <c r="FTX7260" s="229"/>
      <c r="FTY7260" s="229"/>
      <c r="FTZ7260" s="229"/>
      <c r="FUA7260" s="229"/>
      <c r="FUB7260" s="229"/>
      <c r="FUC7260" s="229"/>
      <c r="FUD7260" s="229"/>
      <c r="FUE7260" s="229"/>
      <c r="FUF7260" s="229"/>
      <c r="FUG7260" s="229"/>
      <c r="FUH7260" s="229"/>
      <c r="FUI7260" s="229"/>
      <c r="FUJ7260" s="229"/>
      <c r="FUK7260" s="229"/>
      <c r="FUL7260" s="229"/>
      <c r="FUM7260" s="229"/>
      <c r="FUN7260" s="229"/>
      <c r="FUO7260" s="229"/>
      <c r="FUP7260" s="229"/>
      <c r="FUQ7260" s="229"/>
      <c r="FUR7260" s="229"/>
      <c r="FUS7260" s="229"/>
      <c r="FUT7260" s="229"/>
      <c r="FUU7260" s="229"/>
      <c r="FUV7260" s="229"/>
      <c r="FUW7260" s="229"/>
      <c r="FUX7260" s="229"/>
      <c r="FUY7260" s="229"/>
      <c r="FUZ7260" s="229"/>
      <c r="FVA7260" s="229"/>
      <c r="FVB7260" s="229"/>
      <c r="FVC7260" s="229"/>
      <c r="FVD7260" s="229"/>
      <c r="FVE7260" s="229"/>
      <c r="FVF7260" s="229"/>
      <c r="FVG7260" s="229"/>
      <c r="FVH7260" s="229"/>
      <c r="FVI7260" s="229"/>
      <c r="FVJ7260" s="229"/>
      <c r="FVK7260" s="229"/>
      <c r="FVL7260" s="229"/>
      <c r="FVM7260" s="229"/>
      <c r="FVN7260" s="229"/>
      <c r="FVO7260" s="229"/>
      <c r="FVP7260" s="229"/>
      <c r="FVQ7260" s="229"/>
      <c r="FVR7260" s="229"/>
      <c r="FVS7260" s="229"/>
      <c r="FVT7260" s="229"/>
      <c r="FVU7260" s="229"/>
      <c r="FVV7260" s="229"/>
      <c r="FVW7260" s="229"/>
      <c r="FVX7260" s="229"/>
      <c r="FVY7260" s="229"/>
      <c r="FVZ7260" s="229"/>
      <c r="FWA7260" s="229"/>
      <c r="FWB7260" s="229"/>
      <c r="FWC7260" s="229"/>
      <c r="FWD7260" s="229"/>
      <c r="FWE7260" s="229"/>
      <c r="FWF7260" s="229"/>
      <c r="FWG7260" s="229"/>
      <c r="FWH7260" s="229"/>
      <c r="FWI7260" s="229"/>
      <c r="FWJ7260" s="229"/>
      <c r="FWK7260" s="229"/>
      <c r="FWL7260" s="229"/>
      <c r="FWM7260" s="229"/>
      <c r="FWN7260" s="229"/>
      <c r="FWO7260" s="229"/>
      <c r="FWP7260" s="229"/>
      <c r="FWQ7260" s="229"/>
      <c r="FWR7260" s="229"/>
      <c r="FWS7260" s="229"/>
      <c r="FWT7260" s="229"/>
      <c r="FWU7260" s="229"/>
      <c r="FWV7260" s="229"/>
      <c r="FWW7260" s="229"/>
      <c r="FWX7260" s="229"/>
      <c r="FWY7260" s="229"/>
      <c r="FWZ7260" s="229"/>
      <c r="FXA7260" s="229"/>
      <c r="FXB7260" s="229"/>
      <c r="FXC7260" s="229"/>
      <c r="FXD7260" s="229"/>
      <c r="FXE7260" s="229"/>
      <c r="FXF7260" s="229"/>
      <c r="FXG7260" s="229"/>
      <c r="FXH7260" s="229"/>
      <c r="FXI7260" s="229"/>
      <c r="FXJ7260" s="229"/>
      <c r="FXK7260" s="229"/>
      <c r="FXL7260" s="229"/>
      <c r="FXM7260" s="229"/>
      <c r="FXN7260" s="229"/>
      <c r="FXO7260" s="229"/>
      <c r="FXP7260" s="229"/>
      <c r="FXQ7260" s="229"/>
      <c r="FXR7260" s="229"/>
      <c r="FXS7260" s="229"/>
      <c r="FXT7260" s="229"/>
      <c r="FXU7260" s="229"/>
      <c r="FXV7260" s="229"/>
      <c r="FXW7260" s="229"/>
      <c r="FXX7260" s="229"/>
      <c r="FXY7260" s="229"/>
      <c r="FXZ7260" s="229"/>
      <c r="FYA7260" s="229"/>
      <c r="FYB7260" s="229"/>
      <c r="FYC7260" s="229"/>
      <c r="FYD7260" s="229"/>
      <c r="FYE7260" s="229"/>
      <c r="FYF7260" s="229"/>
      <c r="FYG7260" s="229"/>
      <c r="FYH7260" s="229"/>
      <c r="FYI7260" s="229"/>
      <c r="FYJ7260" s="229"/>
      <c r="FYK7260" s="229"/>
      <c r="FYL7260" s="229"/>
      <c r="FYM7260" s="229"/>
      <c r="FYN7260" s="229"/>
      <c r="FYO7260" s="229"/>
      <c r="FYP7260" s="229"/>
      <c r="FYQ7260" s="229"/>
      <c r="FYR7260" s="229"/>
      <c r="FYS7260" s="229"/>
      <c r="FYT7260" s="229"/>
      <c r="FYU7260" s="229"/>
      <c r="FYV7260" s="229"/>
      <c r="FYW7260" s="229"/>
      <c r="FYX7260" s="229"/>
      <c r="FYY7260" s="229"/>
      <c r="FYZ7260" s="229"/>
      <c r="FZA7260" s="229"/>
      <c r="FZB7260" s="229"/>
      <c r="FZC7260" s="229"/>
      <c r="FZD7260" s="229"/>
      <c r="FZE7260" s="229"/>
      <c r="FZF7260" s="229"/>
      <c r="FZG7260" s="229"/>
      <c r="FZH7260" s="229"/>
      <c r="FZI7260" s="229"/>
      <c r="FZJ7260" s="229"/>
      <c r="FZK7260" s="229"/>
      <c r="FZL7260" s="229"/>
      <c r="FZM7260" s="229"/>
      <c r="FZN7260" s="229"/>
      <c r="FZO7260" s="229"/>
      <c r="FZP7260" s="229"/>
      <c r="FZQ7260" s="229"/>
      <c r="FZR7260" s="229"/>
      <c r="FZS7260" s="229"/>
      <c r="FZT7260" s="229"/>
      <c r="FZU7260" s="229"/>
      <c r="FZV7260" s="229"/>
      <c r="FZW7260" s="229"/>
      <c r="FZX7260" s="229"/>
      <c r="FZY7260" s="229"/>
      <c r="FZZ7260" s="229"/>
      <c r="GAA7260" s="229"/>
      <c r="GAB7260" s="229"/>
      <c r="GAC7260" s="229"/>
      <c r="GAD7260" s="229"/>
      <c r="GAE7260" s="229"/>
      <c r="GAF7260" s="229"/>
      <c r="GAG7260" s="229"/>
      <c r="GAH7260" s="229"/>
      <c r="GAI7260" s="229"/>
      <c r="GAJ7260" s="229"/>
      <c r="GAK7260" s="229"/>
      <c r="GAL7260" s="229"/>
      <c r="GAM7260" s="229"/>
      <c r="GAN7260" s="229"/>
      <c r="GAO7260" s="229"/>
      <c r="GAP7260" s="229"/>
      <c r="GAQ7260" s="229"/>
      <c r="GAR7260" s="229"/>
      <c r="GAS7260" s="229"/>
      <c r="GAT7260" s="229"/>
      <c r="GAU7260" s="229"/>
      <c r="GAV7260" s="229"/>
      <c r="GAW7260" s="229"/>
      <c r="GAX7260" s="229"/>
      <c r="GAY7260" s="229"/>
      <c r="GAZ7260" s="229"/>
      <c r="GBA7260" s="229"/>
      <c r="GBB7260" s="229"/>
      <c r="GBC7260" s="229"/>
      <c r="GBD7260" s="229"/>
      <c r="GBE7260" s="229"/>
      <c r="GBF7260" s="229"/>
      <c r="GBG7260" s="229"/>
      <c r="GBH7260" s="229"/>
      <c r="GBI7260" s="229"/>
      <c r="GBJ7260" s="229"/>
      <c r="GBK7260" s="229"/>
      <c r="GBL7260" s="229"/>
      <c r="GBM7260" s="229"/>
      <c r="GBN7260" s="229"/>
      <c r="GBO7260" s="229"/>
      <c r="GBP7260" s="229"/>
      <c r="GBQ7260" s="229"/>
      <c r="GBR7260" s="229"/>
      <c r="GBS7260" s="229"/>
      <c r="GBT7260" s="229"/>
      <c r="GBU7260" s="229"/>
      <c r="GBV7260" s="229"/>
      <c r="GBW7260" s="229"/>
      <c r="GBX7260" s="229"/>
      <c r="GBY7260" s="229"/>
      <c r="GBZ7260" s="229"/>
      <c r="GCA7260" s="229"/>
      <c r="GCB7260" s="229"/>
      <c r="GCC7260" s="229"/>
      <c r="GCD7260" s="229"/>
      <c r="GCE7260" s="229"/>
      <c r="GCF7260" s="229"/>
      <c r="GCG7260" s="229"/>
      <c r="GCH7260" s="229"/>
      <c r="GCI7260" s="229"/>
      <c r="GCJ7260" s="229"/>
      <c r="GCK7260" s="229"/>
      <c r="GCL7260" s="229"/>
      <c r="GCM7260" s="229"/>
      <c r="GCN7260" s="229"/>
      <c r="GCO7260" s="229"/>
      <c r="GCP7260" s="229"/>
      <c r="GCQ7260" s="229"/>
      <c r="GCR7260" s="229"/>
      <c r="GCS7260" s="229"/>
      <c r="GCT7260" s="229"/>
      <c r="GCU7260" s="229"/>
      <c r="GCV7260" s="229"/>
      <c r="GCW7260" s="229"/>
      <c r="GCX7260" s="229"/>
      <c r="GCY7260" s="229"/>
      <c r="GCZ7260" s="229"/>
      <c r="GDA7260" s="229"/>
      <c r="GDB7260" s="229"/>
      <c r="GDC7260" s="229"/>
      <c r="GDD7260" s="229"/>
      <c r="GDE7260" s="229"/>
      <c r="GDF7260" s="229"/>
      <c r="GDG7260" s="229"/>
      <c r="GDH7260" s="229"/>
      <c r="GDI7260" s="229"/>
      <c r="GDJ7260" s="229"/>
      <c r="GDK7260" s="229"/>
      <c r="GDL7260" s="229"/>
      <c r="GDM7260" s="229"/>
      <c r="GDN7260" s="229"/>
      <c r="GDO7260" s="229"/>
      <c r="GDP7260" s="229"/>
      <c r="GDQ7260" s="229"/>
      <c r="GDR7260" s="229"/>
      <c r="GDS7260" s="229"/>
      <c r="GDT7260" s="229"/>
      <c r="GDU7260" s="229"/>
      <c r="GDV7260" s="229"/>
      <c r="GDW7260" s="229"/>
      <c r="GDX7260" s="229"/>
      <c r="GDY7260" s="229"/>
      <c r="GDZ7260" s="229"/>
      <c r="GEA7260" s="229"/>
      <c r="GEB7260" s="229"/>
      <c r="GEC7260" s="229"/>
      <c r="GED7260" s="229"/>
      <c r="GEE7260" s="229"/>
      <c r="GEF7260" s="229"/>
      <c r="GEG7260" s="229"/>
      <c r="GEH7260" s="229"/>
      <c r="GEI7260" s="229"/>
      <c r="GEJ7260" s="229"/>
      <c r="GEK7260" s="229"/>
      <c r="GEL7260" s="229"/>
      <c r="GEM7260" s="229"/>
      <c r="GEN7260" s="229"/>
      <c r="GEO7260" s="229"/>
      <c r="GEP7260" s="229"/>
      <c r="GEQ7260" s="229"/>
      <c r="GER7260" s="229"/>
      <c r="GES7260" s="229"/>
      <c r="GET7260" s="229"/>
      <c r="GEU7260" s="229"/>
      <c r="GEV7260" s="229"/>
      <c r="GEW7260" s="229"/>
      <c r="GEX7260" s="229"/>
      <c r="GEY7260" s="229"/>
      <c r="GEZ7260" s="229"/>
      <c r="GFA7260" s="229"/>
      <c r="GFB7260" s="229"/>
      <c r="GFC7260" s="229"/>
      <c r="GFD7260" s="229"/>
      <c r="GFE7260" s="229"/>
      <c r="GFF7260" s="229"/>
      <c r="GFG7260" s="229"/>
      <c r="GFH7260" s="229"/>
      <c r="GFI7260" s="229"/>
      <c r="GFJ7260" s="229"/>
      <c r="GFK7260" s="229"/>
      <c r="GFL7260" s="229"/>
      <c r="GFM7260" s="229"/>
      <c r="GFN7260" s="229"/>
      <c r="GFO7260" s="229"/>
      <c r="GFP7260" s="229"/>
      <c r="GFQ7260" s="229"/>
      <c r="GFR7260" s="229"/>
      <c r="GFS7260" s="229"/>
      <c r="GFT7260" s="229"/>
      <c r="GFU7260" s="229"/>
      <c r="GFV7260" s="229"/>
      <c r="GFW7260" s="229"/>
      <c r="GFX7260" s="229"/>
      <c r="GFY7260" s="229"/>
      <c r="GFZ7260" s="229"/>
      <c r="GGA7260" s="229"/>
      <c r="GGB7260" s="229"/>
      <c r="GGC7260" s="229"/>
      <c r="GGD7260" s="229"/>
      <c r="GGE7260" s="229"/>
      <c r="GGF7260" s="229"/>
      <c r="GGG7260" s="229"/>
      <c r="GGH7260" s="229"/>
      <c r="GGI7260" s="229"/>
      <c r="GGJ7260" s="229"/>
      <c r="GGK7260" s="229"/>
      <c r="GGL7260" s="229"/>
      <c r="GGM7260" s="229"/>
      <c r="GGN7260" s="229"/>
      <c r="GGO7260" s="229"/>
      <c r="GGP7260" s="229"/>
      <c r="GGQ7260" s="229"/>
      <c r="GGR7260" s="229"/>
      <c r="GGS7260" s="229"/>
      <c r="GGT7260" s="229"/>
      <c r="GGU7260" s="229"/>
      <c r="GGV7260" s="229"/>
      <c r="GGW7260" s="229"/>
      <c r="GGX7260" s="229"/>
      <c r="GGY7260" s="229"/>
      <c r="GGZ7260" s="229"/>
      <c r="GHA7260" s="229"/>
      <c r="GHB7260" s="229"/>
      <c r="GHC7260" s="229"/>
      <c r="GHD7260" s="229"/>
      <c r="GHE7260" s="229"/>
      <c r="GHF7260" s="229"/>
      <c r="GHG7260" s="229"/>
      <c r="GHH7260" s="229"/>
      <c r="GHI7260" s="229"/>
      <c r="GHJ7260" s="229"/>
      <c r="GHK7260" s="229"/>
      <c r="GHL7260" s="229"/>
      <c r="GHM7260" s="229"/>
      <c r="GHN7260" s="229"/>
      <c r="GHO7260" s="229"/>
      <c r="GHP7260" s="229"/>
      <c r="GHQ7260" s="229"/>
      <c r="GHR7260" s="229"/>
      <c r="GHS7260" s="229"/>
      <c r="GHT7260" s="229"/>
      <c r="GHU7260" s="229"/>
      <c r="GHV7260" s="229"/>
      <c r="GHW7260" s="229"/>
      <c r="GHX7260" s="229"/>
      <c r="GHY7260" s="229"/>
      <c r="GHZ7260" s="229"/>
      <c r="GIA7260" s="229"/>
      <c r="GIB7260" s="229"/>
      <c r="GIC7260" s="229"/>
      <c r="GID7260" s="229"/>
      <c r="GIE7260" s="229"/>
      <c r="GIF7260" s="229"/>
      <c r="GIG7260" s="229"/>
      <c r="GIH7260" s="229"/>
      <c r="GII7260" s="229"/>
      <c r="GIJ7260" s="229"/>
      <c r="GIK7260" s="229"/>
      <c r="GIL7260" s="229"/>
      <c r="GIM7260" s="229"/>
      <c r="GIN7260" s="229"/>
      <c r="GIO7260" s="229"/>
      <c r="GIP7260" s="229"/>
      <c r="GIQ7260" s="229"/>
      <c r="GIR7260" s="229"/>
      <c r="GIS7260" s="229"/>
      <c r="GIT7260" s="229"/>
      <c r="GIU7260" s="229"/>
      <c r="GIV7260" s="229"/>
      <c r="GIW7260" s="229"/>
      <c r="GIX7260" s="229"/>
      <c r="GIY7260" s="229"/>
      <c r="GIZ7260" s="229"/>
      <c r="GJA7260" s="229"/>
      <c r="GJB7260" s="229"/>
      <c r="GJC7260" s="229"/>
      <c r="GJD7260" s="229"/>
      <c r="GJE7260" s="229"/>
      <c r="GJF7260" s="229"/>
      <c r="GJG7260" s="229"/>
      <c r="GJH7260" s="229"/>
      <c r="GJI7260" s="229"/>
      <c r="GJJ7260" s="229"/>
      <c r="GJK7260" s="229"/>
      <c r="GJL7260" s="229"/>
      <c r="GJM7260" s="229"/>
      <c r="GJN7260" s="229"/>
      <c r="GJO7260" s="229"/>
      <c r="GJP7260" s="229"/>
      <c r="GJQ7260" s="229"/>
      <c r="GJR7260" s="229"/>
      <c r="GJS7260" s="229"/>
      <c r="GJT7260" s="229"/>
      <c r="GJU7260" s="229"/>
      <c r="GJV7260" s="229"/>
      <c r="GJW7260" s="229"/>
      <c r="GJX7260" s="229"/>
      <c r="GJY7260" s="229"/>
      <c r="GJZ7260" s="229"/>
      <c r="GKA7260" s="229"/>
      <c r="GKB7260" s="229"/>
      <c r="GKC7260" s="229"/>
      <c r="GKD7260" s="229"/>
      <c r="GKE7260" s="229"/>
      <c r="GKF7260" s="229"/>
      <c r="GKG7260" s="229"/>
      <c r="GKH7260" s="229"/>
      <c r="GKI7260" s="229"/>
      <c r="GKJ7260" s="229"/>
      <c r="GKK7260" s="229"/>
      <c r="GKL7260" s="229"/>
      <c r="GKM7260" s="229"/>
      <c r="GKN7260" s="229"/>
      <c r="GKO7260" s="229"/>
      <c r="GKP7260" s="229"/>
      <c r="GKQ7260" s="229"/>
      <c r="GKR7260" s="229"/>
      <c r="GKS7260" s="229"/>
      <c r="GKT7260" s="229"/>
      <c r="GKU7260" s="229"/>
      <c r="GKV7260" s="229"/>
      <c r="GKW7260" s="229"/>
      <c r="GKX7260" s="229"/>
      <c r="GKY7260" s="229"/>
      <c r="GKZ7260" s="229"/>
      <c r="GLA7260" s="229"/>
      <c r="GLB7260" s="229"/>
      <c r="GLC7260" s="229"/>
      <c r="GLD7260" s="229"/>
      <c r="GLE7260" s="229"/>
      <c r="GLF7260" s="229"/>
      <c r="GLG7260" s="229"/>
      <c r="GLH7260" s="229"/>
      <c r="GLI7260" s="229"/>
      <c r="GLJ7260" s="229"/>
      <c r="GLK7260" s="229"/>
      <c r="GLL7260" s="229"/>
      <c r="GLM7260" s="229"/>
      <c r="GLN7260" s="229"/>
      <c r="GLO7260" s="229"/>
      <c r="GLP7260" s="229"/>
      <c r="GLQ7260" s="229"/>
      <c r="GLR7260" s="229"/>
      <c r="GLS7260" s="229"/>
      <c r="GLT7260" s="229"/>
      <c r="GLU7260" s="229"/>
      <c r="GLV7260" s="229"/>
      <c r="GLW7260" s="229"/>
      <c r="GLX7260" s="229"/>
      <c r="GLY7260" s="229"/>
      <c r="GLZ7260" s="229"/>
      <c r="GMA7260" s="229"/>
      <c r="GMB7260" s="229"/>
      <c r="GMC7260" s="229"/>
      <c r="GMD7260" s="229"/>
      <c r="GME7260" s="229"/>
      <c r="GMF7260" s="229"/>
      <c r="GMG7260" s="229"/>
      <c r="GMH7260" s="229"/>
      <c r="GMI7260" s="229"/>
      <c r="GMJ7260" s="229"/>
      <c r="GMK7260" s="229"/>
      <c r="GML7260" s="229"/>
      <c r="GMM7260" s="229"/>
      <c r="GMN7260" s="229"/>
      <c r="GMO7260" s="229"/>
      <c r="GMP7260" s="229"/>
      <c r="GMQ7260" s="229"/>
      <c r="GMR7260" s="229"/>
      <c r="GMS7260" s="229"/>
      <c r="GMT7260" s="229"/>
      <c r="GMU7260" s="229"/>
      <c r="GMV7260" s="229"/>
      <c r="GMW7260" s="229"/>
      <c r="GMX7260" s="229"/>
      <c r="GMY7260" s="229"/>
      <c r="GMZ7260" s="229"/>
      <c r="GNA7260" s="229"/>
      <c r="GNB7260" s="229"/>
      <c r="GNC7260" s="229"/>
      <c r="GND7260" s="229"/>
      <c r="GNE7260" s="229"/>
      <c r="GNF7260" s="229"/>
      <c r="GNG7260" s="229"/>
      <c r="GNH7260" s="229"/>
      <c r="GNI7260" s="229"/>
      <c r="GNJ7260" s="229"/>
      <c r="GNK7260" s="229"/>
      <c r="GNL7260" s="229"/>
      <c r="GNM7260" s="229"/>
      <c r="GNN7260" s="229"/>
      <c r="GNO7260" s="229"/>
      <c r="GNP7260" s="229"/>
      <c r="GNQ7260" s="229"/>
      <c r="GNR7260" s="229"/>
      <c r="GNS7260" s="229"/>
      <c r="GNT7260" s="229"/>
      <c r="GNU7260" s="229"/>
      <c r="GNV7260" s="229"/>
      <c r="GNW7260" s="229"/>
      <c r="GNX7260" s="229"/>
      <c r="GNY7260" s="229"/>
      <c r="GNZ7260" s="229"/>
      <c r="GOA7260" s="229"/>
      <c r="GOB7260" s="229"/>
      <c r="GOC7260" s="229"/>
      <c r="GOD7260" s="229"/>
      <c r="GOE7260" s="229"/>
      <c r="GOF7260" s="229"/>
      <c r="GOG7260" s="229"/>
      <c r="GOH7260" s="229"/>
      <c r="GOI7260" s="229"/>
      <c r="GOJ7260" s="229"/>
      <c r="GOK7260" s="229"/>
      <c r="GOL7260" s="229"/>
      <c r="GOM7260" s="229"/>
      <c r="GON7260" s="229"/>
      <c r="GOO7260" s="229"/>
      <c r="GOP7260" s="229"/>
      <c r="GOQ7260" s="229"/>
      <c r="GOR7260" s="229"/>
      <c r="GOS7260" s="229"/>
      <c r="GOT7260" s="229"/>
      <c r="GOU7260" s="229"/>
      <c r="GOV7260" s="229"/>
      <c r="GOW7260" s="229"/>
      <c r="GOX7260" s="229"/>
      <c r="GOY7260" s="229"/>
      <c r="GOZ7260" s="229"/>
      <c r="GPA7260" s="229"/>
      <c r="GPB7260" s="229"/>
      <c r="GPC7260" s="229"/>
      <c r="GPD7260" s="229"/>
      <c r="GPE7260" s="229"/>
      <c r="GPF7260" s="229"/>
      <c r="GPG7260" s="229"/>
      <c r="GPH7260" s="229"/>
      <c r="GPI7260" s="229"/>
      <c r="GPJ7260" s="229"/>
      <c r="GPK7260" s="229"/>
      <c r="GPL7260" s="229"/>
      <c r="GPM7260" s="229"/>
      <c r="GPN7260" s="229"/>
      <c r="GPO7260" s="229"/>
      <c r="GPP7260" s="229"/>
      <c r="GPQ7260" s="229"/>
      <c r="GPR7260" s="229"/>
      <c r="GPS7260" s="229"/>
      <c r="GPT7260" s="229"/>
      <c r="GPU7260" s="229"/>
      <c r="GPV7260" s="229"/>
      <c r="GPW7260" s="229"/>
      <c r="GPX7260" s="229"/>
      <c r="GPY7260" s="229"/>
      <c r="GPZ7260" s="229"/>
      <c r="GQA7260" s="229"/>
      <c r="GQB7260" s="229"/>
      <c r="GQC7260" s="229"/>
      <c r="GQD7260" s="229"/>
      <c r="GQE7260" s="229"/>
      <c r="GQF7260" s="229"/>
      <c r="GQG7260" s="229"/>
      <c r="GQH7260" s="229"/>
      <c r="GQI7260" s="229"/>
      <c r="GQJ7260" s="229"/>
      <c r="GQK7260" s="229"/>
      <c r="GQL7260" s="229"/>
      <c r="GQM7260" s="229"/>
      <c r="GQN7260" s="229"/>
      <c r="GQO7260" s="229"/>
      <c r="GQP7260" s="229"/>
      <c r="GQQ7260" s="229"/>
      <c r="GQR7260" s="229"/>
      <c r="GQS7260" s="229"/>
      <c r="GQT7260" s="229"/>
      <c r="GQU7260" s="229"/>
      <c r="GQV7260" s="229"/>
      <c r="GQW7260" s="229"/>
      <c r="GQX7260" s="229"/>
      <c r="GQY7260" s="229"/>
      <c r="GQZ7260" s="229"/>
      <c r="GRA7260" s="229"/>
      <c r="GRB7260" s="229"/>
      <c r="GRC7260" s="229"/>
      <c r="GRD7260" s="229"/>
      <c r="GRE7260" s="229"/>
      <c r="GRF7260" s="229"/>
      <c r="GRG7260" s="229"/>
      <c r="GRH7260" s="229"/>
      <c r="GRI7260" s="229"/>
      <c r="GRJ7260" s="229"/>
      <c r="GRK7260" s="229"/>
      <c r="GRL7260" s="229"/>
      <c r="GRM7260" s="229"/>
      <c r="GRN7260" s="229"/>
      <c r="GRO7260" s="229"/>
      <c r="GRP7260" s="229"/>
      <c r="GRQ7260" s="229"/>
      <c r="GRR7260" s="229"/>
      <c r="GRS7260" s="229"/>
      <c r="GRT7260" s="229"/>
      <c r="GRU7260" s="229"/>
      <c r="GRV7260" s="229"/>
      <c r="GRW7260" s="229"/>
      <c r="GRX7260" s="229"/>
      <c r="GRY7260" s="229"/>
      <c r="GRZ7260" s="229"/>
      <c r="GSA7260" s="229"/>
      <c r="GSB7260" s="229"/>
      <c r="GSC7260" s="229"/>
      <c r="GSD7260" s="229"/>
      <c r="GSE7260" s="229"/>
      <c r="GSF7260" s="229"/>
      <c r="GSG7260" s="229"/>
      <c r="GSH7260" s="229"/>
      <c r="GSI7260" s="229"/>
      <c r="GSJ7260" s="229"/>
      <c r="GSK7260" s="229"/>
      <c r="GSL7260" s="229"/>
      <c r="GSM7260" s="229"/>
      <c r="GSN7260" s="229"/>
      <c r="GSO7260" s="229"/>
      <c r="GSP7260" s="229"/>
      <c r="GSQ7260" s="229"/>
      <c r="GSR7260" s="229"/>
      <c r="GSS7260" s="229"/>
      <c r="GST7260" s="229"/>
      <c r="GSU7260" s="229"/>
      <c r="GSV7260" s="229"/>
      <c r="GSW7260" s="229"/>
      <c r="GSX7260" s="229"/>
      <c r="GSY7260" s="229"/>
      <c r="GSZ7260" s="229"/>
      <c r="GTA7260" s="229"/>
      <c r="GTB7260" s="229"/>
      <c r="GTC7260" s="229"/>
      <c r="GTD7260" s="229"/>
      <c r="GTE7260" s="229"/>
      <c r="GTF7260" s="229"/>
      <c r="GTG7260" s="229"/>
      <c r="GTH7260" s="229"/>
      <c r="GTI7260" s="229"/>
      <c r="GTJ7260" s="229"/>
      <c r="GTK7260" s="229"/>
      <c r="GTL7260" s="229"/>
      <c r="GTM7260" s="229"/>
      <c r="GTN7260" s="229"/>
      <c r="GTO7260" s="229"/>
      <c r="GTP7260" s="229"/>
      <c r="GTQ7260" s="229"/>
      <c r="GTR7260" s="229"/>
      <c r="GTS7260" s="229"/>
      <c r="GTT7260" s="229"/>
      <c r="GTU7260" s="229"/>
      <c r="GTV7260" s="229"/>
      <c r="GTW7260" s="229"/>
      <c r="GTX7260" s="229"/>
      <c r="GTY7260" s="229"/>
      <c r="GTZ7260" s="229"/>
      <c r="GUA7260" s="229"/>
      <c r="GUB7260" s="229"/>
      <c r="GUC7260" s="229"/>
      <c r="GUD7260" s="229"/>
      <c r="GUE7260" s="229"/>
      <c r="GUF7260" s="229"/>
      <c r="GUG7260" s="229"/>
      <c r="GUH7260" s="229"/>
      <c r="GUI7260" s="229"/>
      <c r="GUJ7260" s="229"/>
      <c r="GUK7260" s="229"/>
      <c r="GUL7260" s="229"/>
      <c r="GUM7260" s="229"/>
      <c r="GUN7260" s="229"/>
      <c r="GUO7260" s="229"/>
      <c r="GUP7260" s="229"/>
      <c r="GUQ7260" s="229"/>
      <c r="GUR7260" s="229"/>
      <c r="GUS7260" s="229"/>
      <c r="GUT7260" s="229"/>
      <c r="GUU7260" s="229"/>
      <c r="GUV7260" s="229"/>
      <c r="GUW7260" s="229"/>
      <c r="GUX7260" s="229"/>
      <c r="GUY7260" s="229"/>
      <c r="GUZ7260" s="229"/>
      <c r="GVA7260" s="229"/>
      <c r="GVB7260" s="229"/>
      <c r="GVC7260" s="229"/>
      <c r="GVD7260" s="229"/>
      <c r="GVE7260" s="229"/>
      <c r="GVF7260" s="229"/>
      <c r="GVG7260" s="229"/>
      <c r="GVH7260" s="229"/>
      <c r="GVI7260" s="229"/>
      <c r="GVJ7260" s="229"/>
      <c r="GVK7260" s="229"/>
      <c r="GVL7260" s="229"/>
      <c r="GVM7260" s="229"/>
      <c r="GVN7260" s="229"/>
      <c r="GVO7260" s="229"/>
      <c r="GVP7260" s="229"/>
      <c r="GVQ7260" s="229"/>
      <c r="GVR7260" s="229"/>
      <c r="GVS7260" s="229"/>
      <c r="GVT7260" s="229"/>
      <c r="GVU7260" s="229"/>
      <c r="GVV7260" s="229"/>
      <c r="GVW7260" s="229"/>
      <c r="GVX7260" s="229"/>
      <c r="GVY7260" s="229"/>
      <c r="GVZ7260" s="229"/>
      <c r="GWA7260" s="229"/>
      <c r="GWB7260" s="229"/>
      <c r="GWC7260" s="229"/>
      <c r="GWD7260" s="229"/>
      <c r="GWE7260" s="229"/>
      <c r="GWF7260" s="229"/>
      <c r="GWG7260" s="229"/>
      <c r="GWH7260" s="229"/>
      <c r="GWI7260" s="229"/>
      <c r="GWJ7260" s="229"/>
      <c r="GWK7260" s="229"/>
      <c r="GWL7260" s="229"/>
      <c r="GWM7260" s="229"/>
      <c r="GWN7260" s="229"/>
      <c r="GWO7260" s="229"/>
      <c r="GWP7260" s="229"/>
      <c r="GWQ7260" s="229"/>
      <c r="GWR7260" s="229"/>
      <c r="GWS7260" s="229"/>
      <c r="GWT7260" s="229"/>
      <c r="GWU7260" s="229"/>
      <c r="GWV7260" s="229"/>
      <c r="GWW7260" s="229"/>
      <c r="GWX7260" s="229"/>
      <c r="GWY7260" s="229"/>
      <c r="GWZ7260" s="229"/>
      <c r="GXA7260" s="229"/>
      <c r="GXB7260" s="229"/>
      <c r="GXC7260" s="229"/>
      <c r="GXD7260" s="229"/>
      <c r="GXE7260" s="229"/>
      <c r="GXF7260" s="229"/>
      <c r="GXG7260" s="229"/>
      <c r="GXH7260" s="229"/>
      <c r="GXI7260" s="229"/>
      <c r="GXJ7260" s="229"/>
      <c r="GXK7260" s="229"/>
      <c r="GXL7260" s="229"/>
      <c r="GXM7260" s="229"/>
      <c r="GXN7260" s="229"/>
      <c r="GXO7260" s="229"/>
      <c r="GXP7260" s="229"/>
      <c r="GXQ7260" s="229"/>
      <c r="GXR7260" s="229"/>
      <c r="GXS7260" s="229"/>
      <c r="GXT7260" s="229"/>
      <c r="GXU7260" s="229"/>
      <c r="GXV7260" s="229"/>
      <c r="GXW7260" s="229"/>
      <c r="GXX7260" s="229"/>
      <c r="GXY7260" s="229"/>
      <c r="GXZ7260" s="229"/>
      <c r="GYA7260" s="229"/>
      <c r="GYB7260" s="229"/>
      <c r="GYC7260" s="229"/>
      <c r="GYD7260" s="229"/>
      <c r="GYE7260" s="229"/>
      <c r="GYF7260" s="229"/>
      <c r="GYG7260" s="229"/>
      <c r="GYH7260" s="229"/>
      <c r="GYI7260" s="229"/>
      <c r="GYJ7260" s="229"/>
      <c r="GYK7260" s="229"/>
      <c r="GYL7260" s="229"/>
      <c r="GYM7260" s="229"/>
      <c r="GYN7260" s="229"/>
      <c r="GYO7260" s="229"/>
      <c r="GYP7260" s="229"/>
      <c r="GYQ7260" s="229"/>
      <c r="GYR7260" s="229"/>
      <c r="GYS7260" s="229"/>
      <c r="GYT7260" s="229"/>
      <c r="GYU7260" s="229"/>
      <c r="GYV7260" s="229"/>
      <c r="GYW7260" s="229"/>
      <c r="GYX7260" s="229"/>
      <c r="GYY7260" s="229"/>
      <c r="GYZ7260" s="229"/>
      <c r="GZA7260" s="229"/>
      <c r="GZB7260" s="229"/>
      <c r="GZC7260" s="229"/>
      <c r="GZD7260" s="229"/>
      <c r="GZE7260" s="229"/>
      <c r="GZF7260" s="229"/>
      <c r="GZG7260" s="229"/>
      <c r="GZH7260" s="229"/>
      <c r="GZI7260" s="229"/>
      <c r="GZJ7260" s="229"/>
      <c r="GZK7260" s="229"/>
      <c r="GZL7260" s="229"/>
      <c r="GZM7260" s="229"/>
      <c r="GZN7260" s="229"/>
      <c r="GZO7260" s="229"/>
      <c r="GZP7260" s="229"/>
      <c r="GZQ7260" s="229"/>
      <c r="GZR7260" s="229"/>
      <c r="GZS7260" s="229"/>
      <c r="GZT7260" s="229"/>
      <c r="GZU7260" s="229"/>
      <c r="GZV7260" s="229"/>
      <c r="GZW7260" s="229"/>
      <c r="GZX7260" s="229"/>
      <c r="GZY7260" s="229"/>
      <c r="GZZ7260" s="229"/>
      <c r="HAA7260" s="229"/>
      <c r="HAB7260" s="229"/>
      <c r="HAC7260" s="229"/>
      <c r="HAD7260" s="229"/>
      <c r="HAE7260" s="229"/>
      <c r="HAF7260" s="229"/>
      <c r="HAG7260" s="229"/>
      <c r="HAH7260" s="229"/>
      <c r="HAI7260" s="229"/>
      <c r="HAJ7260" s="229"/>
      <c r="HAK7260" s="229"/>
      <c r="HAL7260" s="229"/>
      <c r="HAM7260" s="229"/>
      <c r="HAN7260" s="229"/>
      <c r="HAO7260" s="229"/>
      <c r="HAP7260" s="229"/>
      <c r="HAQ7260" s="229"/>
      <c r="HAR7260" s="229"/>
      <c r="HAS7260" s="229"/>
      <c r="HAT7260" s="229"/>
      <c r="HAU7260" s="229"/>
      <c r="HAV7260" s="229"/>
      <c r="HAW7260" s="229"/>
      <c r="HAX7260" s="229"/>
      <c r="HAY7260" s="229"/>
      <c r="HAZ7260" s="229"/>
      <c r="HBA7260" s="229"/>
      <c r="HBB7260" s="229"/>
      <c r="HBC7260" s="229"/>
      <c r="HBD7260" s="229"/>
      <c r="HBE7260" s="229"/>
      <c r="HBF7260" s="229"/>
      <c r="HBG7260" s="229"/>
      <c r="HBH7260" s="229"/>
      <c r="HBI7260" s="229"/>
      <c r="HBJ7260" s="229"/>
      <c r="HBK7260" s="229"/>
      <c r="HBL7260" s="229"/>
      <c r="HBM7260" s="229"/>
      <c r="HBN7260" s="229"/>
      <c r="HBO7260" s="229"/>
      <c r="HBP7260" s="229"/>
      <c r="HBQ7260" s="229"/>
      <c r="HBR7260" s="229"/>
      <c r="HBS7260" s="229"/>
      <c r="HBT7260" s="229"/>
      <c r="HBU7260" s="229"/>
      <c r="HBV7260" s="229"/>
      <c r="HBW7260" s="229"/>
      <c r="HBX7260" s="229"/>
      <c r="HBY7260" s="229"/>
      <c r="HBZ7260" s="229"/>
      <c r="HCA7260" s="229"/>
      <c r="HCB7260" s="229"/>
      <c r="HCC7260" s="229"/>
      <c r="HCD7260" s="229"/>
      <c r="HCE7260" s="229"/>
      <c r="HCF7260" s="229"/>
      <c r="HCG7260" s="229"/>
      <c r="HCH7260" s="229"/>
      <c r="HCI7260" s="229"/>
      <c r="HCJ7260" s="229"/>
      <c r="HCK7260" s="229"/>
      <c r="HCL7260" s="229"/>
      <c r="HCM7260" s="229"/>
      <c r="HCN7260" s="229"/>
      <c r="HCO7260" s="229"/>
      <c r="HCP7260" s="229"/>
      <c r="HCQ7260" s="229"/>
      <c r="HCR7260" s="229"/>
      <c r="HCS7260" s="229"/>
      <c r="HCT7260" s="229"/>
      <c r="HCU7260" s="229"/>
      <c r="HCV7260" s="229"/>
      <c r="HCW7260" s="229"/>
      <c r="HCX7260" s="229"/>
      <c r="HCY7260" s="229"/>
      <c r="HCZ7260" s="229"/>
      <c r="HDA7260" s="229"/>
      <c r="HDB7260" s="229"/>
      <c r="HDC7260" s="229"/>
      <c r="HDD7260" s="229"/>
      <c r="HDE7260" s="229"/>
      <c r="HDF7260" s="229"/>
      <c r="HDG7260" s="229"/>
      <c r="HDH7260" s="229"/>
      <c r="HDI7260" s="229"/>
      <c r="HDJ7260" s="229"/>
      <c r="HDK7260" s="229"/>
      <c r="HDL7260" s="229"/>
      <c r="HDM7260" s="229"/>
      <c r="HDN7260" s="229"/>
      <c r="HDO7260" s="229"/>
      <c r="HDP7260" s="229"/>
      <c r="HDQ7260" s="229"/>
      <c r="HDR7260" s="229"/>
      <c r="HDS7260" s="229"/>
      <c r="HDT7260" s="229"/>
      <c r="HDU7260" s="229"/>
      <c r="HDV7260" s="229"/>
      <c r="HDW7260" s="229"/>
      <c r="HDX7260" s="229"/>
      <c r="HDY7260" s="229"/>
      <c r="HDZ7260" s="229"/>
      <c r="HEA7260" s="229"/>
      <c r="HEB7260" s="229"/>
      <c r="HEC7260" s="229"/>
      <c r="HED7260" s="229"/>
      <c r="HEE7260" s="229"/>
      <c r="HEF7260" s="229"/>
      <c r="HEG7260" s="229"/>
      <c r="HEH7260" s="229"/>
      <c r="HEI7260" s="229"/>
      <c r="HEJ7260" s="229"/>
      <c r="HEK7260" s="229"/>
      <c r="HEL7260" s="229"/>
      <c r="HEM7260" s="229"/>
      <c r="HEN7260" s="229"/>
      <c r="HEO7260" s="229"/>
      <c r="HEP7260" s="229"/>
      <c r="HEQ7260" s="229"/>
      <c r="HER7260" s="229"/>
      <c r="HES7260" s="229"/>
      <c r="HET7260" s="229"/>
      <c r="HEU7260" s="229"/>
      <c r="HEV7260" s="229"/>
      <c r="HEW7260" s="229"/>
      <c r="HEX7260" s="229"/>
      <c r="HEY7260" s="229"/>
      <c r="HEZ7260" s="229"/>
      <c r="HFA7260" s="229"/>
      <c r="HFB7260" s="229"/>
      <c r="HFC7260" s="229"/>
      <c r="HFD7260" s="229"/>
      <c r="HFE7260" s="229"/>
      <c r="HFF7260" s="229"/>
      <c r="HFG7260" s="229"/>
      <c r="HFH7260" s="229"/>
      <c r="HFI7260" s="229"/>
      <c r="HFJ7260" s="229"/>
      <c r="HFK7260" s="229"/>
      <c r="HFL7260" s="229"/>
      <c r="HFM7260" s="229"/>
      <c r="HFN7260" s="229"/>
      <c r="HFO7260" s="229"/>
      <c r="HFP7260" s="229"/>
      <c r="HFQ7260" s="229"/>
      <c r="HFR7260" s="229"/>
      <c r="HFS7260" s="229"/>
      <c r="HFT7260" s="229"/>
      <c r="HFU7260" s="229"/>
      <c r="HFV7260" s="229"/>
      <c r="HFW7260" s="229"/>
      <c r="HFX7260" s="229"/>
      <c r="HFY7260" s="229"/>
      <c r="HFZ7260" s="229"/>
      <c r="HGA7260" s="229"/>
      <c r="HGB7260" s="229"/>
      <c r="HGC7260" s="229"/>
      <c r="HGD7260" s="229"/>
      <c r="HGE7260" s="229"/>
      <c r="HGF7260" s="229"/>
      <c r="HGG7260" s="229"/>
      <c r="HGH7260" s="229"/>
      <c r="HGI7260" s="229"/>
      <c r="HGJ7260" s="229"/>
      <c r="HGK7260" s="229"/>
      <c r="HGL7260" s="229"/>
      <c r="HGM7260" s="229"/>
      <c r="HGN7260" s="229"/>
      <c r="HGO7260" s="229"/>
      <c r="HGP7260" s="229"/>
      <c r="HGQ7260" s="229"/>
      <c r="HGR7260" s="229"/>
      <c r="HGS7260" s="229"/>
      <c r="HGT7260" s="229"/>
      <c r="HGU7260" s="229"/>
      <c r="HGV7260" s="229"/>
      <c r="HGW7260" s="229"/>
      <c r="HGX7260" s="229"/>
      <c r="HGY7260" s="229"/>
      <c r="HGZ7260" s="229"/>
      <c r="HHA7260" s="229"/>
      <c r="HHB7260" s="229"/>
      <c r="HHC7260" s="229"/>
      <c r="HHD7260" s="229"/>
      <c r="HHE7260" s="229"/>
      <c r="HHF7260" s="229"/>
      <c r="HHG7260" s="229"/>
      <c r="HHH7260" s="229"/>
      <c r="HHI7260" s="229"/>
      <c r="HHJ7260" s="229"/>
      <c r="HHK7260" s="229"/>
      <c r="HHL7260" s="229"/>
      <c r="HHM7260" s="229"/>
      <c r="HHN7260" s="229"/>
      <c r="HHO7260" s="229"/>
      <c r="HHP7260" s="229"/>
      <c r="HHQ7260" s="229"/>
      <c r="HHR7260" s="229"/>
      <c r="HHS7260" s="229"/>
      <c r="HHT7260" s="229"/>
      <c r="HHU7260" s="229"/>
      <c r="HHV7260" s="229"/>
      <c r="HHW7260" s="229"/>
      <c r="HHX7260" s="229"/>
      <c r="HHY7260" s="229"/>
      <c r="HHZ7260" s="229"/>
      <c r="HIA7260" s="229"/>
      <c r="HIB7260" s="229"/>
      <c r="HIC7260" s="229"/>
      <c r="HID7260" s="229"/>
      <c r="HIE7260" s="229"/>
      <c r="HIF7260" s="229"/>
      <c r="HIG7260" s="229"/>
      <c r="HIH7260" s="229"/>
      <c r="HII7260" s="229"/>
      <c r="HIJ7260" s="229"/>
      <c r="HIK7260" s="229"/>
      <c r="HIL7260" s="229"/>
      <c r="HIM7260" s="229"/>
      <c r="HIN7260" s="229"/>
      <c r="HIO7260" s="229"/>
      <c r="HIP7260" s="229"/>
      <c r="HIQ7260" s="229"/>
      <c r="HIR7260" s="229"/>
      <c r="HIS7260" s="229"/>
      <c r="HIT7260" s="229"/>
      <c r="HIU7260" s="229"/>
      <c r="HIV7260" s="229"/>
      <c r="HIW7260" s="229"/>
      <c r="HIX7260" s="229"/>
      <c r="HIY7260" s="229"/>
      <c r="HIZ7260" s="229"/>
      <c r="HJA7260" s="229"/>
      <c r="HJB7260" s="229"/>
      <c r="HJC7260" s="229"/>
      <c r="HJD7260" s="229"/>
      <c r="HJE7260" s="229"/>
      <c r="HJF7260" s="229"/>
      <c r="HJG7260" s="229"/>
      <c r="HJH7260" s="229"/>
      <c r="HJI7260" s="229"/>
      <c r="HJJ7260" s="229"/>
      <c r="HJK7260" s="229"/>
      <c r="HJL7260" s="229"/>
      <c r="HJM7260" s="229"/>
      <c r="HJN7260" s="229"/>
      <c r="HJO7260" s="229"/>
      <c r="HJP7260" s="229"/>
      <c r="HJQ7260" s="229"/>
      <c r="HJR7260" s="229"/>
      <c r="HJS7260" s="229"/>
      <c r="HJT7260" s="229"/>
      <c r="HJU7260" s="229"/>
      <c r="HJV7260" s="229"/>
      <c r="HJW7260" s="229"/>
      <c r="HJX7260" s="229"/>
      <c r="HJY7260" s="229"/>
      <c r="HJZ7260" s="229"/>
      <c r="HKA7260" s="229"/>
      <c r="HKB7260" s="229"/>
      <c r="HKC7260" s="229"/>
      <c r="HKD7260" s="229"/>
      <c r="HKE7260" s="229"/>
      <c r="HKF7260" s="229"/>
      <c r="HKG7260" s="229"/>
      <c r="HKH7260" s="229"/>
      <c r="HKI7260" s="229"/>
      <c r="HKJ7260" s="229"/>
      <c r="HKK7260" s="229"/>
      <c r="HKL7260" s="229"/>
      <c r="HKM7260" s="229"/>
      <c r="HKN7260" s="229"/>
      <c r="HKO7260" s="229"/>
      <c r="HKP7260" s="229"/>
      <c r="HKQ7260" s="229"/>
      <c r="HKR7260" s="229"/>
      <c r="HKS7260" s="229"/>
      <c r="HKT7260" s="229"/>
      <c r="HKU7260" s="229"/>
      <c r="HKV7260" s="229"/>
      <c r="HKW7260" s="229"/>
      <c r="HKX7260" s="229"/>
      <c r="HKY7260" s="229"/>
      <c r="HKZ7260" s="229"/>
      <c r="HLA7260" s="229"/>
      <c r="HLB7260" s="229"/>
      <c r="HLC7260" s="229"/>
      <c r="HLD7260" s="229"/>
      <c r="HLE7260" s="229"/>
      <c r="HLF7260" s="229"/>
      <c r="HLG7260" s="229"/>
      <c r="HLH7260" s="229"/>
      <c r="HLI7260" s="229"/>
      <c r="HLJ7260" s="229"/>
      <c r="HLK7260" s="229"/>
      <c r="HLL7260" s="229"/>
      <c r="HLM7260" s="229"/>
      <c r="HLN7260" s="229"/>
      <c r="HLO7260" s="229"/>
      <c r="HLP7260" s="229"/>
      <c r="HLQ7260" s="229"/>
      <c r="HLR7260" s="229"/>
      <c r="HLS7260" s="229"/>
      <c r="HLT7260" s="229"/>
      <c r="HLU7260" s="229"/>
      <c r="HLV7260" s="229"/>
      <c r="HLW7260" s="229"/>
      <c r="HLX7260" s="229"/>
      <c r="HLY7260" s="229"/>
      <c r="HLZ7260" s="229"/>
      <c r="HMA7260" s="229"/>
      <c r="HMB7260" s="229"/>
      <c r="HMC7260" s="229"/>
      <c r="HMD7260" s="229"/>
      <c r="HME7260" s="229"/>
      <c r="HMF7260" s="229"/>
      <c r="HMG7260" s="229"/>
      <c r="HMH7260" s="229"/>
      <c r="HMI7260" s="229"/>
      <c r="HMJ7260" s="229"/>
      <c r="HMK7260" s="229"/>
      <c r="HML7260" s="229"/>
      <c r="HMM7260" s="229"/>
      <c r="HMN7260" s="229"/>
      <c r="HMO7260" s="229"/>
      <c r="HMP7260" s="229"/>
      <c r="HMQ7260" s="229"/>
      <c r="HMR7260" s="229"/>
      <c r="HMS7260" s="229"/>
      <c r="HMT7260" s="229"/>
      <c r="HMU7260" s="229"/>
      <c r="HMV7260" s="229"/>
      <c r="HMW7260" s="229"/>
      <c r="HMX7260" s="229"/>
      <c r="HMY7260" s="229"/>
      <c r="HMZ7260" s="229"/>
      <c r="HNA7260" s="229"/>
      <c r="HNB7260" s="229"/>
      <c r="HNC7260" s="229"/>
      <c r="HND7260" s="229"/>
      <c r="HNE7260" s="229"/>
      <c r="HNF7260" s="229"/>
      <c r="HNG7260" s="229"/>
      <c r="HNH7260" s="229"/>
      <c r="HNI7260" s="229"/>
      <c r="HNJ7260" s="229"/>
      <c r="HNK7260" s="229"/>
      <c r="HNL7260" s="229"/>
      <c r="HNM7260" s="229"/>
      <c r="HNN7260" s="229"/>
      <c r="HNO7260" s="229"/>
      <c r="HNP7260" s="229"/>
      <c r="HNQ7260" s="229"/>
      <c r="HNR7260" s="229"/>
      <c r="HNS7260" s="229"/>
      <c r="HNT7260" s="229"/>
      <c r="HNU7260" s="229"/>
      <c r="HNV7260" s="229"/>
      <c r="HNW7260" s="229"/>
      <c r="HNX7260" s="229"/>
      <c r="HNY7260" s="229"/>
      <c r="HNZ7260" s="229"/>
      <c r="HOA7260" s="229"/>
      <c r="HOB7260" s="229"/>
      <c r="HOC7260" s="229"/>
      <c r="HOD7260" s="229"/>
      <c r="HOE7260" s="229"/>
      <c r="HOF7260" s="229"/>
      <c r="HOG7260" s="229"/>
      <c r="HOH7260" s="229"/>
      <c r="HOI7260" s="229"/>
      <c r="HOJ7260" s="229"/>
      <c r="HOK7260" s="229"/>
      <c r="HOL7260" s="229"/>
      <c r="HOM7260" s="229"/>
      <c r="HON7260" s="229"/>
      <c r="HOO7260" s="229"/>
      <c r="HOP7260" s="229"/>
      <c r="HOQ7260" s="229"/>
      <c r="HOR7260" s="229"/>
      <c r="HOS7260" s="229"/>
      <c r="HOT7260" s="229"/>
      <c r="HOU7260" s="229"/>
      <c r="HOV7260" s="229"/>
      <c r="HOW7260" s="229"/>
      <c r="HOX7260" s="229"/>
      <c r="HOY7260" s="229"/>
      <c r="HOZ7260" s="229"/>
      <c r="HPA7260" s="229"/>
      <c r="HPB7260" s="229"/>
      <c r="HPC7260" s="229"/>
      <c r="HPD7260" s="229"/>
      <c r="HPE7260" s="229"/>
      <c r="HPF7260" s="229"/>
      <c r="HPG7260" s="229"/>
      <c r="HPH7260" s="229"/>
      <c r="HPI7260" s="229"/>
      <c r="HPJ7260" s="229"/>
      <c r="HPK7260" s="229"/>
      <c r="HPL7260" s="229"/>
      <c r="HPM7260" s="229"/>
      <c r="HPN7260" s="229"/>
      <c r="HPO7260" s="229"/>
      <c r="HPP7260" s="229"/>
      <c r="HPQ7260" s="229"/>
      <c r="HPR7260" s="229"/>
      <c r="HPS7260" s="229"/>
      <c r="HPT7260" s="229"/>
      <c r="HPU7260" s="229"/>
      <c r="HPV7260" s="229"/>
      <c r="HPW7260" s="229"/>
      <c r="HPX7260" s="229"/>
      <c r="HPY7260" s="229"/>
      <c r="HPZ7260" s="229"/>
      <c r="HQA7260" s="229"/>
      <c r="HQB7260" s="229"/>
      <c r="HQC7260" s="229"/>
      <c r="HQD7260" s="229"/>
      <c r="HQE7260" s="229"/>
      <c r="HQF7260" s="229"/>
      <c r="HQG7260" s="229"/>
      <c r="HQH7260" s="229"/>
      <c r="HQI7260" s="229"/>
      <c r="HQJ7260" s="229"/>
      <c r="HQK7260" s="229"/>
      <c r="HQL7260" s="229"/>
      <c r="HQM7260" s="229"/>
      <c r="HQN7260" s="229"/>
      <c r="HQO7260" s="229"/>
      <c r="HQP7260" s="229"/>
      <c r="HQQ7260" s="229"/>
      <c r="HQR7260" s="229"/>
      <c r="HQS7260" s="229"/>
      <c r="HQT7260" s="229"/>
      <c r="HQU7260" s="229"/>
      <c r="HQV7260" s="229"/>
      <c r="HQW7260" s="229"/>
      <c r="HQX7260" s="229"/>
      <c r="HQY7260" s="229"/>
      <c r="HQZ7260" s="229"/>
      <c r="HRA7260" s="229"/>
      <c r="HRB7260" s="229"/>
      <c r="HRC7260" s="229"/>
      <c r="HRD7260" s="229"/>
      <c r="HRE7260" s="229"/>
      <c r="HRF7260" s="229"/>
      <c r="HRG7260" s="229"/>
      <c r="HRH7260" s="229"/>
      <c r="HRI7260" s="229"/>
      <c r="HRJ7260" s="229"/>
      <c r="HRK7260" s="229"/>
      <c r="HRL7260" s="229"/>
      <c r="HRM7260" s="229"/>
      <c r="HRN7260" s="229"/>
      <c r="HRO7260" s="229"/>
      <c r="HRP7260" s="229"/>
      <c r="HRQ7260" s="229"/>
      <c r="HRR7260" s="229"/>
      <c r="HRS7260" s="229"/>
      <c r="HRT7260" s="229"/>
      <c r="HRU7260" s="229"/>
      <c r="HRV7260" s="229"/>
      <c r="HRW7260" s="229"/>
      <c r="HRX7260" s="229"/>
      <c r="HRY7260" s="229"/>
      <c r="HRZ7260" s="229"/>
      <c r="HSA7260" s="229"/>
      <c r="HSB7260" s="229"/>
      <c r="HSC7260" s="229"/>
      <c r="HSD7260" s="229"/>
      <c r="HSE7260" s="229"/>
      <c r="HSF7260" s="229"/>
      <c r="HSG7260" s="229"/>
      <c r="HSH7260" s="229"/>
      <c r="HSI7260" s="229"/>
      <c r="HSJ7260" s="229"/>
      <c r="HSK7260" s="229"/>
      <c r="HSL7260" s="229"/>
      <c r="HSM7260" s="229"/>
      <c r="HSN7260" s="229"/>
      <c r="HSO7260" s="229"/>
      <c r="HSP7260" s="229"/>
      <c r="HSQ7260" s="229"/>
      <c r="HSR7260" s="229"/>
      <c r="HSS7260" s="229"/>
      <c r="HST7260" s="229"/>
      <c r="HSU7260" s="229"/>
      <c r="HSV7260" s="229"/>
      <c r="HSW7260" s="229"/>
      <c r="HSX7260" s="229"/>
      <c r="HSY7260" s="229"/>
      <c r="HSZ7260" s="229"/>
      <c r="HTA7260" s="229"/>
      <c r="HTB7260" s="229"/>
      <c r="HTC7260" s="229"/>
      <c r="HTD7260" s="229"/>
      <c r="HTE7260" s="229"/>
      <c r="HTF7260" s="229"/>
      <c r="HTG7260" s="229"/>
      <c r="HTH7260" s="229"/>
      <c r="HTI7260" s="229"/>
      <c r="HTJ7260" s="229"/>
      <c r="HTK7260" s="229"/>
      <c r="HTL7260" s="229"/>
      <c r="HTM7260" s="229"/>
      <c r="HTN7260" s="229"/>
      <c r="HTO7260" s="229"/>
      <c r="HTP7260" s="229"/>
      <c r="HTQ7260" s="229"/>
      <c r="HTR7260" s="229"/>
      <c r="HTS7260" s="229"/>
      <c r="HTT7260" s="229"/>
      <c r="HTU7260" s="229"/>
      <c r="HTV7260" s="229"/>
      <c r="HTW7260" s="229"/>
      <c r="HTX7260" s="229"/>
      <c r="HTY7260" s="229"/>
      <c r="HTZ7260" s="229"/>
      <c r="HUA7260" s="229"/>
      <c r="HUB7260" s="229"/>
      <c r="HUC7260" s="229"/>
      <c r="HUD7260" s="229"/>
      <c r="HUE7260" s="229"/>
      <c r="HUF7260" s="229"/>
      <c r="HUG7260" s="229"/>
      <c r="HUH7260" s="229"/>
      <c r="HUI7260" s="229"/>
      <c r="HUJ7260" s="229"/>
      <c r="HUK7260" s="229"/>
      <c r="HUL7260" s="229"/>
      <c r="HUM7260" s="229"/>
      <c r="HUN7260" s="229"/>
      <c r="HUO7260" s="229"/>
      <c r="HUP7260" s="229"/>
      <c r="HUQ7260" s="229"/>
      <c r="HUR7260" s="229"/>
      <c r="HUS7260" s="229"/>
      <c r="HUT7260" s="229"/>
      <c r="HUU7260" s="229"/>
      <c r="HUV7260" s="229"/>
      <c r="HUW7260" s="229"/>
      <c r="HUX7260" s="229"/>
      <c r="HUY7260" s="229"/>
      <c r="HUZ7260" s="229"/>
      <c r="HVA7260" s="229"/>
      <c r="HVB7260" s="229"/>
      <c r="HVC7260" s="229"/>
      <c r="HVD7260" s="229"/>
      <c r="HVE7260" s="229"/>
      <c r="HVF7260" s="229"/>
      <c r="HVG7260" s="229"/>
      <c r="HVH7260" s="229"/>
      <c r="HVI7260" s="229"/>
      <c r="HVJ7260" s="229"/>
      <c r="HVK7260" s="229"/>
      <c r="HVL7260" s="229"/>
      <c r="HVM7260" s="229"/>
      <c r="HVN7260" s="229"/>
      <c r="HVO7260" s="229"/>
      <c r="HVP7260" s="229"/>
      <c r="HVQ7260" s="229"/>
      <c r="HVR7260" s="229"/>
      <c r="HVS7260" s="229"/>
      <c r="HVT7260" s="229"/>
      <c r="HVU7260" s="229"/>
      <c r="HVV7260" s="229"/>
      <c r="HVW7260" s="229"/>
      <c r="HVX7260" s="229"/>
      <c r="HVY7260" s="229"/>
      <c r="HVZ7260" s="229"/>
      <c r="HWA7260" s="229"/>
      <c r="HWB7260" s="229"/>
      <c r="HWC7260" s="229"/>
      <c r="HWD7260" s="229"/>
      <c r="HWE7260" s="229"/>
      <c r="HWF7260" s="229"/>
      <c r="HWG7260" s="229"/>
      <c r="HWH7260" s="229"/>
      <c r="HWI7260" s="229"/>
      <c r="HWJ7260" s="229"/>
      <c r="HWK7260" s="229"/>
      <c r="HWL7260" s="229"/>
      <c r="HWM7260" s="229"/>
      <c r="HWN7260" s="229"/>
      <c r="HWO7260" s="229"/>
      <c r="HWP7260" s="229"/>
      <c r="HWQ7260" s="229"/>
      <c r="HWR7260" s="229"/>
      <c r="HWS7260" s="229"/>
      <c r="HWT7260" s="229"/>
      <c r="HWU7260" s="229"/>
      <c r="HWV7260" s="229"/>
      <c r="HWW7260" s="229"/>
      <c r="HWX7260" s="229"/>
      <c r="HWY7260" s="229"/>
      <c r="HWZ7260" s="229"/>
      <c r="HXA7260" s="229"/>
      <c r="HXB7260" s="229"/>
      <c r="HXC7260" s="229"/>
      <c r="HXD7260" s="229"/>
      <c r="HXE7260" s="229"/>
      <c r="HXF7260" s="229"/>
      <c r="HXG7260" s="229"/>
      <c r="HXH7260" s="229"/>
      <c r="HXI7260" s="229"/>
      <c r="HXJ7260" s="229"/>
      <c r="HXK7260" s="229"/>
      <c r="HXL7260" s="229"/>
      <c r="HXM7260" s="229"/>
      <c r="HXN7260" s="229"/>
      <c r="HXO7260" s="229"/>
      <c r="HXP7260" s="229"/>
      <c r="HXQ7260" s="229"/>
      <c r="HXR7260" s="229"/>
      <c r="HXS7260" s="229"/>
      <c r="HXT7260" s="229"/>
      <c r="HXU7260" s="229"/>
      <c r="HXV7260" s="229"/>
      <c r="HXW7260" s="229"/>
      <c r="HXX7260" s="229"/>
      <c r="HXY7260" s="229"/>
      <c r="HXZ7260" s="229"/>
      <c r="HYA7260" s="229"/>
      <c r="HYB7260" s="229"/>
      <c r="HYC7260" s="229"/>
      <c r="HYD7260" s="229"/>
      <c r="HYE7260" s="229"/>
      <c r="HYF7260" s="229"/>
      <c r="HYG7260" s="229"/>
      <c r="HYH7260" s="229"/>
      <c r="HYI7260" s="229"/>
      <c r="HYJ7260" s="229"/>
      <c r="HYK7260" s="229"/>
      <c r="HYL7260" s="229"/>
      <c r="HYM7260" s="229"/>
      <c r="HYN7260" s="229"/>
      <c r="HYO7260" s="229"/>
      <c r="HYP7260" s="229"/>
      <c r="HYQ7260" s="229"/>
      <c r="HYR7260" s="229"/>
      <c r="HYS7260" s="229"/>
      <c r="HYT7260" s="229"/>
      <c r="HYU7260" s="229"/>
      <c r="HYV7260" s="229"/>
      <c r="HYW7260" s="229"/>
      <c r="HYX7260" s="229"/>
      <c r="HYY7260" s="229"/>
      <c r="HYZ7260" s="229"/>
      <c r="HZA7260" s="229"/>
      <c r="HZB7260" s="229"/>
      <c r="HZC7260" s="229"/>
      <c r="HZD7260" s="229"/>
      <c r="HZE7260" s="229"/>
      <c r="HZF7260" s="229"/>
      <c r="HZG7260" s="229"/>
      <c r="HZH7260" s="229"/>
      <c r="HZI7260" s="229"/>
      <c r="HZJ7260" s="229"/>
      <c r="HZK7260" s="229"/>
      <c r="HZL7260" s="229"/>
      <c r="HZM7260" s="229"/>
      <c r="HZN7260" s="229"/>
      <c r="HZO7260" s="229"/>
      <c r="HZP7260" s="229"/>
      <c r="HZQ7260" s="229"/>
      <c r="HZR7260" s="229"/>
      <c r="HZS7260" s="229"/>
      <c r="HZT7260" s="229"/>
      <c r="HZU7260" s="229"/>
      <c r="HZV7260" s="229"/>
      <c r="HZW7260" s="229"/>
      <c r="HZX7260" s="229"/>
      <c r="HZY7260" s="229"/>
      <c r="HZZ7260" s="229"/>
      <c r="IAA7260" s="229"/>
      <c r="IAB7260" s="229"/>
      <c r="IAC7260" s="229"/>
      <c r="IAD7260" s="229"/>
      <c r="IAE7260" s="229"/>
      <c r="IAF7260" s="229"/>
      <c r="IAG7260" s="229"/>
      <c r="IAH7260" s="229"/>
      <c r="IAI7260" s="229"/>
      <c r="IAJ7260" s="229"/>
      <c r="IAK7260" s="229"/>
      <c r="IAL7260" s="229"/>
      <c r="IAM7260" s="229"/>
      <c r="IAN7260" s="229"/>
      <c r="IAO7260" s="229"/>
      <c r="IAP7260" s="229"/>
      <c r="IAQ7260" s="229"/>
      <c r="IAR7260" s="229"/>
      <c r="IAS7260" s="229"/>
      <c r="IAT7260" s="229"/>
      <c r="IAU7260" s="229"/>
      <c r="IAV7260" s="229"/>
      <c r="IAW7260" s="229"/>
      <c r="IAX7260" s="229"/>
      <c r="IAY7260" s="229"/>
      <c r="IAZ7260" s="229"/>
      <c r="IBA7260" s="229"/>
      <c r="IBB7260" s="229"/>
      <c r="IBC7260" s="229"/>
      <c r="IBD7260" s="229"/>
      <c r="IBE7260" s="229"/>
      <c r="IBF7260" s="229"/>
      <c r="IBG7260" s="229"/>
      <c r="IBH7260" s="229"/>
      <c r="IBI7260" s="229"/>
      <c r="IBJ7260" s="229"/>
      <c r="IBK7260" s="229"/>
      <c r="IBL7260" s="229"/>
      <c r="IBM7260" s="229"/>
      <c r="IBN7260" s="229"/>
      <c r="IBO7260" s="229"/>
      <c r="IBP7260" s="229"/>
      <c r="IBQ7260" s="229"/>
      <c r="IBR7260" s="229"/>
      <c r="IBS7260" s="229"/>
      <c r="IBT7260" s="229"/>
      <c r="IBU7260" s="229"/>
      <c r="IBV7260" s="229"/>
      <c r="IBW7260" s="229"/>
      <c r="IBX7260" s="229"/>
      <c r="IBY7260" s="229"/>
      <c r="IBZ7260" s="229"/>
      <c r="ICA7260" s="229"/>
      <c r="ICB7260" s="229"/>
      <c r="ICC7260" s="229"/>
      <c r="ICD7260" s="229"/>
      <c r="ICE7260" s="229"/>
      <c r="ICF7260" s="229"/>
      <c r="ICG7260" s="229"/>
      <c r="ICH7260" s="229"/>
      <c r="ICI7260" s="229"/>
      <c r="ICJ7260" s="229"/>
      <c r="ICK7260" s="229"/>
      <c r="ICL7260" s="229"/>
      <c r="ICM7260" s="229"/>
      <c r="ICN7260" s="229"/>
      <c r="ICO7260" s="229"/>
      <c r="ICP7260" s="229"/>
      <c r="ICQ7260" s="229"/>
      <c r="ICR7260" s="229"/>
      <c r="ICS7260" s="229"/>
      <c r="ICT7260" s="229"/>
      <c r="ICU7260" s="229"/>
      <c r="ICV7260" s="229"/>
      <c r="ICW7260" s="229"/>
      <c r="ICX7260" s="229"/>
      <c r="ICY7260" s="229"/>
      <c r="ICZ7260" s="229"/>
      <c r="IDA7260" s="229"/>
      <c r="IDB7260" s="229"/>
      <c r="IDC7260" s="229"/>
      <c r="IDD7260" s="229"/>
      <c r="IDE7260" s="229"/>
      <c r="IDF7260" s="229"/>
      <c r="IDG7260" s="229"/>
      <c r="IDH7260" s="229"/>
      <c r="IDI7260" s="229"/>
      <c r="IDJ7260" s="229"/>
      <c r="IDK7260" s="229"/>
      <c r="IDL7260" s="229"/>
      <c r="IDM7260" s="229"/>
      <c r="IDN7260" s="229"/>
      <c r="IDO7260" s="229"/>
      <c r="IDP7260" s="229"/>
      <c r="IDQ7260" s="229"/>
      <c r="IDR7260" s="229"/>
      <c r="IDS7260" s="229"/>
      <c r="IDT7260" s="229"/>
      <c r="IDU7260" s="229"/>
      <c r="IDV7260" s="229"/>
      <c r="IDW7260" s="229"/>
      <c r="IDX7260" s="229"/>
      <c r="IDY7260" s="229"/>
      <c r="IDZ7260" s="229"/>
      <c r="IEA7260" s="229"/>
      <c r="IEB7260" s="229"/>
      <c r="IEC7260" s="229"/>
      <c r="IED7260" s="229"/>
      <c r="IEE7260" s="229"/>
      <c r="IEF7260" s="229"/>
      <c r="IEG7260" s="229"/>
      <c r="IEH7260" s="229"/>
      <c r="IEI7260" s="229"/>
      <c r="IEJ7260" s="229"/>
      <c r="IEK7260" s="229"/>
      <c r="IEL7260" s="229"/>
      <c r="IEM7260" s="229"/>
      <c r="IEN7260" s="229"/>
      <c r="IEO7260" s="229"/>
      <c r="IEP7260" s="229"/>
      <c r="IEQ7260" s="229"/>
      <c r="IER7260" s="229"/>
      <c r="IES7260" s="229"/>
      <c r="IET7260" s="229"/>
      <c r="IEU7260" s="229"/>
      <c r="IEV7260" s="229"/>
      <c r="IEW7260" s="229"/>
      <c r="IEX7260" s="229"/>
      <c r="IEY7260" s="229"/>
      <c r="IEZ7260" s="229"/>
      <c r="IFA7260" s="229"/>
      <c r="IFB7260" s="229"/>
      <c r="IFC7260" s="229"/>
      <c r="IFD7260" s="229"/>
      <c r="IFE7260" s="229"/>
      <c r="IFF7260" s="229"/>
      <c r="IFG7260" s="229"/>
      <c r="IFH7260" s="229"/>
      <c r="IFI7260" s="229"/>
      <c r="IFJ7260" s="229"/>
      <c r="IFK7260" s="229"/>
      <c r="IFL7260" s="229"/>
      <c r="IFM7260" s="229"/>
      <c r="IFN7260" s="229"/>
      <c r="IFO7260" s="229"/>
      <c r="IFP7260" s="229"/>
      <c r="IFQ7260" s="229"/>
      <c r="IFR7260" s="229"/>
      <c r="IFS7260" s="229"/>
      <c r="IFT7260" s="229"/>
      <c r="IFU7260" s="229"/>
      <c r="IFV7260" s="229"/>
      <c r="IFW7260" s="229"/>
      <c r="IFX7260" s="229"/>
      <c r="IFY7260" s="229"/>
      <c r="IFZ7260" s="229"/>
      <c r="IGA7260" s="229"/>
      <c r="IGB7260" s="229"/>
      <c r="IGC7260" s="229"/>
      <c r="IGD7260" s="229"/>
      <c r="IGE7260" s="229"/>
      <c r="IGF7260" s="229"/>
      <c r="IGG7260" s="229"/>
      <c r="IGH7260" s="229"/>
      <c r="IGI7260" s="229"/>
      <c r="IGJ7260" s="229"/>
      <c r="IGK7260" s="229"/>
      <c r="IGL7260" s="229"/>
      <c r="IGM7260" s="229"/>
      <c r="IGN7260" s="229"/>
      <c r="IGO7260" s="229"/>
      <c r="IGP7260" s="229"/>
      <c r="IGQ7260" s="229"/>
      <c r="IGR7260" s="229"/>
      <c r="IGS7260" s="229"/>
      <c r="IGT7260" s="229"/>
      <c r="IGU7260" s="229"/>
      <c r="IGV7260" s="229"/>
      <c r="IGW7260" s="229"/>
      <c r="IGX7260" s="229"/>
      <c r="IGY7260" s="229"/>
      <c r="IGZ7260" s="229"/>
      <c r="IHA7260" s="229"/>
      <c r="IHB7260" s="229"/>
      <c r="IHC7260" s="229"/>
      <c r="IHD7260" s="229"/>
      <c r="IHE7260" s="229"/>
      <c r="IHF7260" s="229"/>
      <c r="IHG7260" s="229"/>
      <c r="IHH7260" s="229"/>
      <c r="IHI7260" s="229"/>
      <c r="IHJ7260" s="229"/>
      <c r="IHK7260" s="229"/>
      <c r="IHL7260" s="229"/>
      <c r="IHM7260" s="229"/>
      <c r="IHN7260" s="229"/>
      <c r="IHO7260" s="229"/>
      <c r="IHP7260" s="229"/>
      <c r="IHQ7260" s="229"/>
      <c r="IHR7260" s="229"/>
      <c r="IHS7260" s="229"/>
      <c r="IHT7260" s="229"/>
      <c r="IHU7260" s="229"/>
      <c r="IHV7260" s="229"/>
      <c r="IHW7260" s="229"/>
      <c r="IHX7260" s="229"/>
      <c r="IHY7260" s="229"/>
      <c r="IHZ7260" s="229"/>
      <c r="IIA7260" s="229"/>
      <c r="IIB7260" s="229"/>
      <c r="IIC7260" s="229"/>
      <c r="IID7260" s="229"/>
      <c r="IIE7260" s="229"/>
      <c r="IIF7260" s="229"/>
      <c r="IIG7260" s="229"/>
      <c r="IIH7260" s="229"/>
      <c r="III7260" s="229"/>
      <c r="IIJ7260" s="229"/>
      <c r="IIK7260" s="229"/>
      <c r="IIL7260" s="229"/>
      <c r="IIM7260" s="229"/>
      <c r="IIN7260" s="229"/>
      <c r="IIO7260" s="229"/>
      <c r="IIP7260" s="229"/>
      <c r="IIQ7260" s="229"/>
      <c r="IIR7260" s="229"/>
      <c r="IIS7260" s="229"/>
      <c r="IIT7260" s="229"/>
      <c r="IIU7260" s="229"/>
      <c r="IIV7260" s="229"/>
      <c r="IIW7260" s="229"/>
      <c r="IIX7260" s="229"/>
      <c r="IIY7260" s="229"/>
      <c r="IIZ7260" s="229"/>
      <c r="IJA7260" s="229"/>
      <c r="IJB7260" s="229"/>
      <c r="IJC7260" s="229"/>
      <c r="IJD7260" s="229"/>
      <c r="IJE7260" s="229"/>
      <c r="IJF7260" s="229"/>
      <c r="IJG7260" s="229"/>
      <c r="IJH7260" s="229"/>
      <c r="IJI7260" s="229"/>
      <c r="IJJ7260" s="229"/>
      <c r="IJK7260" s="229"/>
      <c r="IJL7260" s="229"/>
      <c r="IJM7260" s="229"/>
      <c r="IJN7260" s="229"/>
      <c r="IJO7260" s="229"/>
      <c r="IJP7260" s="229"/>
      <c r="IJQ7260" s="229"/>
      <c r="IJR7260" s="229"/>
      <c r="IJS7260" s="229"/>
      <c r="IJT7260" s="229"/>
      <c r="IJU7260" s="229"/>
      <c r="IJV7260" s="229"/>
      <c r="IJW7260" s="229"/>
      <c r="IJX7260" s="229"/>
      <c r="IJY7260" s="229"/>
      <c r="IJZ7260" s="229"/>
      <c r="IKA7260" s="229"/>
      <c r="IKB7260" s="229"/>
      <c r="IKC7260" s="229"/>
      <c r="IKD7260" s="229"/>
      <c r="IKE7260" s="229"/>
      <c r="IKF7260" s="229"/>
      <c r="IKG7260" s="229"/>
      <c r="IKH7260" s="229"/>
      <c r="IKI7260" s="229"/>
      <c r="IKJ7260" s="229"/>
      <c r="IKK7260" s="229"/>
      <c r="IKL7260" s="229"/>
      <c r="IKM7260" s="229"/>
      <c r="IKN7260" s="229"/>
      <c r="IKO7260" s="229"/>
      <c r="IKP7260" s="229"/>
      <c r="IKQ7260" s="229"/>
      <c r="IKR7260" s="229"/>
      <c r="IKS7260" s="229"/>
      <c r="IKT7260" s="229"/>
      <c r="IKU7260" s="229"/>
      <c r="IKV7260" s="229"/>
      <c r="IKW7260" s="229"/>
      <c r="IKX7260" s="229"/>
      <c r="IKY7260" s="229"/>
      <c r="IKZ7260" s="229"/>
      <c r="ILA7260" s="229"/>
      <c r="ILB7260" s="229"/>
      <c r="ILC7260" s="229"/>
      <c r="ILD7260" s="229"/>
      <c r="ILE7260" s="229"/>
      <c r="ILF7260" s="229"/>
      <c r="ILG7260" s="229"/>
      <c r="ILH7260" s="229"/>
      <c r="ILI7260" s="229"/>
      <c r="ILJ7260" s="229"/>
      <c r="ILK7260" s="229"/>
      <c r="ILL7260" s="229"/>
      <c r="ILM7260" s="229"/>
      <c r="ILN7260" s="229"/>
      <c r="ILO7260" s="229"/>
      <c r="ILP7260" s="229"/>
      <c r="ILQ7260" s="229"/>
      <c r="ILR7260" s="229"/>
      <c r="ILS7260" s="229"/>
      <c r="ILT7260" s="229"/>
      <c r="ILU7260" s="229"/>
      <c r="ILV7260" s="229"/>
      <c r="ILW7260" s="229"/>
      <c r="ILX7260" s="229"/>
      <c r="ILY7260" s="229"/>
      <c r="ILZ7260" s="229"/>
      <c r="IMA7260" s="229"/>
      <c r="IMB7260" s="229"/>
      <c r="IMC7260" s="229"/>
      <c r="IMD7260" s="229"/>
      <c r="IME7260" s="229"/>
      <c r="IMF7260" s="229"/>
      <c r="IMG7260" s="229"/>
      <c r="IMH7260" s="229"/>
      <c r="IMI7260" s="229"/>
      <c r="IMJ7260" s="229"/>
      <c r="IMK7260" s="229"/>
      <c r="IML7260" s="229"/>
      <c r="IMM7260" s="229"/>
      <c r="IMN7260" s="229"/>
      <c r="IMO7260" s="229"/>
      <c r="IMP7260" s="229"/>
      <c r="IMQ7260" s="229"/>
      <c r="IMR7260" s="229"/>
      <c r="IMS7260" s="229"/>
      <c r="IMT7260" s="229"/>
      <c r="IMU7260" s="229"/>
      <c r="IMV7260" s="229"/>
      <c r="IMW7260" s="229"/>
      <c r="IMX7260" s="229"/>
      <c r="IMY7260" s="229"/>
      <c r="IMZ7260" s="229"/>
      <c r="INA7260" s="229"/>
      <c r="INB7260" s="229"/>
      <c r="INC7260" s="229"/>
      <c r="IND7260" s="229"/>
      <c r="INE7260" s="229"/>
      <c r="INF7260" s="229"/>
      <c r="ING7260" s="229"/>
      <c r="INH7260" s="229"/>
      <c r="INI7260" s="229"/>
      <c r="INJ7260" s="229"/>
      <c r="INK7260" s="229"/>
      <c r="INL7260" s="229"/>
      <c r="INM7260" s="229"/>
      <c r="INN7260" s="229"/>
      <c r="INO7260" s="229"/>
      <c r="INP7260" s="229"/>
      <c r="INQ7260" s="229"/>
      <c r="INR7260" s="229"/>
      <c r="INS7260" s="229"/>
      <c r="INT7260" s="229"/>
      <c r="INU7260" s="229"/>
      <c r="INV7260" s="229"/>
      <c r="INW7260" s="229"/>
      <c r="INX7260" s="229"/>
      <c r="INY7260" s="229"/>
      <c r="INZ7260" s="229"/>
      <c r="IOA7260" s="229"/>
      <c r="IOB7260" s="229"/>
      <c r="IOC7260" s="229"/>
      <c r="IOD7260" s="229"/>
      <c r="IOE7260" s="229"/>
      <c r="IOF7260" s="229"/>
      <c r="IOG7260" s="229"/>
      <c r="IOH7260" s="229"/>
      <c r="IOI7260" s="229"/>
      <c r="IOJ7260" s="229"/>
      <c r="IOK7260" s="229"/>
      <c r="IOL7260" s="229"/>
      <c r="IOM7260" s="229"/>
      <c r="ION7260" s="229"/>
      <c r="IOO7260" s="229"/>
      <c r="IOP7260" s="229"/>
      <c r="IOQ7260" s="229"/>
      <c r="IOR7260" s="229"/>
      <c r="IOS7260" s="229"/>
      <c r="IOT7260" s="229"/>
      <c r="IOU7260" s="229"/>
      <c r="IOV7260" s="229"/>
      <c r="IOW7260" s="229"/>
      <c r="IOX7260" s="229"/>
      <c r="IOY7260" s="229"/>
      <c r="IOZ7260" s="229"/>
      <c r="IPA7260" s="229"/>
      <c r="IPB7260" s="229"/>
      <c r="IPC7260" s="229"/>
      <c r="IPD7260" s="229"/>
      <c r="IPE7260" s="229"/>
      <c r="IPF7260" s="229"/>
      <c r="IPG7260" s="229"/>
      <c r="IPH7260" s="229"/>
      <c r="IPI7260" s="229"/>
      <c r="IPJ7260" s="229"/>
      <c r="IPK7260" s="229"/>
      <c r="IPL7260" s="229"/>
      <c r="IPM7260" s="229"/>
      <c r="IPN7260" s="229"/>
      <c r="IPO7260" s="229"/>
      <c r="IPP7260" s="229"/>
      <c r="IPQ7260" s="229"/>
      <c r="IPR7260" s="229"/>
      <c r="IPS7260" s="229"/>
      <c r="IPT7260" s="229"/>
      <c r="IPU7260" s="229"/>
      <c r="IPV7260" s="229"/>
      <c r="IPW7260" s="229"/>
      <c r="IPX7260" s="229"/>
      <c r="IPY7260" s="229"/>
      <c r="IPZ7260" s="229"/>
      <c r="IQA7260" s="229"/>
      <c r="IQB7260" s="229"/>
      <c r="IQC7260" s="229"/>
      <c r="IQD7260" s="229"/>
      <c r="IQE7260" s="229"/>
      <c r="IQF7260" s="229"/>
      <c r="IQG7260" s="229"/>
      <c r="IQH7260" s="229"/>
      <c r="IQI7260" s="229"/>
      <c r="IQJ7260" s="229"/>
      <c r="IQK7260" s="229"/>
      <c r="IQL7260" s="229"/>
      <c r="IQM7260" s="229"/>
      <c r="IQN7260" s="229"/>
      <c r="IQO7260" s="229"/>
      <c r="IQP7260" s="229"/>
      <c r="IQQ7260" s="229"/>
      <c r="IQR7260" s="229"/>
      <c r="IQS7260" s="229"/>
      <c r="IQT7260" s="229"/>
      <c r="IQU7260" s="229"/>
      <c r="IQV7260" s="229"/>
      <c r="IQW7260" s="229"/>
      <c r="IQX7260" s="229"/>
      <c r="IQY7260" s="229"/>
      <c r="IQZ7260" s="229"/>
      <c r="IRA7260" s="229"/>
      <c r="IRB7260" s="229"/>
      <c r="IRC7260" s="229"/>
      <c r="IRD7260" s="229"/>
      <c r="IRE7260" s="229"/>
      <c r="IRF7260" s="229"/>
      <c r="IRG7260" s="229"/>
      <c r="IRH7260" s="229"/>
      <c r="IRI7260" s="229"/>
      <c r="IRJ7260" s="229"/>
      <c r="IRK7260" s="229"/>
      <c r="IRL7260" s="229"/>
      <c r="IRM7260" s="229"/>
      <c r="IRN7260" s="229"/>
      <c r="IRO7260" s="229"/>
      <c r="IRP7260" s="229"/>
      <c r="IRQ7260" s="229"/>
      <c r="IRR7260" s="229"/>
      <c r="IRS7260" s="229"/>
      <c r="IRT7260" s="229"/>
      <c r="IRU7260" s="229"/>
      <c r="IRV7260" s="229"/>
      <c r="IRW7260" s="229"/>
      <c r="IRX7260" s="229"/>
      <c r="IRY7260" s="229"/>
      <c r="IRZ7260" s="229"/>
      <c r="ISA7260" s="229"/>
      <c r="ISB7260" s="229"/>
      <c r="ISC7260" s="229"/>
      <c r="ISD7260" s="229"/>
      <c r="ISE7260" s="229"/>
      <c r="ISF7260" s="229"/>
      <c r="ISG7260" s="229"/>
      <c r="ISH7260" s="229"/>
      <c r="ISI7260" s="229"/>
      <c r="ISJ7260" s="229"/>
      <c r="ISK7260" s="229"/>
      <c r="ISL7260" s="229"/>
      <c r="ISM7260" s="229"/>
      <c r="ISN7260" s="229"/>
      <c r="ISO7260" s="229"/>
      <c r="ISP7260" s="229"/>
      <c r="ISQ7260" s="229"/>
      <c r="ISR7260" s="229"/>
      <c r="ISS7260" s="229"/>
      <c r="IST7260" s="229"/>
      <c r="ISU7260" s="229"/>
      <c r="ISV7260" s="229"/>
      <c r="ISW7260" s="229"/>
      <c r="ISX7260" s="229"/>
      <c r="ISY7260" s="229"/>
      <c r="ISZ7260" s="229"/>
      <c r="ITA7260" s="229"/>
      <c r="ITB7260" s="229"/>
      <c r="ITC7260" s="229"/>
      <c r="ITD7260" s="229"/>
      <c r="ITE7260" s="229"/>
      <c r="ITF7260" s="229"/>
      <c r="ITG7260" s="229"/>
      <c r="ITH7260" s="229"/>
      <c r="ITI7260" s="229"/>
      <c r="ITJ7260" s="229"/>
      <c r="ITK7260" s="229"/>
      <c r="ITL7260" s="229"/>
      <c r="ITM7260" s="229"/>
      <c r="ITN7260" s="229"/>
      <c r="ITO7260" s="229"/>
      <c r="ITP7260" s="229"/>
      <c r="ITQ7260" s="229"/>
      <c r="ITR7260" s="229"/>
      <c r="ITS7260" s="229"/>
      <c r="ITT7260" s="229"/>
      <c r="ITU7260" s="229"/>
      <c r="ITV7260" s="229"/>
      <c r="ITW7260" s="229"/>
      <c r="ITX7260" s="229"/>
      <c r="ITY7260" s="229"/>
      <c r="ITZ7260" s="229"/>
      <c r="IUA7260" s="229"/>
      <c r="IUB7260" s="229"/>
      <c r="IUC7260" s="229"/>
      <c r="IUD7260" s="229"/>
      <c r="IUE7260" s="229"/>
      <c r="IUF7260" s="229"/>
      <c r="IUG7260" s="229"/>
      <c r="IUH7260" s="229"/>
      <c r="IUI7260" s="229"/>
      <c r="IUJ7260" s="229"/>
      <c r="IUK7260" s="229"/>
      <c r="IUL7260" s="229"/>
      <c r="IUM7260" s="229"/>
      <c r="IUN7260" s="229"/>
      <c r="IUO7260" s="229"/>
      <c r="IUP7260" s="229"/>
      <c r="IUQ7260" s="229"/>
      <c r="IUR7260" s="229"/>
      <c r="IUS7260" s="229"/>
      <c r="IUT7260" s="229"/>
      <c r="IUU7260" s="229"/>
      <c r="IUV7260" s="229"/>
      <c r="IUW7260" s="229"/>
      <c r="IUX7260" s="229"/>
      <c r="IUY7260" s="229"/>
      <c r="IUZ7260" s="229"/>
      <c r="IVA7260" s="229"/>
      <c r="IVB7260" s="229"/>
      <c r="IVC7260" s="229"/>
      <c r="IVD7260" s="229"/>
      <c r="IVE7260" s="229"/>
      <c r="IVF7260" s="229"/>
      <c r="IVG7260" s="229"/>
      <c r="IVH7260" s="229"/>
      <c r="IVI7260" s="229"/>
      <c r="IVJ7260" s="229"/>
      <c r="IVK7260" s="229"/>
      <c r="IVL7260" s="229"/>
      <c r="IVM7260" s="229"/>
      <c r="IVN7260" s="229"/>
      <c r="IVO7260" s="229"/>
      <c r="IVP7260" s="229"/>
      <c r="IVQ7260" s="229"/>
      <c r="IVR7260" s="229"/>
      <c r="IVS7260" s="229"/>
      <c r="IVT7260" s="229"/>
      <c r="IVU7260" s="229"/>
      <c r="IVV7260" s="229"/>
      <c r="IVW7260" s="229"/>
      <c r="IVX7260" s="229"/>
      <c r="IVY7260" s="229"/>
      <c r="IVZ7260" s="229"/>
      <c r="IWA7260" s="229"/>
      <c r="IWB7260" s="229"/>
      <c r="IWC7260" s="229"/>
      <c r="IWD7260" s="229"/>
      <c r="IWE7260" s="229"/>
      <c r="IWF7260" s="229"/>
      <c r="IWG7260" s="229"/>
      <c r="IWH7260" s="229"/>
      <c r="IWI7260" s="229"/>
      <c r="IWJ7260" s="229"/>
      <c r="IWK7260" s="229"/>
      <c r="IWL7260" s="229"/>
      <c r="IWM7260" s="229"/>
      <c r="IWN7260" s="229"/>
      <c r="IWO7260" s="229"/>
      <c r="IWP7260" s="229"/>
      <c r="IWQ7260" s="229"/>
      <c r="IWR7260" s="229"/>
      <c r="IWS7260" s="229"/>
      <c r="IWT7260" s="229"/>
      <c r="IWU7260" s="229"/>
      <c r="IWV7260" s="229"/>
      <c r="IWW7260" s="229"/>
      <c r="IWX7260" s="229"/>
      <c r="IWY7260" s="229"/>
      <c r="IWZ7260" s="229"/>
      <c r="IXA7260" s="229"/>
      <c r="IXB7260" s="229"/>
      <c r="IXC7260" s="229"/>
      <c r="IXD7260" s="229"/>
      <c r="IXE7260" s="229"/>
      <c r="IXF7260" s="229"/>
      <c r="IXG7260" s="229"/>
      <c r="IXH7260" s="229"/>
      <c r="IXI7260" s="229"/>
      <c r="IXJ7260" s="229"/>
      <c r="IXK7260" s="229"/>
      <c r="IXL7260" s="229"/>
      <c r="IXM7260" s="229"/>
      <c r="IXN7260" s="229"/>
      <c r="IXO7260" s="229"/>
      <c r="IXP7260" s="229"/>
      <c r="IXQ7260" s="229"/>
      <c r="IXR7260" s="229"/>
      <c r="IXS7260" s="229"/>
      <c r="IXT7260" s="229"/>
      <c r="IXU7260" s="229"/>
      <c r="IXV7260" s="229"/>
      <c r="IXW7260" s="229"/>
      <c r="IXX7260" s="229"/>
      <c r="IXY7260" s="229"/>
      <c r="IXZ7260" s="229"/>
      <c r="IYA7260" s="229"/>
      <c r="IYB7260" s="229"/>
      <c r="IYC7260" s="229"/>
      <c r="IYD7260" s="229"/>
      <c r="IYE7260" s="229"/>
      <c r="IYF7260" s="229"/>
      <c r="IYG7260" s="229"/>
      <c r="IYH7260" s="229"/>
      <c r="IYI7260" s="229"/>
      <c r="IYJ7260" s="229"/>
      <c r="IYK7260" s="229"/>
      <c r="IYL7260" s="229"/>
      <c r="IYM7260" s="229"/>
      <c r="IYN7260" s="229"/>
      <c r="IYO7260" s="229"/>
      <c r="IYP7260" s="229"/>
      <c r="IYQ7260" s="229"/>
      <c r="IYR7260" s="229"/>
      <c r="IYS7260" s="229"/>
      <c r="IYT7260" s="229"/>
      <c r="IYU7260" s="229"/>
      <c r="IYV7260" s="229"/>
      <c r="IYW7260" s="229"/>
      <c r="IYX7260" s="229"/>
      <c r="IYY7260" s="229"/>
      <c r="IYZ7260" s="229"/>
      <c r="IZA7260" s="229"/>
      <c r="IZB7260" s="229"/>
      <c r="IZC7260" s="229"/>
      <c r="IZD7260" s="229"/>
      <c r="IZE7260" s="229"/>
      <c r="IZF7260" s="229"/>
      <c r="IZG7260" s="229"/>
      <c r="IZH7260" s="229"/>
      <c r="IZI7260" s="229"/>
      <c r="IZJ7260" s="229"/>
      <c r="IZK7260" s="229"/>
      <c r="IZL7260" s="229"/>
      <c r="IZM7260" s="229"/>
      <c r="IZN7260" s="229"/>
      <c r="IZO7260" s="229"/>
      <c r="IZP7260" s="229"/>
      <c r="IZQ7260" s="229"/>
      <c r="IZR7260" s="229"/>
      <c r="IZS7260" s="229"/>
      <c r="IZT7260" s="229"/>
      <c r="IZU7260" s="229"/>
      <c r="IZV7260" s="229"/>
      <c r="IZW7260" s="229"/>
      <c r="IZX7260" s="229"/>
      <c r="IZY7260" s="229"/>
      <c r="IZZ7260" s="229"/>
      <c r="JAA7260" s="229"/>
      <c r="JAB7260" s="229"/>
      <c r="JAC7260" s="229"/>
      <c r="JAD7260" s="229"/>
      <c r="JAE7260" s="229"/>
      <c r="JAF7260" s="229"/>
      <c r="JAG7260" s="229"/>
      <c r="JAH7260" s="229"/>
      <c r="JAI7260" s="229"/>
      <c r="JAJ7260" s="229"/>
      <c r="JAK7260" s="229"/>
      <c r="JAL7260" s="229"/>
      <c r="JAM7260" s="229"/>
      <c r="JAN7260" s="229"/>
      <c r="JAO7260" s="229"/>
      <c r="JAP7260" s="229"/>
      <c r="JAQ7260" s="229"/>
      <c r="JAR7260" s="229"/>
      <c r="JAS7260" s="229"/>
      <c r="JAT7260" s="229"/>
      <c r="JAU7260" s="229"/>
      <c r="JAV7260" s="229"/>
      <c r="JAW7260" s="229"/>
      <c r="JAX7260" s="229"/>
      <c r="JAY7260" s="229"/>
      <c r="JAZ7260" s="229"/>
      <c r="JBA7260" s="229"/>
      <c r="JBB7260" s="229"/>
      <c r="JBC7260" s="229"/>
      <c r="JBD7260" s="229"/>
      <c r="JBE7260" s="229"/>
      <c r="JBF7260" s="229"/>
      <c r="JBG7260" s="229"/>
      <c r="JBH7260" s="229"/>
      <c r="JBI7260" s="229"/>
      <c r="JBJ7260" s="229"/>
      <c r="JBK7260" s="229"/>
      <c r="JBL7260" s="229"/>
      <c r="JBM7260" s="229"/>
      <c r="JBN7260" s="229"/>
      <c r="JBO7260" s="229"/>
      <c r="JBP7260" s="229"/>
      <c r="JBQ7260" s="229"/>
      <c r="JBR7260" s="229"/>
      <c r="JBS7260" s="229"/>
      <c r="JBT7260" s="229"/>
      <c r="JBU7260" s="229"/>
      <c r="JBV7260" s="229"/>
      <c r="JBW7260" s="229"/>
      <c r="JBX7260" s="229"/>
      <c r="JBY7260" s="229"/>
      <c r="JBZ7260" s="229"/>
      <c r="JCA7260" s="229"/>
      <c r="JCB7260" s="229"/>
      <c r="JCC7260" s="229"/>
      <c r="JCD7260" s="229"/>
      <c r="JCE7260" s="229"/>
      <c r="JCF7260" s="229"/>
      <c r="JCG7260" s="229"/>
      <c r="JCH7260" s="229"/>
      <c r="JCI7260" s="229"/>
      <c r="JCJ7260" s="229"/>
      <c r="JCK7260" s="229"/>
      <c r="JCL7260" s="229"/>
      <c r="JCM7260" s="229"/>
      <c r="JCN7260" s="229"/>
      <c r="JCO7260" s="229"/>
      <c r="JCP7260" s="229"/>
      <c r="JCQ7260" s="229"/>
      <c r="JCR7260" s="229"/>
      <c r="JCS7260" s="229"/>
      <c r="JCT7260" s="229"/>
      <c r="JCU7260" s="229"/>
      <c r="JCV7260" s="229"/>
      <c r="JCW7260" s="229"/>
      <c r="JCX7260" s="229"/>
      <c r="JCY7260" s="229"/>
      <c r="JCZ7260" s="229"/>
      <c r="JDA7260" s="229"/>
      <c r="JDB7260" s="229"/>
      <c r="JDC7260" s="229"/>
      <c r="JDD7260" s="229"/>
      <c r="JDE7260" s="229"/>
      <c r="JDF7260" s="229"/>
      <c r="JDG7260" s="229"/>
      <c r="JDH7260" s="229"/>
      <c r="JDI7260" s="229"/>
      <c r="JDJ7260" s="229"/>
      <c r="JDK7260" s="229"/>
      <c r="JDL7260" s="229"/>
      <c r="JDM7260" s="229"/>
      <c r="JDN7260" s="229"/>
      <c r="JDO7260" s="229"/>
      <c r="JDP7260" s="229"/>
      <c r="JDQ7260" s="229"/>
      <c r="JDR7260" s="229"/>
      <c r="JDS7260" s="229"/>
      <c r="JDT7260" s="229"/>
      <c r="JDU7260" s="229"/>
      <c r="JDV7260" s="229"/>
      <c r="JDW7260" s="229"/>
      <c r="JDX7260" s="229"/>
      <c r="JDY7260" s="229"/>
      <c r="JDZ7260" s="229"/>
      <c r="JEA7260" s="229"/>
      <c r="JEB7260" s="229"/>
      <c r="JEC7260" s="229"/>
      <c r="JED7260" s="229"/>
      <c r="JEE7260" s="229"/>
      <c r="JEF7260" s="229"/>
      <c r="JEG7260" s="229"/>
      <c r="JEH7260" s="229"/>
      <c r="JEI7260" s="229"/>
      <c r="JEJ7260" s="229"/>
      <c r="JEK7260" s="229"/>
      <c r="JEL7260" s="229"/>
      <c r="JEM7260" s="229"/>
      <c r="JEN7260" s="229"/>
      <c r="JEO7260" s="229"/>
      <c r="JEP7260" s="229"/>
      <c r="JEQ7260" s="229"/>
      <c r="JER7260" s="229"/>
      <c r="JES7260" s="229"/>
      <c r="JET7260" s="229"/>
      <c r="JEU7260" s="229"/>
      <c r="JEV7260" s="229"/>
      <c r="JEW7260" s="229"/>
      <c r="JEX7260" s="229"/>
      <c r="JEY7260" s="229"/>
      <c r="JEZ7260" s="229"/>
      <c r="JFA7260" s="229"/>
      <c r="JFB7260" s="229"/>
      <c r="JFC7260" s="229"/>
      <c r="JFD7260" s="229"/>
      <c r="JFE7260" s="229"/>
      <c r="JFF7260" s="229"/>
      <c r="JFG7260" s="229"/>
      <c r="JFH7260" s="229"/>
      <c r="JFI7260" s="229"/>
      <c r="JFJ7260" s="229"/>
      <c r="JFK7260" s="229"/>
      <c r="JFL7260" s="229"/>
      <c r="JFM7260" s="229"/>
      <c r="JFN7260" s="229"/>
      <c r="JFO7260" s="229"/>
      <c r="JFP7260" s="229"/>
      <c r="JFQ7260" s="229"/>
      <c r="JFR7260" s="229"/>
      <c r="JFS7260" s="229"/>
      <c r="JFT7260" s="229"/>
      <c r="JFU7260" s="229"/>
      <c r="JFV7260" s="229"/>
      <c r="JFW7260" s="229"/>
      <c r="JFX7260" s="229"/>
      <c r="JFY7260" s="229"/>
      <c r="JFZ7260" s="229"/>
      <c r="JGA7260" s="229"/>
      <c r="JGB7260" s="229"/>
      <c r="JGC7260" s="229"/>
      <c r="JGD7260" s="229"/>
      <c r="JGE7260" s="229"/>
      <c r="JGF7260" s="229"/>
      <c r="JGG7260" s="229"/>
      <c r="JGH7260" s="229"/>
      <c r="JGI7260" s="229"/>
      <c r="JGJ7260" s="229"/>
      <c r="JGK7260" s="229"/>
      <c r="JGL7260" s="229"/>
      <c r="JGM7260" s="229"/>
      <c r="JGN7260" s="229"/>
      <c r="JGO7260" s="229"/>
      <c r="JGP7260" s="229"/>
      <c r="JGQ7260" s="229"/>
      <c r="JGR7260" s="229"/>
      <c r="JGS7260" s="229"/>
      <c r="JGT7260" s="229"/>
      <c r="JGU7260" s="229"/>
      <c r="JGV7260" s="229"/>
      <c r="JGW7260" s="229"/>
      <c r="JGX7260" s="229"/>
      <c r="JGY7260" s="229"/>
      <c r="JGZ7260" s="229"/>
      <c r="JHA7260" s="229"/>
      <c r="JHB7260" s="229"/>
      <c r="JHC7260" s="229"/>
      <c r="JHD7260" s="229"/>
      <c r="JHE7260" s="229"/>
      <c r="JHF7260" s="229"/>
      <c r="JHG7260" s="229"/>
      <c r="JHH7260" s="229"/>
      <c r="JHI7260" s="229"/>
      <c r="JHJ7260" s="229"/>
      <c r="JHK7260" s="229"/>
      <c r="JHL7260" s="229"/>
      <c r="JHM7260" s="229"/>
      <c r="JHN7260" s="229"/>
      <c r="JHO7260" s="229"/>
      <c r="JHP7260" s="229"/>
      <c r="JHQ7260" s="229"/>
      <c r="JHR7260" s="229"/>
      <c r="JHS7260" s="229"/>
      <c r="JHT7260" s="229"/>
      <c r="JHU7260" s="229"/>
      <c r="JHV7260" s="229"/>
      <c r="JHW7260" s="229"/>
      <c r="JHX7260" s="229"/>
      <c r="JHY7260" s="229"/>
      <c r="JHZ7260" s="229"/>
      <c r="JIA7260" s="229"/>
      <c r="JIB7260" s="229"/>
      <c r="JIC7260" s="229"/>
      <c r="JID7260" s="229"/>
      <c r="JIE7260" s="229"/>
      <c r="JIF7260" s="229"/>
      <c r="JIG7260" s="229"/>
      <c r="JIH7260" s="229"/>
      <c r="JII7260" s="229"/>
      <c r="JIJ7260" s="229"/>
      <c r="JIK7260" s="229"/>
      <c r="JIL7260" s="229"/>
      <c r="JIM7260" s="229"/>
      <c r="JIN7260" s="229"/>
      <c r="JIO7260" s="229"/>
      <c r="JIP7260" s="229"/>
      <c r="JIQ7260" s="229"/>
      <c r="JIR7260" s="229"/>
      <c r="JIS7260" s="229"/>
      <c r="JIT7260" s="229"/>
      <c r="JIU7260" s="229"/>
      <c r="JIV7260" s="229"/>
      <c r="JIW7260" s="229"/>
      <c r="JIX7260" s="229"/>
      <c r="JIY7260" s="229"/>
      <c r="JIZ7260" s="229"/>
      <c r="JJA7260" s="229"/>
      <c r="JJB7260" s="229"/>
      <c r="JJC7260" s="229"/>
      <c r="JJD7260" s="229"/>
      <c r="JJE7260" s="229"/>
      <c r="JJF7260" s="229"/>
      <c r="JJG7260" s="229"/>
      <c r="JJH7260" s="229"/>
      <c r="JJI7260" s="229"/>
      <c r="JJJ7260" s="229"/>
      <c r="JJK7260" s="229"/>
      <c r="JJL7260" s="229"/>
      <c r="JJM7260" s="229"/>
      <c r="JJN7260" s="229"/>
      <c r="JJO7260" s="229"/>
      <c r="JJP7260" s="229"/>
      <c r="JJQ7260" s="229"/>
      <c r="JJR7260" s="229"/>
      <c r="JJS7260" s="229"/>
      <c r="JJT7260" s="229"/>
      <c r="JJU7260" s="229"/>
      <c r="JJV7260" s="229"/>
      <c r="JJW7260" s="229"/>
      <c r="JJX7260" s="229"/>
      <c r="JJY7260" s="229"/>
      <c r="JJZ7260" s="229"/>
      <c r="JKA7260" s="229"/>
      <c r="JKB7260" s="229"/>
      <c r="JKC7260" s="229"/>
      <c r="JKD7260" s="229"/>
      <c r="JKE7260" s="229"/>
      <c r="JKF7260" s="229"/>
      <c r="JKG7260" s="229"/>
      <c r="JKH7260" s="229"/>
      <c r="JKI7260" s="229"/>
      <c r="JKJ7260" s="229"/>
      <c r="JKK7260" s="229"/>
      <c r="JKL7260" s="229"/>
      <c r="JKM7260" s="229"/>
      <c r="JKN7260" s="229"/>
      <c r="JKO7260" s="229"/>
      <c r="JKP7260" s="229"/>
      <c r="JKQ7260" s="229"/>
      <c r="JKR7260" s="229"/>
      <c r="JKS7260" s="229"/>
      <c r="JKT7260" s="229"/>
      <c r="JKU7260" s="229"/>
      <c r="JKV7260" s="229"/>
      <c r="JKW7260" s="229"/>
      <c r="JKX7260" s="229"/>
      <c r="JKY7260" s="229"/>
      <c r="JKZ7260" s="229"/>
      <c r="JLA7260" s="229"/>
      <c r="JLB7260" s="229"/>
      <c r="JLC7260" s="229"/>
      <c r="JLD7260" s="229"/>
      <c r="JLE7260" s="229"/>
      <c r="JLF7260" s="229"/>
      <c r="JLG7260" s="229"/>
      <c r="JLH7260" s="229"/>
      <c r="JLI7260" s="229"/>
      <c r="JLJ7260" s="229"/>
      <c r="JLK7260" s="229"/>
      <c r="JLL7260" s="229"/>
      <c r="JLM7260" s="229"/>
      <c r="JLN7260" s="229"/>
      <c r="JLO7260" s="229"/>
      <c r="JLP7260" s="229"/>
      <c r="JLQ7260" s="229"/>
      <c r="JLR7260" s="229"/>
      <c r="JLS7260" s="229"/>
      <c r="JLT7260" s="229"/>
      <c r="JLU7260" s="229"/>
      <c r="JLV7260" s="229"/>
      <c r="JLW7260" s="229"/>
      <c r="JLX7260" s="229"/>
      <c r="JLY7260" s="229"/>
      <c r="JLZ7260" s="229"/>
      <c r="JMA7260" s="229"/>
      <c r="JMB7260" s="229"/>
      <c r="JMC7260" s="229"/>
      <c r="JMD7260" s="229"/>
      <c r="JME7260" s="229"/>
      <c r="JMF7260" s="229"/>
      <c r="JMG7260" s="229"/>
      <c r="JMH7260" s="229"/>
      <c r="JMI7260" s="229"/>
      <c r="JMJ7260" s="229"/>
      <c r="JMK7260" s="229"/>
      <c r="JML7260" s="229"/>
      <c r="JMM7260" s="229"/>
      <c r="JMN7260" s="229"/>
      <c r="JMO7260" s="229"/>
      <c r="JMP7260" s="229"/>
      <c r="JMQ7260" s="229"/>
      <c r="JMR7260" s="229"/>
      <c r="JMS7260" s="229"/>
      <c r="JMT7260" s="229"/>
      <c r="JMU7260" s="229"/>
      <c r="JMV7260" s="229"/>
      <c r="JMW7260" s="229"/>
      <c r="JMX7260" s="229"/>
      <c r="JMY7260" s="229"/>
      <c r="JMZ7260" s="229"/>
      <c r="JNA7260" s="229"/>
      <c r="JNB7260" s="229"/>
      <c r="JNC7260" s="229"/>
      <c r="JND7260" s="229"/>
      <c r="JNE7260" s="229"/>
      <c r="JNF7260" s="229"/>
      <c r="JNG7260" s="229"/>
      <c r="JNH7260" s="229"/>
      <c r="JNI7260" s="229"/>
      <c r="JNJ7260" s="229"/>
      <c r="JNK7260" s="229"/>
      <c r="JNL7260" s="229"/>
      <c r="JNM7260" s="229"/>
      <c r="JNN7260" s="229"/>
      <c r="JNO7260" s="229"/>
      <c r="JNP7260" s="229"/>
      <c r="JNQ7260" s="229"/>
      <c r="JNR7260" s="229"/>
      <c r="JNS7260" s="229"/>
      <c r="JNT7260" s="229"/>
      <c r="JNU7260" s="229"/>
      <c r="JNV7260" s="229"/>
      <c r="JNW7260" s="229"/>
      <c r="JNX7260" s="229"/>
      <c r="JNY7260" s="229"/>
      <c r="JNZ7260" s="229"/>
      <c r="JOA7260" s="229"/>
      <c r="JOB7260" s="229"/>
      <c r="JOC7260" s="229"/>
      <c r="JOD7260" s="229"/>
      <c r="JOE7260" s="229"/>
      <c r="JOF7260" s="229"/>
      <c r="JOG7260" s="229"/>
      <c r="JOH7260" s="229"/>
      <c r="JOI7260" s="229"/>
      <c r="JOJ7260" s="229"/>
      <c r="JOK7260" s="229"/>
      <c r="JOL7260" s="229"/>
      <c r="JOM7260" s="229"/>
      <c r="JON7260" s="229"/>
      <c r="JOO7260" s="229"/>
      <c r="JOP7260" s="229"/>
      <c r="JOQ7260" s="229"/>
      <c r="JOR7260" s="229"/>
      <c r="JOS7260" s="229"/>
      <c r="JOT7260" s="229"/>
      <c r="JOU7260" s="229"/>
      <c r="JOV7260" s="229"/>
      <c r="JOW7260" s="229"/>
      <c r="JOX7260" s="229"/>
      <c r="JOY7260" s="229"/>
      <c r="JOZ7260" s="229"/>
      <c r="JPA7260" s="229"/>
      <c r="JPB7260" s="229"/>
      <c r="JPC7260" s="229"/>
      <c r="JPD7260" s="229"/>
      <c r="JPE7260" s="229"/>
      <c r="JPF7260" s="229"/>
      <c r="JPG7260" s="229"/>
      <c r="JPH7260" s="229"/>
      <c r="JPI7260" s="229"/>
      <c r="JPJ7260" s="229"/>
      <c r="JPK7260" s="229"/>
      <c r="JPL7260" s="229"/>
      <c r="JPM7260" s="229"/>
      <c r="JPN7260" s="229"/>
      <c r="JPO7260" s="229"/>
      <c r="JPP7260" s="229"/>
      <c r="JPQ7260" s="229"/>
      <c r="JPR7260" s="229"/>
      <c r="JPS7260" s="229"/>
      <c r="JPT7260" s="229"/>
      <c r="JPU7260" s="229"/>
      <c r="JPV7260" s="229"/>
      <c r="JPW7260" s="229"/>
      <c r="JPX7260" s="229"/>
      <c r="JPY7260" s="229"/>
      <c r="JPZ7260" s="229"/>
      <c r="JQA7260" s="229"/>
      <c r="JQB7260" s="229"/>
      <c r="JQC7260" s="229"/>
      <c r="JQD7260" s="229"/>
      <c r="JQE7260" s="229"/>
      <c r="JQF7260" s="229"/>
      <c r="JQG7260" s="229"/>
      <c r="JQH7260" s="229"/>
      <c r="JQI7260" s="229"/>
      <c r="JQJ7260" s="229"/>
      <c r="JQK7260" s="229"/>
      <c r="JQL7260" s="229"/>
      <c r="JQM7260" s="229"/>
      <c r="JQN7260" s="229"/>
      <c r="JQO7260" s="229"/>
      <c r="JQP7260" s="229"/>
      <c r="JQQ7260" s="229"/>
      <c r="JQR7260" s="229"/>
      <c r="JQS7260" s="229"/>
      <c r="JQT7260" s="229"/>
      <c r="JQU7260" s="229"/>
      <c r="JQV7260" s="229"/>
      <c r="JQW7260" s="229"/>
      <c r="JQX7260" s="229"/>
      <c r="JQY7260" s="229"/>
      <c r="JQZ7260" s="229"/>
      <c r="JRA7260" s="229"/>
      <c r="JRB7260" s="229"/>
      <c r="JRC7260" s="229"/>
      <c r="JRD7260" s="229"/>
      <c r="JRE7260" s="229"/>
      <c r="JRF7260" s="229"/>
      <c r="JRG7260" s="229"/>
      <c r="JRH7260" s="229"/>
      <c r="JRI7260" s="229"/>
      <c r="JRJ7260" s="229"/>
      <c r="JRK7260" s="229"/>
      <c r="JRL7260" s="229"/>
      <c r="JRM7260" s="229"/>
      <c r="JRN7260" s="229"/>
      <c r="JRO7260" s="229"/>
      <c r="JRP7260" s="229"/>
      <c r="JRQ7260" s="229"/>
      <c r="JRR7260" s="229"/>
      <c r="JRS7260" s="229"/>
      <c r="JRT7260" s="229"/>
      <c r="JRU7260" s="229"/>
      <c r="JRV7260" s="229"/>
      <c r="JRW7260" s="229"/>
      <c r="JRX7260" s="229"/>
      <c r="JRY7260" s="229"/>
      <c r="JRZ7260" s="229"/>
      <c r="JSA7260" s="229"/>
      <c r="JSB7260" s="229"/>
      <c r="JSC7260" s="229"/>
      <c r="JSD7260" s="229"/>
      <c r="JSE7260" s="229"/>
      <c r="JSF7260" s="229"/>
      <c r="JSG7260" s="229"/>
      <c r="JSH7260" s="229"/>
      <c r="JSI7260" s="229"/>
      <c r="JSJ7260" s="229"/>
      <c r="JSK7260" s="229"/>
      <c r="JSL7260" s="229"/>
      <c r="JSM7260" s="229"/>
      <c r="JSN7260" s="229"/>
      <c r="JSO7260" s="229"/>
      <c r="JSP7260" s="229"/>
      <c r="JSQ7260" s="229"/>
      <c r="JSR7260" s="229"/>
      <c r="JSS7260" s="229"/>
      <c r="JST7260" s="229"/>
      <c r="JSU7260" s="229"/>
      <c r="JSV7260" s="229"/>
      <c r="JSW7260" s="229"/>
      <c r="JSX7260" s="229"/>
      <c r="JSY7260" s="229"/>
      <c r="JSZ7260" s="229"/>
      <c r="JTA7260" s="229"/>
      <c r="JTB7260" s="229"/>
      <c r="JTC7260" s="229"/>
      <c r="JTD7260" s="229"/>
      <c r="JTE7260" s="229"/>
      <c r="JTF7260" s="229"/>
      <c r="JTG7260" s="229"/>
      <c r="JTH7260" s="229"/>
      <c r="JTI7260" s="229"/>
      <c r="JTJ7260" s="229"/>
      <c r="JTK7260" s="229"/>
      <c r="JTL7260" s="229"/>
      <c r="JTM7260" s="229"/>
      <c r="JTN7260" s="229"/>
      <c r="JTO7260" s="229"/>
      <c r="JTP7260" s="229"/>
      <c r="JTQ7260" s="229"/>
      <c r="JTR7260" s="229"/>
      <c r="JTS7260" s="229"/>
      <c r="JTT7260" s="229"/>
      <c r="JTU7260" s="229"/>
      <c r="JTV7260" s="229"/>
      <c r="JTW7260" s="229"/>
      <c r="JTX7260" s="229"/>
      <c r="JTY7260" s="229"/>
      <c r="JTZ7260" s="229"/>
      <c r="JUA7260" s="229"/>
      <c r="JUB7260" s="229"/>
      <c r="JUC7260" s="229"/>
      <c r="JUD7260" s="229"/>
      <c r="JUE7260" s="229"/>
      <c r="JUF7260" s="229"/>
      <c r="JUG7260" s="229"/>
      <c r="JUH7260" s="229"/>
      <c r="JUI7260" s="229"/>
      <c r="JUJ7260" s="229"/>
      <c r="JUK7260" s="229"/>
      <c r="JUL7260" s="229"/>
      <c r="JUM7260" s="229"/>
      <c r="JUN7260" s="229"/>
      <c r="JUO7260" s="229"/>
      <c r="JUP7260" s="229"/>
      <c r="JUQ7260" s="229"/>
      <c r="JUR7260" s="229"/>
      <c r="JUS7260" s="229"/>
      <c r="JUT7260" s="229"/>
      <c r="JUU7260" s="229"/>
      <c r="JUV7260" s="229"/>
      <c r="JUW7260" s="229"/>
      <c r="JUX7260" s="229"/>
      <c r="JUY7260" s="229"/>
      <c r="JUZ7260" s="229"/>
      <c r="JVA7260" s="229"/>
      <c r="JVB7260" s="229"/>
      <c r="JVC7260" s="229"/>
      <c r="JVD7260" s="229"/>
      <c r="JVE7260" s="229"/>
      <c r="JVF7260" s="229"/>
      <c r="JVG7260" s="229"/>
      <c r="JVH7260" s="229"/>
      <c r="JVI7260" s="229"/>
      <c r="JVJ7260" s="229"/>
      <c r="JVK7260" s="229"/>
      <c r="JVL7260" s="229"/>
      <c r="JVM7260" s="229"/>
      <c r="JVN7260" s="229"/>
      <c r="JVO7260" s="229"/>
      <c r="JVP7260" s="229"/>
      <c r="JVQ7260" s="229"/>
      <c r="JVR7260" s="229"/>
      <c r="JVS7260" s="229"/>
      <c r="JVT7260" s="229"/>
      <c r="JVU7260" s="229"/>
      <c r="JVV7260" s="229"/>
      <c r="JVW7260" s="229"/>
      <c r="JVX7260" s="229"/>
      <c r="JVY7260" s="229"/>
      <c r="JVZ7260" s="229"/>
      <c r="JWA7260" s="229"/>
      <c r="JWB7260" s="229"/>
      <c r="JWC7260" s="229"/>
      <c r="JWD7260" s="229"/>
      <c r="JWE7260" s="229"/>
      <c r="JWF7260" s="229"/>
      <c r="JWG7260" s="229"/>
      <c r="JWH7260" s="229"/>
      <c r="JWI7260" s="229"/>
      <c r="JWJ7260" s="229"/>
      <c r="JWK7260" s="229"/>
      <c r="JWL7260" s="229"/>
      <c r="JWM7260" s="229"/>
      <c r="JWN7260" s="229"/>
      <c r="JWO7260" s="229"/>
      <c r="JWP7260" s="229"/>
      <c r="JWQ7260" s="229"/>
      <c r="JWR7260" s="229"/>
      <c r="JWS7260" s="229"/>
      <c r="JWT7260" s="229"/>
      <c r="JWU7260" s="229"/>
      <c r="JWV7260" s="229"/>
      <c r="JWW7260" s="229"/>
      <c r="JWX7260" s="229"/>
      <c r="JWY7260" s="229"/>
      <c r="JWZ7260" s="229"/>
      <c r="JXA7260" s="229"/>
      <c r="JXB7260" s="229"/>
      <c r="JXC7260" s="229"/>
      <c r="JXD7260" s="229"/>
      <c r="JXE7260" s="229"/>
      <c r="JXF7260" s="229"/>
      <c r="JXG7260" s="229"/>
      <c r="JXH7260" s="229"/>
      <c r="JXI7260" s="229"/>
      <c r="JXJ7260" s="229"/>
      <c r="JXK7260" s="229"/>
      <c r="JXL7260" s="229"/>
      <c r="JXM7260" s="229"/>
      <c r="JXN7260" s="229"/>
      <c r="JXO7260" s="229"/>
      <c r="JXP7260" s="229"/>
      <c r="JXQ7260" s="229"/>
      <c r="JXR7260" s="229"/>
      <c r="JXS7260" s="229"/>
      <c r="JXT7260" s="229"/>
      <c r="JXU7260" s="229"/>
      <c r="JXV7260" s="229"/>
      <c r="JXW7260" s="229"/>
      <c r="JXX7260" s="229"/>
      <c r="JXY7260" s="229"/>
      <c r="JXZ7260" s="229"/>
      <c r="JYA7260" s="229"/>
      <c r="JYB7260" s="229"/>
      <c r="JYC7260" s="229"/>
      <c r="JYD7260" s="229"/>
      <c r="JYE7260" s="229"/>
      <c r="JYF7260" s="229"/>
      <c r="JYG7260" s="229"/>
      <c r="JYH7260" s="229"/>
      <c r="JYI7260" s="229"/>
      <c r="JYJ7260" s="229"/>
      <c r="JYK7260" s="229"/>
      <c r="JYL7260" s="229"/>
      <c r="JYM7260" s="229"/>
      <c r="JYN7260" s="229"/>
      <c r="JYO7260" s="229"/>
      <c r="JYP7260" s="229"/>
      <c r="JYQ7260" s="229"/>
      <c r="JYR7260" s="229"/>
      <c r="JYS7260" s="229"/>
      <c r="JYT7260" s="229"/>
      <c r="JYU7260" s="229"/>
      <c r="JYV7260" s="229"/>
      <c r="JYW7260" s="229"/>
      <c r="JYX7260" s="229"/>
      <c r="JYY7260" s="229"/>
      <c r="JYZ7260" s="229"/>
      <c r="JZA7260" s="229"/>
      <c r="JZB7260" s="229"/>
      <c r="JZC7260" s="229"/>
      <c r="JZD7260" s="229"/>
      <c r="JZE7260" s="229"/>
      <c r="JZF7260" s="229"/>
      <c r="JZG7260" s="229"/>
      <c r="JZH7260" s="229"/>
      <c r="JZI7260" s="229"/>
      <c r="JZJ7260" s="229"/>
      <c r="JZK7260" s="229"/>
      <c r="JZL7260" s="229"/>
      <c r="JZM7260" s="229"/>
      <c r="JZN7260" s="229"/>
      <c r="JZO7260" s="229"/>
      <c r="JZP7260" s="229"/>
      <c r="JZQ7260" s="229"/>
      <c r="JZR7260" s="229"/>
      <c r="JZS7260" s="229"/>
      <c r="JZT7260" s="229"/>
      <c r="JZU7260" s="229"/>
      <c r="JZV7260" s="229"/>
      <c r="JZW7260" s="229"/>
      <c r="JZX7260" s="229"/>
      <c r="JZY7260" s="229"/>
      <c r="JZZ7260" s="229"/>
      <c r="KAA7260" s="229"/>
      <c r="KAB7260" s="229"/>
      <c r="KAC7260" s="229"/>
      <c r="KAD7260" s="229"/>
      <c r="KAE7260" s="229"/>
      <c r="KAF7260" s="229"/>
      <c r="KAG7260" s="229"/>
      <c r="KAH7260" s="229"/>
      <c r="KAI7260" s="229"/>
      <c r="KAJ7260" s="229"/>
      <c r="KAK7260" s="229"/>
      <c r="KAL7260" s="229"/>
      <c r="KAM7260" s="229"/>
      <c r="KAN7260" s="229"/>
      <c r="KAO7260" s="229"/>
      <c r="KAP7260" s="229"/>
      <c r="KAQ7260" s="229"/>
      <c r="KAR7260" s="229"/>
      <c r="KAS7260" s="229"/>
      <c r="KAT7260" s="229"/>
      <c r="KAU7260" s="229"/>
      <c r="KAV7260" s="229"/>
      <c r="KAW7260" s="229"/>
      <c r="KAX7260" s="229"/>
      <c r="KAY7260" s="229"/>
      <c r="KAZ7260" s="229"/>
      <c r="KBA7260" s="229"/>
      <c r="KBB7260" s="229"/>
      <c r="KBC7260" s="229"/>
      <c r="KBD7260" s="229"/>
      <c r="KBE7260" s="229"/>
      <c r="KBF7260" s="229"/>
      <c r="KBG7260" s="229"/>
      <c r="KBH7260" s="229"/>
      <c r="KBI7260" s="229"/>
      <c r="KBJ7260" s="229"/>
      <c r="KBK7260" s="229"/>
      <c r="KBL7260" s="229"/>
      <c r="KBM7260" s="229"/>
      <c r="KBN7260" s="229"/>
      <c r="KBO7260" s="229"/>
      <c r="KBP7260" s="229"/>
      <c r="KBQ7260" s="229"/>
      <c r="KBR7260" s="229"/>
      <c r="KBS7260" s="229"/>
      <c r="KBT7260" s="229"/>
      <c r="KBU7260" s="229"/>
      <c r="KBV7260" s="229"/>
      <c r="KBW7260" s="229"/>
      <c r="KBX7260" s="229"/>
      <c r="KBY7260" s="229"/>
      <c r="KBZ7260" s="229"/>
      <c r="KCA7260" s="229"/>
      <c r="KCB7260" s="229"/>
      <c r="KCC7260" s="229"/>
      <c r="KCD7260" s="229"/>
      <c r="KCE7260" s="229"/>
      <c r="KCF7260" s="229"/>
      <c r="KCG7260" s="229"/>
      <c r="KCH7260" s="229"/>
      <c r="KCI7260" s="229"/>
      <c r="KCJ7260" s="229"/>
      <c r="KCK7260" s="229"/>
      <c r="KCL7260" s="229"/>
      <c r="KCM7260" s="229"/>
      <c r="KCN7260" s="229"/>
      <c r="KCO7260" s="229"/>
      <c r="KCP7260" s="229"/>
      <c r="KCQ7260" s="229"/>
      <c r="KCR7260" s="229"/>
      <c r="KCS7260" s="229"/>
      <c r="KCT7260" s="229"/>
      <c r="KCU7260" s="229"/>
      <c r="KCV7260" s="229"/>
      <c r="KCW7260" s="229"/>
      <c r="KCX7260" s="229"/>
      <c r="KCY7260" s="229"/>
      <c r="KCZ7260" s="229"/>
      <c r="KDA7260" s="229"/>
      <c r="KDB7260" s="229"/>
      <c r="KDC7260" s="229"/>
      <c r="KDD7260" s="229"/>
      <c r="KDE7260" s="229"/>
      <c r="KDF7260" s="229"/>
      <c r="KDG7260" s="229"/>
      <c r="KDH7260" s="229"/>
      <c r="KDI7260" s="229"/>
      <c r="KDJ7260" s="229"/>
      <c r="KDK7260" s="229"/>
      <c r="KDL7260" s="229"/>
      <c r="KDM7260" s="229"/>
      <c r="KDN7260" s="229"/>
      <c r="KDO7260" s="229"/>
      <c r="KDP7260" s="229"/>
      <c r="KDQ7260" s="229"/>
      <c r="KDR7260" s="229"/>
      <c r="KDS7260" s="229"/>
      <c r="KDT7260" s="229"/>
      <c r="KDU7260" s="229"/>
      <c r="KDV7260" s="229"/>
      <c r="KDW7260" s="229"/>
      <c r="KDX7260" s="229"/>
      <c r="KDY7260" s="229"/>
      <c r="KDZ7260" s="229"/>
      <c r="KEA7260" s="229"/>
      <c r="KEB7260" s="229"/>
      <c r="KEC7260" s="229"/>
      <c r="KED7260" s="229"/>
      <c r="KEE7260" s="229"/>
      <c r="KEF7260" s="229"/>
      <c r="KEG7260" s="229"/>
      <c r="KEH7260" s="229"/>
      <c r="KEI7260" s="229"/>
      <c r="KEJ7260" s="229"/>
      <c r="KEK7260" s="229"/>
      <c r="KEL7260" s="229"/>
      <c r="KEM7260" s="229"/>
      <c r="KEN7260" s="229"/>
      <c r="KEO7260" s="229"/>
      <c r="KEP7260" s="229"/>
      <c r="KEQ7260" s="229"/>
      <c r="KER7260" s="229"/>
      <c r="KES7260" s="229"/>
      <c r="KET7260" s="229"/>
      <c r="KEU7260" s="229"/>
      <c r="KEV7260" s="229"/>
      <c r="KEW7260" s="229"/>
      <c r="KEX7260" s="229"/>
      <c r="KEY7260" s="229"/>
      <c r="KEZ7260" s="229"/>
      <c r="KFA7260" s="229"/>
      <c r="KFB7260" s="229"/>
      <c r="KFC7260" s="229"/>
      <c r="KFD7260" s="229"/>
      <c r="KFE7260" s="229"/>
      <c r="KFF7260" s="229"/>
      <c r="KFG7260" s="229"/>
      <c r="KFH7260" s="229"/>
      <c r="KFI7260" s="229"/>
      <c r="KFJ7260" s="229"/>
      <c r="KFK7260" s="229"/>
      <c r="KFL7260" s="229"/>
      <c r="KFM7260" s="229"/>
      <c r="KFN7260" s="229"/>
      <c r="KFO7260" s="229"/>
      <c r="KFP7260" s="229"/>
      <c r="KFQ7260" s="229"/>
      <c r="KFR7260" s="229"/>
      <c r="KFS7260" s="229"/>
      <c r="KFT7260" s="229"/>
      <c r="KFU7260" s="229"/>
      <c r="KFV7260" s="229"/>
      <c r="KFW7260" s="229"/>
      <c r="KFX7260" s="229"/>
      <c r="KFY7260" s="229"/>
      <c r="KFZ7260" s="229"/>
      <c r="KGA7260" s="229"/>
      <c r="KGB7260" s="229"/>
      <c r="KGC7260" s="229"/>
      <c r="KGD7260" s="229"/>
      <c r="KGE7260" s="229"/>
      <c r="KGF7260" s="229"/>
      <c r="KGG7260" s="229"/>
      <c r="KGH7260" s="229"/>
      <c r="KGI7260" s="229"/>
      <c r="KGJ7260" s="229"/>
      <c r="KGK7260" s="229"/>
      <c r="KGL7260" s="229"/>
      <c r="KGM7260" s="229"/>
      <c r="KGN7260" s="229"/>
      <c r="KGO7260" s="229"/>
      <c r="KGP7260" s="229"/>
      <c r="KGQ7260" s="229"/>
      <c r="KGR7260" s="229"/>
      <c r="KGS7260" s="229"/>
      <c r="KGT7260" s="229"/>
      <c r="KGU7260" s="229"/>
      <c r="KGV7260" s="229"/>
      <c r="KGW7260" s="229"/>
      <c r="KGX7260" s="229"/>
      <c r="KGY7260" s="229"/>
      <c r="KGZ7260" s="229"/>
      <c r="KHA7260" s="229"/>
      <c r="KHB7260" s="229"/>
      <c r="KHC7260" s="229"/>
      <c r="KHD7260" s="229"/>
      <c r="KHE7260" s="229"/>
      <c r="KHF7260" s="229"/>
      <c r="KHG7260" s="229"/>
      <c r="KHH7260" s="229"/>
      <c r="KHI7260" s="229"/>
      <c r="KHJ7260" s="229"/>
      <c r="KHK7260" s="229"/>
      <c r="KHL7260" s="229"/>
      <c r="KHM7260" s="229"/>
      <c r="KHN7260" s="229"/>
      <c r="KHO7260" s="229"/>
      <c r="KHP7260" s="229"/>
      <c r="KHQ7260" s="229"/>
      <c r="KHR7260" s="229"/>
      <c r="KHS7260" s="229"/>
      <c r="KHT7260" s="229"/>
      <c r="KHU7260" s="229"/>
      <c r="KHV7260" s="229"/>
      <c r="KHW7260" s="229"/>
      <c r="KHX7260" s="229"/>
      <c r="KHY7260" s="229"/>
      <c r="KHZ7260" s="229"/>
      <c r="KIA7260" s="229"/>
      <c r="KIB7260" s="229"/>
      <c r="KIC7260" s="229"/>
      <c r="KID7260" s="229"/>
      <c r="KIE7260" s="229"/>
      <c r="KIF7260" s="229"/>
      <c r="KIG7260" s="229"/>
      <c r="KIH7260" s="229"/>
      <c r="KII7260" s="229"/>
      <c r="KIJ7260" s="229"/>
      <c r="KIK7260" s="229"/>
      <c r="KIL7260" s="229"/>
      <c r="KIM7260" s="229"/>
      <c r="KIN7260" s="229"/>
      <c r="KIO7260" s="229"/>
      <c r="KIP7260" s="229"/>
      <c r="KIQ7260" s="229"/>
      <c r="KIR7260" s="229"/>
      <c r="KIS7260" s="229"/>
      <c r="KIT7260" s="229"/>
      <c r="KIU7260" s="229"/>
      <c r="KIV7260" s="229"/>
      <c r="KIW7260" s="229"/>
      <c r="KIX7260" s="229"/>
      <c r="KIY7260" s="229"/>
      <c r="KIZ7260" s="229"/>
      <c r="KJA7260" s="229"/>
      <c r="KJB7260" s="229"/>
      <c r="KJC7260" s="229"/>
      <c r="KJD7260" s="229"/>
      <c r="KJE7260" s="229"/>
      <c r="KJF7260" s="229"/>
      <c r="KJG7260" s="229"/>
      <c r="KJH7260" s="229"/>
      <c r="KJI7260" s="229"/>
      <c r="KJJ7260" s="229"/>
      <c r="KJK7260" s="229"/>
      <c r="KJL7260" s="229"/>
      <c r="KJM7260" s="229"/>
      <c r="KJN7260" s="229"/>
      <c r="KJO7260" s="229"/>
      <c r="KJP7260" s="229"/>
      <c r="KJQ7260" s="229"/>
      <c r="KJR7260" s="229"/>
      <c r="KJS7260" s="229"/>
      <c r="KJT7260" s="229"/>
      <c r="KJU7260" s="229"/>
      <c r="KJV7260" s="229"/>
      <c r="KJW7260" s="229"/>
      <c r="KJX7260" s="229"/>
      <c r="KJY7260" s="229"/>
      <c r="KJZ7260" s="229"/>
      <c r="KKA7260" s="229"/>
      <c r="KKB7260" s="229"/>
      <c r="KKC7260" s="229"/>
      <c r="KKD7260" s="229"/>
      <c r="KKE7260" s="229"/>
      <c r="KKF7260" s="229"/>
      <c r="KKG7260" s="229"/>
      <c r="KKH7260" s="229"/>
      <c r="KKI7260" s="229"/>
      <c r="KKJ7260" s="229"/>
      <c r="KKK7260" s="229"/>
      <c r="KKL7260" s="229"/>
      <c r="KKM7260" s="229"/>
      <c r="KKN7260" s="229"/>
      <c r="KKO7260" s="229"/>
      <c r="KKP7260" s="229"/>
      <c r="KKQ7260" s="229"/>
      <c r="KKR7260" s="229"/>
      <c r="KKS7260" s="229"/>
      <c r="KKT7260" s="229"/>
      <c r="KKU7260" s="229"/>
      <c r="KKV7260" s="229"/>
      <c r="KKW7260" s="229"/>
      <c r="KKX7260" s="229"/>
      <c r="KKY7260" s="229"/>
      <c r="KKZ7260" s="229"/>
      <c r="KLA7260" s="229"/>
      <c r="KLB7260" s="229"/>
      <c r="KLC7260" s="229"/>
      <c r="KLD7260" s="229"/>
      <c r="KLE7260" s="229"/>
      <c r="KLF7260" s="229"/>
      <c r="KLG7260" s="229"/>
      <c r="KLH7260" s="229"/>
      <c r="KLI7260" s="229"/>
      <c r="KLJ7260" s="229"/>
      <c r="KLK7260" s="229"/>
      <c r="KLL7260" s="229"/>
      <c r="KLM7260" s="229"/>
      <c r="KLN7260" s="229"/>
      <c r="KLO7260" s="229"/>
      <c r="KLP7260" s="229"/>
      <c r="KLQ7260" s="229"/>
      <c r="KLR7260" s="229"/>
      <c r="KLS7260" s="229"/>
      <c r="KLT7260" s="229"/>
      <c r="KLU7260" s="229"/>
      <c r="KLV7260" s="229"/>
      <c r="KLW7260" s="229"/>
      <c r="KLX7260" s="229"/>
      <c r="KLY7260" s="229"/>
      <c r="KLZ7260" s="229"/>
      <c r="KMA7260" s="229"/>
      <c r="KMB7260" s="229"/>
      <c r="KMC7260" s="229"/>
      <c r="KMD7260" s="229"/>
      <c r="KME7260" s="229"/>
      <c r="KMF7260" s="229"/>
      <c r="KMG7260" s="229"/>
      <c r="KMH7260" s="229"/>
      <c r="KMI7260" s="229"/>
      <c r="KMJ7260" s="229"/>
      <c r="KMK7260" s="229"/>
      <c r="KML7260" s="229"/>
      <c r="KMM7260" s="229"/>
      <c r="KMN7260" s="229"/>
      <c r="KMO7260" s="229"/>
      <c r="KMP7260" s="229"/>
      <c r="KMQ7260" s="229"/>
      <c r="KMR7260" s="229"/>
      <c r="KMS7260" s="229"/>
      <c r="KMT7260" s="229"/>
      <c r="KMU7260" s="229"/>
      <c r="KMV7260" s="229"/>
      <c r="KMW7260" s="229"/>
      <c r="KMX7260" s="229"/>
      <c r="KMY7260" s="229"/>
      <c r="KMZ7260" s="229"/>
      <c r="KNA7260" s="229"/>
      <c r="KNB7260" s="229"/>
      <c r="KNC7260" s="229"/>
      <c r="KND7260" s="229"/>
      <c r="KNE7260" s="229"/>
      <c r="KNF7260" s="229"/>
      <c r="KNG7260" s="229"/>
      <c r="KNH7260" s="229"/>
      <c r="KNI7260" s="229"/>
      <c r="KNJ7260" s="229"/>
      <c r="KNK7260" s="229"/>
      <c r="KNL7260" s="229"/>
      <c r="KNM7260" s="229"/>
      <c r="KNN7260" s="229"/>
      <c r="KNO7260" s="229"/>
      <c r="KNP7260" s="229"/>
      <c r="KNQ7260" s="229"/>
      <c r="KNR7260" s="229"/>
      <c r="KNS7260" s="229"/>
      <c r="KNT7260" s="229"/>
      <c r="KNU7260" s="229"/>
      <c r="KNV7260" s="229"/>
      <c r="KNW7260" s="229"/>
      <c r="KNX7260" s="229"/>
      <c r="KNY7260" s="229"/>
      <c r="KNZ7260" s="229"/>
      <c r="KOA7260" s="229"/>
      <c r="KOB7260" s="229"/>
      <c r="KOC7260" s="229"/>
      <c r="KOD7260" s="229"/>
      <c r="KOE7260" s="229"/>
      <c r="KOF7260" s="229"/>
      <c r="KOG7260" s="229"/>
      <c r="KOH7260" s="229"/>
      <c r="KOI7260" s="229"/>
      <c r="KOJ7260" s="229"/>
      <c r="KOK7260" s="229"/>
      <c r="KOL7260" s="229"/>
      <c r="KOM7260" s="229"/>
      <c r="KON7260" s="229"/>
      <c r="KOO7260" s="229"/>
      <c r="KOP7260" s="229"/>
      <c r="KOQ7260" s="229"/>
      <c r="KOR7260" s="229"/>
      <c r="KOS7260" s="229"/>
      <c r="KOT7260" s="229"/>
      <c r="KOU7260" s="229"/>
      <c r="KOV7260" s="229"/>
      <c r="KOW7260" s="229"/>
      <c r="KOX7260" s="229"/>
      <c r="KOY7260" s="229"/>
      <c r="KOZ7260" s="229"/>
      <c r="KPA7260" s="229"/>
      <c r="KPB7260" s="229"/>
      <c r="KPC7260" s="229"/>
      <c r="KPD7260" s="229"/>
      <c r="KPE7260" s="229"/>
      <c r="KPF7260" s="229"/>
      <c r="KPG7260" s="229"/>
      <c r="KPH7260" s="229"/>
      <c r="KPI7260" s="229"/>
      <c r="KPJ7260" s="229"/>
      <c r="KPK7260" s="229"/>
      <c r="KPL7260" s="229"/>
      <c r="KPM7260" s="229"/>
      <c r="KPN7260" s="229"/>
      <c r="KPO7260" s="229"/>
      <c r="KPP7260" s="229"/>
      <c r="KPQ7260" s="229"/>
      <c r="KPR7260" s="229"/>
      <c r="KPS7260" s="229"/>
      <c r="KPT7260" s="229"/>
      <c r="KPU7260" s="229"/>
      <c r="KPV7260" s="229"/>
      <c r="KPW7260" s="229"/>
      <c r="KPX7260" s="229"/>
      <c r="KPY7260" s="229"/>
      <c r="KPZ7260" s="229"/>
      <c r="KQA7260" s="229"/>
      <c r="KQB7260" s="229"/>
      <c r="KQC7260" s="229"/>
      <c r="KQD7260" s="229"/>
      <c r="KQE7260" s="229"/>
      <c r="KQF7260" s="229"/>
      <c r="KQG7260" s="229"/>
      <c r="KQH7260" s="229"/>
      <c r="KQI7260" s="229"/>
      <c r="KQJ7260" s="229"/>
      <c r="KQK7260" s="229"/>
      <c r="KQL7260" s="229"/>
      <c r="KQM7260" s="229"/>
      <c r="KQN7260" s="229"/>
      <c r="KQO7260" s="229"/>
      <c r="KQP7260" s="229"/>
      <c r="KQQ7260" s="229"/>
      <c r="KQR7260" s="229"/>
      <c r="KQS7260" s="229"/>
      <c r="KQT7260" s="229"/>
      <c r="KQU7260" s="229"/>
      <c r="KQV7260" s="229"/>
      <c r="KQW7260" s="229"/>
      <c r="KQX7260" s="229"/>
      <c r="KQY7260" s="229"/>
      <c r="KQZ7260" s="229"/>
      <c r="KRA7260" s="229"/>
      <c r="KRB7260" s="229"/>
      <c r="KRC7260" s="229"/>
      <c r="KRD7260" s="229"/>
      <c r="KRE7260" s="229"/>
      <c r="KRF7260" s="229"/>
      <c r="KRG7260" s="229"/>
      <c r="KRH7260" s="229"/>
      <c r="KRI7260" s="229"/>
      <c r="KRJ7260" s="229"/>
      <c r="KRK7260" s="229"/>
      <c r="KRL7260" s="229"/>
      <c r="KRM7260" s="229"/>
      <c r="KRN7260" s="229"/>
      <c r="KRO7260" s="229"/>
      <c r="KRP7260" s="229"/>
      <c r="KRQ7260" s="229"/>
      <c r="KRR7260" s="229"/>
      <c r="KRS7260" s="229"/>
      <c r="KRT7260" s="229"/>
      <c r="KRU7260" s="229"/>
      <c r="KRV7260" s="229"/>
      <c r="KRW7260" s="229"/>
      <c r="KRX7260" s="229"/>
      <c r="KRY7260" s="229"/>
      <c r="KRZ7260" s="229"/>
      <c r="KSA7260" s="229"/>
      <c r="KSB7260" s="229"/>
      <c r="KSC7260" s="229"/>
      <c r="KSD7260" s="229"/>
      <c r="KSE7260" s="229"/>
      <c r="KSF7260" s="229"/>
      <c r="KSG7260" s="229"/>
      <c r="KSH7260" s="229"/>
      <c r="KSI7260" s="229"/>
      <c r="KSJ7260" s="229"/>
      <c r="KSK7260" s="229"/>
      <c r="KSL7260" s="229"/>
      <c r="KSM7260" s="229"/>
      <c r="KSN7260" s="229"/>
      <c r="KSO7260" s="229"/>
      <c r="KSP7260" s="229"/>
      <c r="KSQ7260" s="229"/>
      <c r="KSR7260" s="229"/>
      <c r="KSS7260" s="229"/>
      <c r="KST7260" s="229"/>
      <c r="KSU7260" s="229"/>
      <c r="KSV7260" s="229"/>
      <c r="KSW7260" s="229"/>
      <c r="KSX7260" s="229"/>
      <c r="KSY7260" s="229"/>
      <c r="KSZ7260" s="229"/>
      <c r="KTA7260" s="229"/>
      <c r="KTB7260" s="229"/>
      <c r="KTC7260" s="229"/>
      <c r="KTD7260" s="229"/>
      <c r="KTE7260" s="229"/>
      <c r="KTF7260" s="229"/>
      <c r="KTG7260" s="229"/>
      <c r="KTH7260" s="229"/>
      <c r="KTI7260" s="229"/>
      <c r="KTJ7260" s="229"/>
      <c r="KTK7260" s="229"/>
      <c r="KTL7260" s="229"/>
      <c r="KTM7260" s="229"/>
      <c r="KTN7260" s="229"/>
      <c r="KTO7260" s="229"/>
      <c r="KTP7260" s="229"/>
      <c r="KTQ7260" s="229"/>
      <c r="KTR7260" s="229"/>
      <c r="KTS7260" s="229"/>
      <c r="KTT7260" s="229"/>
      <c r="KTU7260" s="229"/>
      <c r="KTV7260" s="229"/>
      <c r="KTW7260" s="229"/>
      <c r="KTX7260" s="229"/>
      <c r="KTY7260" s="229"/>
      <c r="KTZ7260" s="229"/>
      <c r="KUA7260" s="229"/>
      <c r="KUB7260" s="229"/>
      <c r="KUC7260" s="229"/>
      <c r="KUD7260" s="229"/>
      <c r="KUE7260" s="229"/>
      <c r="KUF7260" s="229"/>
      <c r="KUG7260" s="229"/>
      <c r="KUH7260" s="229"/>
      <c r="KUI7260" s="229"/>
      <c r="KUJ7260" s="229"/>
      <c r="KUK7260" s="229"/>
      <c r="KUL7260" s="229"/>
      <c r="KUM7260" s="229"/>
      <c r="KUN7260" s="229"/>
      <c r="KUO7260" s="229"/>
      <c r="KUP7260" s="229"/>
      <c r="KUQ7260" s="229"/>
      <c r="KUR7260" s="229"/>
      <c r="KUS7260" s="229"/>
      <c r="KUT7260" s="229"/>
      <c r="KUU7260" s="229"/>
      <c r="KUV7260" s="229"/>
      <c r="KUW7260" s="229"/>
      <c r="KUX7260" s="229"/>
      <c r="KUY7260" s="229"/>
      <c r="KUZ7260" s="229"/>
      <c r="KVA7260" s="229"/>
      <c r="KVB7260" s="229"/>
      <c r="KVC7260" s="229"/>
      <c r="KVD7260" s="229"/>
      <c r="KVE7260" s="229"/>
      <c r="KVF7260" s="229"/>
      <c r="KVG7260" s="229"/>
      <c r="KVH7260" s="229"/>
      <c r="KVI7260" s="229"/>
      <c r="KVJ7260" s="229"/>
      <c r="KVK7260" s="229"/>
      <c r="KVL7260" s="229"/>
      <c r="KVM7260" s="229"/>
      <c r="KVN7260" s="229"/>
      <c r="KVO7260" s="229"/>
      <c r="KVP7260" s="229"/>
      <c r="KVQ7260" s="229"/>
      <c r="KVR7260" s="229"/>
      <c r="KVS7260" s="229"/>
      <c r="KVT7260" s="229"/>
      <c r="KVU7260" s="229"/>
      <c r="KVV7260" s="229"/>
      <c r="KVW7260" s="229"/>
      <c r="KVX7260" s="229"/>
      <c r="KVY7260" s="229"/>
      <c r="KVZ7260" s="229"/>
      <c r="KWA7260" s="229"/>
      <c r="KWB7260" s="229"/>
      <c r="KWC7260" s="229"/>
      <c r="KWD7260" s="229"/>
      <c r="KWE7260" s="229"/>
      <c r="KWF7260" s="229"/>
      <c r="KWG7260" s="229"/>
      <c r="KWH7260" s="229"/>
      <c r="KWI7260" s="229"/>
      <c r="KWJ7260" s="229"/>
      <c r="KWK7260" s="229"/>
      <c r="KWL7260" s="229"/>
      <c r="KWM7260" s="229"/>
      <c r="KWN7260" s="229"/>
      <c r="KWO7260" s="229"/>
      <c r="KWP7260" s="229"/>
      <c r="KWQ7260" s="229"/>
      <c r="KWR7260" s="229"/>
      <c r="KWS7260" s="229"/>
      <c r="KWT7260" s="229"/>
      <c r="KWU7260" s="229"/>
      <c r="KWV7260" s="229"/>
      <c r="KWW7260" s="229"/>
      <c r="KWX7260" s="229"/>
      <c r="KWY7260" s="229"/>
      <c r="KWZ7260" s="229"/>
      <c r="KXA7260" s="229"/>
      <c r="KXB7260" s="229"/>
      <c r="KXC7260" s="229"/>
      <c r="KXD7260" s="229"/>
      <c r="KXE7260" s="229"/>
      <c r="KXF7260" s="229"/>
      <c r="KXG7260" s="229"/>
      <c r="KXH7260" s="229"/>
      <c r="KXI7260" s="229"/>
      <c r="KXJ7260" s="229"/>
      <c r="KXK7260" s="229"/>
      <c r="KXL7260" s="229"/>
      <c r="KXM7260" s="229"/>
      <c r="KXN7260" s="229"/>
      <c r="KXO7260" s="229"/>
      <c r="KXP7260" s="229"/>
      <c r="KXQ7260" s="229"/>
      <c r="KXR7260" s="229"/>
      <c r="KXS7260" s="229"/>
      <c r="KXT7260" s="229"/>
      <c r="KXU7260" s="229"/>
      <c r="KXV7260" s="229"/>
      <c r="KXW7260" s="229"/>
      <c r="KXX7260" s="229"/>
      <c r="KXY7260" s="229"/>
      <c r="KXZ7260" s="229"/>
      <c r="KYA7260" s="229"/>
      <c r="KYB7260" s="229"/>
      <c r="KYC7260" s="229"/>
      <c r="KYD7260" s="229"/>
      <c r="KYE7260" s="229"/>
      <c r="KYF7260" s="229"/>
      <c r="KYG7260" s="229"/>
      <c r="KYH7260" s="229"/>
      <c r="KYI7260" s="229"/>
      <c r="KYJ7260" s="229"/>
      <c r="KYK7260" s="229"/>
      <c r="KYL7260" s="229"/>
      <c r="KYM7260" s="229"/>
      <c r="KYN7260" s="229"/>
      <c r="KYO7260" s="229"/>
      <c r="KYP7260" s="229"/>
      <c r="KYQ7260" s="229"/>
      <c r="KYR7260" s="229"/>
      <c r="KYS7260" s="229"/>
      <c r="KYT7260" s="229"/>
      <c r="KYU7260" s="229"/>
      <c r="KYV7260" s="229"/>
      <c r="KYW7260" s="229"/>
      <c r="KYX7260" s="229"/>
      <c r="KYY7260" s="229"/>
      <c r="KYZ7260" s="229"/>
      <c r="KZA7260" s="229"/>
      <c r="KZB7260" s="229"/>
      <c r="KZC7260" s="229"/>
      <c r="KZD7260" s="229"/>
      <c r="KZE7260" s="229"/>
      <c r="KZF7260" s="229"/>
      <c r="KZG7260" s="229"/>
      <c r="KZH7260" s="229"/>
      <c r="KZI7260" s="229"/>
      <c r="KZJ7260" s="229"/>
      <c r="KZK7260" s="229"/>
      <c r="KZL7260" s="229"/>
      <c r="KZM7260" s="229"/>
      <c r="KZN7260" s="229"/>
      <c r="KZO7260" s="229"/>
      <c r="KZP7260" s="229"/>
      <c r="KZQ7260" s="229"/>
      <c r="KZR7260" s="229"/>
      <c r="KZS7260" s="229"/>
      <c r="KZT7260" s="229"/>
      <c r="KZU7260" s="229"/>
      <c r="KZV7260" s="229"/>
      <c r="KZW7260" s="229"/>
      <c r="KZX7260" s="229"/>
      <c r="KZY7260" s="229"/>
      <c r="KZZ7260" s="229"/>
      <c r="LAA7260" s="229"/>
      <c r="LAB7260" s="229"/>
      <c r="LAC7260" s="229"/>
      <c r="LAD7260" s="229"/>
      <c r="LAE7260" s="229"/>
      <c r="LAF7260" s="229"/>
      <c r="LAG7260" s="229"/>
      <c r="LAH7260" s="229"/>
      <c r="LAI7260" s="229"/>
      <c r="LAJ7260" s="229"/>
      <c r="LAK7260" s="229"/>
      <c r="LAL7260" s="229"/>
      <c r="LAM7260" s="229"/>
      <c r="LAN7260" s="229"/>
      <c r="LAO7260" s="229"/>
      <c r="LAP7260" s="229"/>
      <c r="LAQ7260" s="229"/>
      <c r="LAR7260" s="229"/>
      <c r="LAS7260" s="229"/>
      <c r="LAT7260" s="229"/>
      <c r="LAU7260" s="229"/>
      <c r="LAV7260" s="229"/>
      <c r="LAW7260" s="229"/>
      <c r="LAX7260" s="229"/>
      <c r="LAY7260" s="229"/>
      <c r="LAZ7260" s="229"/>
      <c r="LBA7260" s="229"/>
      <c r="LBB7260" s="229"/>
      <c r="LBC7260" s="229"/>
      <c r="LBD7260" s="229"/>
      <c r="LBE7260" s="229"/>
      <c r="LBF7260" s="229"/>
      <c r="LBG7260" s="229"/>
      <c r="LBH7260" s="229"/>
      <c r="LBI7260" s="229"/>
      <c r="LBJ7260" s="229"/>
      <c r="LBK7260" s="229"/>
      <c r="LBL7260" s="229"/>
      <c r="LBM7260" s="229"/>
      <c r="LBN7260" s="229"/>
      <c r="LBO7260" s="229"/>
      <c r="LBP7260" s="229"/>
      <c r="LBQ7260" s="229"/>
      <c r="LBR7260" s="229"/>
      <c r="LBS7260" s="229"/>
      <c r="LBT7260" s="229"/>
      <c r="LBU7260" s="229"/>
      <c r="LBV7260" s="229"/>
      <c r="LBW7260" s="229"/>
      <c r="LBX7260" s="229"/>
      <c r="LBY7260" s="229"/>
      <c r="LBZ7260" s="229"/>
      <c r="LCA7260" s="229"/>
      <c r="LCB7260" s="229"/>
      <c r="LCC7260" s="229"/>
      <c r="LCD7260" s="229"/>
      <c r="LCE7260" s="229"/>
      <c r="LCF7260" s="229"/>
      <c r="LCG7260" s="229"/>
      <c r="LCH7260" s="229"/>
      <c r="LCI7260" s="229"/>
      <c r="LCJ7260" s="229"/>
      <c r="LCK7260" s="229"/>
      <c r="LCL7260" s="229"/>
      <c r="LCM7260" s="229"/>
      <c r="LCN7260" s="229"/>
      <c r="LCO7260" s="229"/>
      <c r="LCP7260" s="229"/>
      <c r="LCQ7260" s="229"/>
      <c r="LCR7260" s="229"/>
      <c r="LCS7260" s="229"/>
      <c r="LCT7260" s="229"/>
      <c r="LCU7260" s="229"/>
      <c r="LCV7260" s="229"/>
      <c r="LCW7260" s="229"/>
      <c r="LCX7260" s="229"/>
      <c r="LCY7260" s="229"/>
      <c r="LCZ7260" s="229"/>
      <c r="LDA7260" s="229"/>
      <c r="LDB7260" s="229"/>
      <c r="LDC7260" s="229"/>
      <c r="LDD7260" s="229"/>
      <c r="LDE7260" s="229"/>
      <c r="LDF7260" s="229"/>
      <c r="LDG7260" s="229"/>
      <c r="LDH7260" s="229"/>
      <c r="LDI7260" s="229"/>
      <c r="LDJ7260" s="229"/>
      <c r="LDK7260" s="229"/>
      <c r="LDL7260" s="229"/>
      <c r="LDM7260" s="229"/>
      <c r="LDN7260" s="229"/>
      <c r="LDO7260" s="229"/>
      <c r="LDP7260" s="229"/>
      <c r="LDQ7260" s="229"/>
      <c r="LDR7260" s="229"/>
      <c r="LDS7260" s="229"/>
      <c r="LDT7260" s="229"/>
      <c r="LDU7260" s="229"/>
      <c r="LDV7260" s="229"/>
      <c r="LDW7260" s="229"/>
      <c r="LDX7260" s="229"/>
      <c r="LDY7260" s="229"/>
      <c r="LDZ7260" s="229"/>
      <c r="LEA7260" s="229"/>
      <c r="LEB7260" s="229"/>
      <c r="LEC7260" s="229"/>
      <c r="LED7260" s="229"/>
      <c r="LEE7260" s="229"/>
      <c r="LEF7260" s="229"/>
      <c r="LEG7260" s="229"/>
      <c r="LEH7260" s="229"/>
      <c r="LEI7260" s="229"/>
      <c r="LEJ7260" s="229"/>
      <c r="LEK7260" s="229"/>
      <c r="LEL7260" s="229"/>
      <c r="LEM7260" s="229"/>
      <c r="LEN7260" s="229"/>
      <c r="LEO7260" s="229"/>
      <c r="LEP7260" s="229"/>
      <c r="LEQ7260" s="229"/>
      <c r="LER7260" s="229"/>
      <c r="LES7260" s="229"/>
      <c r="LET7260" s="229"/>
      <c r="LEU7260" s="229"/>
      <c r="LEV7260" s="229"/>
      <c r="LEW7260" s="229"/>
      <c r="LEX7260" s="229"/>
      <c r="LEY7260" s="229"/>
      <c r="LEZ7260" s="229"/>
      <c r="LFA7260" s="229"/>
      <c r="LFB7260" s="229"/>
      <c r="LFC7260" s="229"/>
      <c r="LFD7260" s="229"/>
      <c r="LFE7260" s="229"/>
      <c r="LFF7260" s="229"/>
      <c r="LFG7260" s="229"/>
      <c r="LFH7260" s="229"/>
      <c r="LFI7260" s="229"/>
      <c r="LFJ7260" s="229"/>
      <c r="LFK7260" s="229"/>
      <c r="LFL7260" s="229"/>
      <c r="LFM7260" s="229"/>
      <c r="LFN7260" s="229"/>
      <c r="LFO7260" s="229"/>
      <c r="LFP7260" s="229"/>
      <c r="LFQ7260" s="229"/>
      <c r="LFR7260" s="229"/>
      <c r="LFS7260" s="229"/>
      <c r="LFT7260" s="229"/>
      <c r="LFU7260" s="229"/>
      <c r="LFV7260" s="229"/>
      <c r="LFW7260" s="229"/>
      <c r="LFX7260" s="229"/>
      <c r="LFY7260" s="229"/>
      <c r="LFZ7260" s="229"/>
      <c r="LGA7260" s="229"/>
      <c r="LGB7260" s="229"/>
      <c r="LGC7260" s="229"/>
      <c r="LGD7260" s="229"/>
      <c r="LGE7260" s="229"/>
      <c r="LGF7260" s="229"/>
      <c r="LGG7260" s="229"/>
      <c r="LGH7260" s="229"/>
      <c r="LGI7260" s="229"/>
      <c r="LGJ7260" s="229"/>
      <c r="LGK7260" s="229"/>
      <c r="LGL7260" s="229"/>
      <c r="LGM7260" s="229"/>
      <c r="LGN7260" s="229"/>
      <c r="LGO7260" s="229"/>
      <c r="LGP7260" s="229"/>
      <c r="LGQ7260" s="229"/>
      <c r="LGR7260" s="229"/>
      <c r="LGS7260" s="229"/>
      <c r="LGT7260" s="229"/>
      <c r="LGU7260" s="229"/>
      <c r="LGV7260" s="229"/>
      <c r="LGW7260" s="229"/>
      <c r="LGX7260" s="229"/>
      <c r="LGY7260" s="229"/>
      <c r="LGZ7260" s="229"/>
      <c r="LHA7260" s="229"/>
      <c r="LHB7260" s="229"/>
      <c r="LHC7260" s="229"/>
      <c r="LHD7260" s="229"/>
      <c r="LHE7260" s="229"/>
      <c r="LHF7260" s="229"/>
      <c r="LHG7260" s="229"/>
      <c r="LHH7260" s="229"/>
      <c r="LHI7260" s="229"/>
      <c r="LHJ7260" s="229"/>
      <c r="LHK7260" s="229"/>
      <c r="LHL7260" s="229"/>
      <c r="LHM7260" s="229"/>
      <c r="LHN7260" s="229"/>
      <c r="LHO7260" s="229"/>
      <c r="LHP7260" s="229"/>
      <c r="LHQ7260" s="229"/>
      <c r="LHR7260" s="229"/>
      <c r="LHS7260" s="229"/>
      <c r="LHT7260" s="229"/>
      <c r="LHU7260" s="229"/>
      <c r="LHV7260" s="229"/>
      <c r="LHW7260" s="229"/>
      <c r="LHX7260" s="229"/>
      <c r="LHY7260" s="229"/>
      <c r="LHZ7260" s="229"/>
      <c r="LIA7260" s="229"/>
      <c r="LIB7260" s="229"/>
      <c r="LIC7260" s="229"/>
      <c r="LID7260" s="229"/>
      <c r="LIE7260" s="229"/>
      <c r="LIF7260" s="229"/>
      <c r="LIG7260" s="229"/>
      <c r="LIH7260" s="229"/>
      <c r="LII7260" s="229"/>
      <c r="LIJ7260" s="229"/>
      <c r="LIK7260" s="229"/>
      <c r="LIL7260" s="229"/>
      <c r="LIM7260" s="229"/>
      <c r="LIN7260" s="229"/>
      <c r="LIO7260" s="229"/>
      <c r="LIP7260" s="229"/>
      <c r="LIQ7260" s="229"/>
      <c r="LIR7260" s="229"/>
      <c r="LIS7260" s="229"/>
      <c r="LIT7260" s="229"/>
      <c r="LIU7260" s="229"/>
      <c r="LIV7260" s="229"/>
      <c r="LIW7260" s="229"/>
      <c r="LIX7260" s="229"/>
      <c r="LIY7260" s="229"/>
      <c r="LIZ7260" s="229"/>
      <c r="LJA7260" s="229"/>
      <c r="LJB7260" s="229"/>
      <c r="LJC7260" s="229"/>
      <c r="LJD7260" s="229"/>
      <c r="LJE7260" s="229"/>
      <c r="LJF7260" s="229"/>
      <c r="LJG7260" s="229"/>
      <c r="LJH7260" s="229"/>
      <c r="LJI7260" s="229"/>
      <c r="LJJ7260" s="229"/>
      <c r="LJK7260" s="229"/>
      <c r="LJL7260" s="229"/>
      <c r="LJM7260" s="229"/>
      <c r="LJN7260" s="229"/>
      <c r="LJO7260" s="229"/>
      <c r="LJP7260" s="229"/>
      <c r="LJQ7260" s="229"/>
      <c r="LJR7260" s="229"/>
      <c r="LJS7260" s="229"/>
      <c r="LJT7260" s="229"/>
      <c r="LJU7260" s="229"/>
      <c r="LJV7260" s="229"/>
      <c r="LJW7260" s="229"/>
      <c r="LJX7260" s="229"/>
      <c r="LJY7260" s="229"/>
      <c r="LJZ7260" s="229"/>
      <c r="LKA7260" s="229"/>
      <c r="LKB7260" s="229"/>
      <c r="LKC7260" s="229"/>
      <c r="LKD7260" s="229"/>
      <c r="LKE7260" s="229"/>
      <c r="LKF7260" s="229"/>
      <c r="LKG7260" s="229"/>
      <c r="LKH7260" s="229"/>
      <c r="LKI7260" s="229"/>
      <c r="LKJ7260" s="229"/>
      <c r="LKK7260" s="229"/>
      <c r="LKL7260" s="229"/>
      <c r="LKM7260" s="229"/>
      <c r="LKN7260" s="229"/>
      <c r="LKO7260" s="229"/>
      <c r="LKP7260" s="229"/>
      <c r="LKQ7260" s="229"/>
      <c r="LKR7260" s="229"/>
      <c r="LKS7260" s="229"/>
      <c r="LKT7260" s="229"/>
      <c r="LKU7260" s="229"/>
      <c r="LKV7260" s="229"/>
      <c r="LKW7260" s="229"/>
      <c r="LKX7260" s="229"/>
      <c r="LKY7260" s="229"/>
      <c r="LKZ7260" s="229"/>
      <c r="LLA7260" s="229"/>
      <c r="LLB7260" s="229"/>
      <c r="LLC7260" s="229"/>
      <c r="LLD7260" s="229"/>
      <c r="LLE7260" s="229"/>
      <c r="LLF7260" s="229"/>
      <c r="LLG7260" s="229"/>
      <c r="LLH7260" s="229"/>
      <c r="LLI7260" s="229"/>
      <c r="LLJ7260" s="229"/>
      <c r="LLK7260" s="229"/>
      <c r="LLL7260" s="229"/>
      <c r="LLM7260" s="229"/>
      <c r="LLN7260" s="229"/>
      <c r="LLO7260" s="229"/>
      <c r="LLP7260" s="229"/>
      <c r="LLQ7260" s="229"/>
      <c r="LLR7260" s="229"/>
      <c r="LLS7260" s="229"/>
      <c r="LLT7260" s="229"/>
      <c r="LLU7260" s="229"/>
      <c r="LLV7260" s="229"/>
      <c r="LLW7260" s="229"/>
      <c r="LLX7260" s="229"/>
      <c r="LLY7260" s="229"/>
      <c r="LLZ7260" s="229"/>
      <c r="LMA7260" s="229"/>
      <c r="LMB7260" s="229"/>
      <c r="LMC7260" s="229"/>
      <c r="LMD7260" s="229"/>
      <c r="LME7260" s="229"/>
      <c r="LMF7260" s="229"/>
      <c r="LMG7260" s="229"/>
      <c r="LMH7260" s="229"/>
      <c r="LMI7260" s="229"/>
      <c r="LMJ7260" s="229"/>
      <c r="LMK7260" s="229"/>
      <c r="LML7260" s="229"/>
      <c r="LMM7260" s="229"/>
      <c r="LMN7260" s="229"/>
      <c r="LMO7260" s="229"/>
      <c r="LMP7260" s="229"/>
      <c r="LMQ7260" s="229"/>
      <c r="LMR7260" s="229"/>
      <c r="LMS7260" s="229"/>
      <c r="LMT7260" s="229"/>
      <c r="LMU7260" s="229"/>
      <c r="LMV7260" s="229"/>
      <c r="LMW7260" s="229"/>
      <c r="LMX7260" s="229"/>
      <c r="LMY7260" s="229"/>
      <c r="LMZ7260" s="229"/>
      <c r="LNA7260" s="229"/>
      <c r="LNB7260" s="229"/>
      <c r="LNC7260" s="229"/>
      <c r="LND7260" s="229"/>
      <c r="LNE7260" s="229"/>
      <c r="LNF7260" s="229"/>
      <c r="LNG7260" s="229"/>
      <c r="LNH7260" s="229"/>
      <c r="LNI7260" s="229"/>
      <c r="LNJ7260" s="229"/>
      <c r="LNK7260" s="229"/>
      <c r="LNL7260" s="229"/>
      <c r="LNM7260" s="229"/>
      <c r="LNN7260" s="229"/>
      <c r="LNO7260" s="229"/>
      <c r="LNP7260" s="229"/>
      <c r="LNQ7260" s="229"/>
      <c r="LNR7260" s="229"/>
      <c r="LNS7260" s="229"/>
      <c r="LNT7260" s="229"/>
      <c r="LNU7260" s="229"/>
      <c r="LNV7260" s="229"/>
      <c r="LNW7260" s="229"/>
      <c r="LNX7260" s="229"/>
      <c r="LNY7260" s="229"/>
      <c r="LNZ7260" s="229"/>
      <c r="LOA7260" s="229"/>
      <c r="LOB7260" s="229"/>
      <c r="LOC7260" s="229"/>
      <c r="LOD7260" s="229"/>
      <c r="LOE7260" s="229"/>
      <c r="LOF7260" s="229"/>
      <c r="LOG7260" s="229"/>
      <c r="LOH7260" s="229"/>
      <c r="LOI7260" s="229"/>
      <c r="LOJ7260" s="229"/>
      <c r="LOK7260" s="229"/>
      <c r="LOL7260" s="229"/>
      <c r="LOM7260" s="229"/>
      <c r="LON7260" s="229"/>
      <c r="LOO7260" s="229"/>
      <c r="LOP7260" s="229"/>
      <c r="LOQ7260" s="229"/>
      <c r="LOR7260" s="229"/>
      <c r="LOS7260" s="229"/>
      <c r="LOT7260" s="229"/>
      <c r="LOU7260" s="229"/>
      <c r="LOV7260" s="229"/>
      <c r="LOW7260" s="229"/>
      <c r="LOX7260" s="229"/>
      <c r="LOY7260" s="229"/>
      <c r="LOZ7260" s="229"/>
      <c r="LPA7260" s="229"/>
      <c r="LPB7260" s="229"/>
      <c r="LPC7260" s="229"/>
      <c r="LPD7260" s="229"/>
      <c r="LPE7260" s="229"/>
      <c r="LPF7260" s="229"/>
      <c r="LPG7260" s="229"/>
      <c r="LPH7260" s="229"/>
      <c r="LPI7260" s="229"/>
      <c r="LPJ7260" s="229"/>
      <c r="LPK7260" s="229"/>
      <c r="LPL7260" s="229"/>
      <c r="LPM7260" s="229"/>
      <c r="LPN7260" s="229"/>
      <c r="LPO7260" s="229"/>
      <c r="LPP7260" s="229"/>
      <c r="LPQ7260" s="229"/>
      <c r="LPR7260" s="229"/>
      <c r="LPS7260" s="229"/>
      <c r="LPT7260" s="229"/>
      <c r="LPU7260" s="229"/>
      <c r="LPV7260" s="229"/>
      <c r="LPW7260" s="229"/>
      <c r="LPX7260" s="229"/>
      <c r="LPY7260" s="229"/>
      <c r="LPZ7260" s="229"/>
      <c r="LQA7260" s="229"/>
      <c r="LQB7260" s="229"/>
      <c r="LQC7260" s="229"/>
      <c r="LQD7260" s="229"/>
      <c r="LQE7260" s="229"/>
      <c r="LQF7260" s="229"/>
      <c r="LQG7260" s="229"/>
      <c r="LQH7260" s="229"/>
      <c r="LQI7260" s="229"/>
      <c r="LQJ7260" s="229"/>
      <c r="LQK7260" s="229"/>
      <c r="LQL7260" s="229"/>
      <c r="LQM7260" s="229"/>
      <c r="LQN7260" s="229"/>
      <c r="LQO7260" s="229"/>
      <c r="LQP7260" s="229"/>
      <c r="LQQ7260" s="229"/>
      <c r="LQR7260" s="229"/>
      <c r="LQS7260" s="229"/>
      <c r="LQT7260" s="229"/>
      <c r="LQU7260" s="229"/>
      <c r="LQV7260" s="229"/>
      <c r="LQW7260" s="229"/>
      <c r="LQX7260" s="229"/>
      <c r="LQY7260" s="229"/>
      <c r="LQZ7260" s="229"/>
      <c r="LRA7260" s="229"/>
      <c r="LRB7260" s="229"/>
      <c r="LRC7260" s="229"/>
      <c r="LRD7260" s="229"/>
      <c r="LRE7260" s="229"/>
      <c r="LRF7260" s="229"/>
      <c r="LRG7260" s="229"/>
      <c r="LRH7260" s="229"/>
      <c r="LRI7260" s="229"/>
      <c r="LRJ7260" s="229"/>
      <c r="LRK7260" s="229"/>
      <c r="LRL7260" s="229"/>
      <c r="LRM7260" s="229"/>
      <c r="LRN7260" s="229"/>
      <c r="LRO7260" s="229"/>
      <c r="LRP7260" s="229"/>
      <c r="LRQ7260" s="229"/>
      <c r="LRR7260" s="229"/>
      <c r="LRS7260" s="229"/>
      <c r="LRT7260" s="229"/>
      <c r="LRU7260" s="229"/>
      <c r="LRV7260" s="229"/>
      <c r="LRW7260" s="229"/>
      <c r="LRX7260" s="229"/>
      <c r="LRY7260" s="229"/>
      <c r="LRZ7260" s="229"/>
      <c r="LSA7260" s="229"/>
      <c r="LSB7260" s="229"/>
      <c r="LSC7260" s="229"/>
      <c r="LSD7260" s="229"/>
      <c r="LSE7260" s="229"/>
      <c r="LSF7260" s="229"/>
      <c r="LSG7260" s="229"/>
      <c r="LSH7260" s="229"/>
      <c r="LSI7260" s="229"/>
      <c r="LSJ7260" s="229"/>
      <c r="LSK7260" s="229"/>
      <c r="LSL7260" s="229"/>
      <c r="LSM7260" s="229"/>
      <c r="LSN7260" s="229"/>
      <c r="LSO7260" s="229"/>
      <c r="LSP7260" s="229"/>
      <c r="LSQ7260" s="229"/>
      <c r="LSR7260" s="229"/>
      <c r="LSS7260" s="229"/>
      <c r="LST7260" s="229"/>
      <c r="LSU7260" s="229"/>
      <c r="LSV7260" s="229"/>
      <c r="LSW7260" s="229"/>
      <c r="LSX7260" s="229"/>
      <c r="LSY7260" s="229"/>
      <c r="LSZ7260" s="229"/>
      <c r="LTA7260" s="229"/>
      <c r="LTB7260" s="229"/>
      <c r="LTC7260" s="229"/>
      <c r="LTD7260" s="229"/>
      <c r="LTE7260" s="229"/>
      <c r="LTF7260" s="229"/>
      <c r="LTG7260" s="229"/>
      <c r="LTH7260" s="229"/>
      <c r="LTI7260" s="229"/>
      <c r="LTJ7260" s="229"/>
      <c r="LTK7260" s="229"/>
      <c r="LTL7260" s="229"/>
      <c r="LTM7260" s="229"/>
      <c r="LTN7260" s="229"/>
      <c r="LTO7260" s="229"/>
      <c r="LTP7260" s="229"/>
      <c r="LTQ7260" s="229"/>
      <c r="LTR7260" s="229"/>
      <c r="LTS7260" s="229"/>
      <c r="LTT7260" s="229"/>
      <c r="LTU7260" s="229"/>
      <c r="LTV7260" s="229"/>
      <c r="LTW7260" s="229"/>
      <c r="LTX7260" s="229"/>
      <c r="LTY7260" s="229"/>
      <c r="LTZ7260" s="229"/>
      <c r="LUA7260" s="229"/>
      <c r="LUB7260" s="229"/>
      <c r="LUC7260" s="229"/>
      <c r="LUD7260" s="229"/>
      <c r="LUE7260" s="229"/>
      <c r="LUF7260" s="229"/>
      <c r="LUG7260" s="229"/>
      <c r="LUH7260" s="229"/>
      <c r="LUI7260" s="229"/>
      <c r="LUJ7260" s="229"/>
      <c r="LUK7260" s="229"/>
      <c r="LUL7260" s="229"/>
      <c r="LUM7260" s="229"/>
      <c r="LUN7260" s="229"/>
      <c r="LUO7260" s="229"/>
      <c r="LUP7260" s="229"/>
      <c r="LUQ7260" s="229"/>
      <c r="LUR7260" s="229"/>
      <c r="LUS7260" s="229"/>
      <c r="LUT7260" s="229"/>
      <c r="LUU7260" s="229"/>
      <c r="LUV7260" s="229"/>
      <c r="LUW7260" s="229"/>
      <c r="LUX7260" s="229"/>
      <c r="LUY7260" s="229"/>
      <c r="LUZ7260" s="229"/>
      <c r="LVA7260" s="229"/>
      <c r="LVB7260" s="229"/>
      <c r="LVC7260" s="229"/>
      <c r="LVD7260" s="229"/>
      <c r="LVE7260" s="229"/>
      <c r="LVF7260" s="229"/>
      <c r="LVG7260" s="229"/>
      <c r="LVH7260" s="229"/>
      <c r="LVI7260" s="229"/>
      <c r="LVJ7260" s="229"/>
      <c r="LVK7260" s="229"/>
      <c r="LVL7260" s="229"/>
      <c r="LVM7260" s="229"/>
      <c r="LVN7260" s="229"/>
      <c r="LVO7260" s="229"/>
      <c r="LVP7260" s="229"/>
      <c r="LVQ7260" s="229"/>
      <c r="LVR7260" s="229"/>
      <c r="LVS7260" s="229"/>
      <c r="LVT7260" s="229"/>
      <c r="LVU7260" s="229"/>
      <c r="LVV7260" s="229"/>
      <c r="LVW7260" s="229"/>
      <c r="LVX7260" s="229"/>
      <c r="LVY7260" s="229"/>
      <c r="LVZ7260" s="229"/>
      <c r="LWA7260" s="229"/>
      <c r="LWB7260" s="229"/>
      <c r="LWC7260" s="229"/>
      <c r="LWD7260" s="229"/>
      <c r="LWE7260" s="229"/>
      <c r="LWF7260" s="229"/>
      <c r="LWG7260" s="229"/>
      <c r="LWH7260" s="229"/>
      <c r="LWI7260" s="229"/>
      <c r="LWJ7260" s="229"/>
      <c r="LWK7260" s="229"/>
      <c r="LWL7260" s="229"/>
      <c r="LWM7260" s="229"/>
      <c r="LWN7260" s="229"/>
      <c r="LWO7260" s="229"/>
      <c r="LWP7260" s="229"/>
      <c r="LWQ7260" s="229"/>
      <c r="LWR7260" s="229"/>
      <c r="LWS7260" s="229"/>
      <c r="LWT7260" s="229"/>
      <c r="LWU7260" s="229"/>
      <c r="LWV7260" s="229"/>
      <c r="LWW7260" s="229"/>
      <c r="LWX7260" s="229"/>
      <c r="LWY7260" s="229"/>
      <c r="LWZ7260" s="229"/>
      <c r="LXA7260" s="229"/>
      <c r="LXB7260" s="229"/>
      <c r="LXC7260" s="229"/>
      <c r="LXD7260" s="229"/>
      <c r="LXE7260" s="229"/>
      <c r="LXF7260" s="229"/>
      <c r="LXG7260" s="229"/>
      <c r="LXH7260" s="229"/>
      <c r="LXI7260" s="229"/>
      <c r="LXJ7260" s="229"/>
      <c r="LXK7260" s="229"/>
      <c r="LXL7260" s="229"/>
      <c r="LXM7260" s="229"/>
      <c r="LXN7260" s="229"/>
      <c r="LXO7260" s="229"/>
      <c r="LXP7260" s="229"/>
      <c r="LXQ7260" s="229"/>
      <c r="LXR7260" s="229"/>
      <c r="LXS7260" s="229"/>
      <c r="LXT7260" s="229"/>
      <c r="LXU7260" s="229"/>
      <c r="LXV7260" s="229"/>
      <c r="LXW7260" s="229"/>
      <c r="LXX7260" s="229"/>
      <c r="LXY7260" s="229"/>
      <c r="LXZ7260" s="229"/>
      <c r="LYA7260" s="229"/>
      <c r="LYB7260" s="229"/>
      <c r="LYC7260" s="229"/>
      <c r="LYD7260" s="229"/>
      <c r="LYE7260" s="229"/>
      <c r="LYF7260" s="229"/>
      <c r="LYG7260" s="229"/>
      <c r="LYH7260" s="229"/>
      <c r="LYI7260" s="229"/>
      <c r="LYJ7260" s="229"/>
      <c r="LYK7260" s="229"/>
      <c r="LYL7260" s="229"/>
      <c r="LYM7260" s="229"/>
      <c r="LYN7260" s="229"/>
      <c r="LYO7260" s="229"/>
      <c r="LYP7260" s="229"/>
      <c r="LYQ7260" s="229"/>
      <c r="LYR7260" s="229"/>
      <c r="LYS7260" s="229"/>
      <c r="LYT7260" s="229"/>
      <c r="LYU7260" s="229"/>
      <c r="LYV7260" s="229"/>
      <c r="LYW7260" s="229"/>
      <c r="LYX7260" s="229"/>
      <c r="LYY7260" s="229"/>
      <c r="LYZ7260" s="229"/>
      <c r="LZA7260" s="229"/>
      <c r="LZB7260" s="229"/>
      <c r="LZC7260" s="229"/>
      <c r="LZD7260" s="229"/>
      <c r="LZE7260" s="229"/>
      <c r="LZF7260" s="229"/>
      <c r="LZG7260" s="229"/>
      <c r="LZH7260" s="229"/>
      <c r="LZI7260" s="229"/>
      <c r="LZJ7260" s="229"/>
      <c r="LZK7260" s="229"/>
      <c r="LZL7260" s="229"/>
      <c r="LZM7260" s="229"/>
      <c r="LZN7260" s="229"/>
      <c r="LZO7260" s="229"/>
      <c r="LZP7260" s="229"/>
      <c r="LZQ7260" s="229"/>
      <c r="LZR7260" s="229"/>
      <c r="LZS7260" s="229"/>
      <c r="LZT7260" s="229"/>
      <c r="LZU7260" s="229"/>
      <c r="LZV7260" s="229"/>
      <c r="LZW7260" s="229"/>
      <c r="LZX7260" s="229"/>
      <c r="LZY7260" s="229"/>
      <c r="LZZ7260" s="229"/>
      <c r="MAA7260" s="229"/>
      <c r="MAB7260" s="229"/>
      <c r="MAC7260" s="229"/>
      <c r="MAD7260" s="229"/>
      <c r="MAE7260" s="229"/>
      <c r="MAF7260" s="229"/>
      <c r="MAG7260" s="229"/>
      <c r="MAH7260" s="229"/>
      <c r="MAI7260" s="229"/>
      <c r="MAJ7260" s="229"/>
      <c r="MAK7260" s="229"/>
      <c r="MAL7260" s="229"/>
      <c r="MAM7260" s="229"/>
      <c r="MAN7260" s="229"/>
      <c r="MAO7260" s="229"/>
      <c r="MAP7260" s="229"/>
      <c r="MAQ7260" s="229"/>
      <c r="MAR7260" s="229"/>
      <c r="MAS7260" s="229"/>
      <c r="MAT7260" s="229"/>
      <c r="MAU7260" s="229"/>
      <c r="MAV7260" s="229"/>
      <c r="MAW7260" s="229"/>
      <c r="MAX7260" s="229"/>
      <c r="MAY7260" s="229"/>
      <c r="MAZ7260" s="229"/>
      <c r="MBA7260" s="229"/>
      <c r="MBB7260" s="229"/>
      <c r="MBC7260" s="229"/>
      <c r="MBD7260" s="229"/>
      <c r="MBE7260" s="229"/>
      <c r="MBF7260" s="229"/>
      <c r="MBG7260" s="229"/>
      <c r="MBH7260" s="229"/>
      <c r="MBI7260" s="229"/>
      <c r="MBJ7260" s="229"/>
      <c r="MBK7260" s="229"/>
      <c r="MBL7260" s="229"/>
      <c r="MBM7260" s="229"/>
      <c r="MBN7260" s="229"/>
      <c r="MBO7260" s="229"/>
      <c r="MBP7260" s="229"/>
      <c r="MBQ7260" s="229"/>
      <c r="MBR7260" s="229"/>
      <c r="MBS7260" s="229"/>
      <c r="MBT7260" s="229"/>
      <c r="MBU7260" s="229"/>
      <c r="MBV7260" s="229"/>
      <c r="MBW7260" s="229"/>
      <c r="MBX7260" s="229"/>
      <c r="MBY7260" s="229"/>
      <c r="MBZ7260" s="229"/>
      <c r="MCA7260" s="229"/>
      <c r="MCB7260" s="229"/>
      <c r="MCC7260" s="229"/>
      <c r="MCD7260" s="229"/>
      <c r="MCE7260" s="229"/>
      <c r="MCF7260" s="229"/>
      <c r="MCG7260" s="229"/>
      <c r="MCH7260" s="229"/>
      <c r="MCI7260" s="229"/>
      <c r="MCJ7260" s="229"/>
      <c r="MCK7260" s="229"/>
      <c r="MCL7260" s="229"/>
      <c r="MCM7260" s="229"/>
      <c r="MCN7260" s="229"/>
      <c r="MCO7260" s="229"/>
      <c r="MCP7260" s="229"/>
      <c r="MCQ7260" s="229"/>
      <c r="MCR7260" s="229"/>
      <c r="MCS7260" s="229"/>
      <c r="MCT7260" s="229"/>
      <c r="MCU7260" s="229"/>
      <c r="MCV7260" s="229"/>
      <c r="MCW7260" s="229"/>
      <c r="MCX7260" s="229"/>
      <c r="MCY7260" s="229"/>
      <c r="MCZ7260" s="229"/>
      <c r="MDA7260" s="229"/>
      <c r="MDB7260" s="229"/>
      <c r="MDC7260" s="229"/>
      <c r="MDD7260" s="229"/>
      <c r="MDE7260" s="229"/>
      <c r="MDF7260" s="229"/>
      <c r="MDG7260" s="229"/>
      <c r="MDH7260" s="229"/>
      <c r="MDI7260" s="229"/>
      <c r="MDJ7260" s="229"/>
      <c r="MDK7260" s="229"/>
      <c r="MDL7260" s="229"/>
      <c r="MDM7260" s="229"/>
      <c r="MDN7260" s="229"/>
      <c r="MDO7260" s="229"/>
      <c r="MDP7260" s="229"/>
      <c r="MDQ7260" s="229"/>
      <c r="MDR7260" s="229"/>
      <c r="MDS7260" s="229"/>
      <c r="MDT7260" s="229"/>
      <c r="MDU7260" s="229"/>
      <c r="MDV7260" s="229"/>
      <c r="MDW7260" s="229"/>
      <c r="MDX7260" s="229"/>
      <c r="MDY7260" s="229"/>
      <c r="MDZ7260" s="229"/>
      <c r="MEA7260" s="229"/>
      <c r="MEB7260" s="229"/>
      <c r="MEC7260" s="229"/>
      <c r="MED7260" s="229"/>
      <c r="MEE7260" s="229"/>
      <c r="MEF7260" s="229"/>
      <c r="MEG7260" s="229"/>
      <c r="MEH7260" s="229"/>
      <c r="MEI7260" s="229"/>
      <c r="MEJ7260" s="229"/>
      <c r="MEK7260" s="229"/>
      <c r="MEL7260" s="229"/>
      <c r="MEM7260" s="229"/>
      <c r="MEN7260" s="229"/>
      <c r="MEO7260" s="229"/>
      <c r="MEP7260" s="229"/>
      <c r="MEQ7260" s="229"/>
      <c r="MER7260" s="229"/>
      <c r="MES7260" s="229"/>
      <c r="MET7260" s="229"/>
      <c r="MEU7260" s="229"/>
      <c r="MEV7260" s="229"/>
      <c r="MEW7260" s="229"/>
      <c r="MEX7260" s="229"/>
      <c r="MEY7260" s="229"/>
      <c r="MEZ7260" s="229"/>
      <c r="MFA7260" s="229"/>
      <c r="MFB7260" s="229"/>
      <c r="MFC7260" s="229"/>
      <c r="MFD7260" s="229"/>
      <c r="MFE7260" s="229"/>
      <c r="MFF7260" s="229"/>
      <c r="MFG7260" s="229"/>
      <c r="MFH7260" s="229"/>
      <c r="MFI7260" s="229"/>
      <c r="MFJ7260" s="229"/>
      <c r="MFK7260" s="229"/>
      <c r="MFL7260" s="229"/>
      <c r="MFM7260" s="229"/>
      <c r="MFN7260" s="229"/>
      <c r="MFO7260" s="229"/>
      <c r="MFP7260" s="229"/>
      <c r="MFQ7260" s="229"/>
      <c r="MFR7260" s="229"/>
      <c r="MFS7260" s="229"/>
      <c r="MFT7260" s="229"/>
      <c r="MFU7260" s="229"/>
      <c r="MFV7260" s="229"/>
      <c r="MFW7260" s="229"/>
      <c r="MFX7260" s="229"/>
      <c r="MFY7260" s="229"/>
      <c r="MFZ7260" s="229"/>
      <c r="MGA7260" s="229"/>
      <c r="MGB7260" s="229"/>
      <c r="MGC7260" s="229"/>
      <c r="MGD7260" s="229"/>
      <c r="MGE7260" s="229"/>
      <c r="MGF7260" s="229"/>
      <c r="MGG7260" s="229"/>
      <c r="MGH7260" s="229"/>
      <c r="MGI7260" s="229"/>
      <c r="MGJ7260" s="229"/>
      <c r="MGK7260" s="229"/>
      <c r="MGL7260" s="229"/>
      <c r="MGM7260" s="229"/>
      <c r="MGN7260" s="229"/>
      <c r="MGO7260" s="229"/>
      <c r="MGP7260" s="229"/>
      <c r="MGQ7260" s="229"/>
      <c r="MGR7260" s="229"/>
      <c r="MGS7260" s="229"/>
      <c r="MGT7260" s="229"/>
      <c r="MGU7260" s="229"/>
      <c r="MGV7260" s="229"/>
      <c r="MGW7260" s="229"/>
      <c r="MGX7260" s="229"/>
      <c r="MGY7260" s="229"/>
      <c r="MGZ7260" s="229"/>
      <c r="MHA7260" s="229"/>
      <c r="MHB7260" s="229"/>
      <c r="MHC7260" s="229"/>
      <c r="MHD7260" s="229"/>
      <c r="MHE7260" s="229"/>
      <c r="MHF7260" s="229"/>
      <c r="MHG7260" s="229"/>
      <c r="MHH7260" s="229"/>
      <c r="MHI7260" s="229"/>
      <c r="MHJ7260" s="229"/>
      <c r="MHK7260" s="229"/>
      <c r="MHL7260" s="229"/>
      <c r="MHM7260" s="229"/>
      <c r="MHN7260" s="229"/>
      <c r="MHO7260" s="229"/>
      <c r="MHP7260" s="229"/>
      <c r="MHQ7260" s="229"/>
      <c r="MHR7260" s="229"/>
      <c r="MHS7260" s="229"/>
      <c r="MHT7260" s="229"/>
      <c r="MHU7260" s="229"/>
      <c r="MHV7260" s="229"/>
      <c r="MHW7260" s="229"/>
      <c r="MHX7260" s="229"/>
      <c r="MHY7260" s="229"/>
      <c r="MHZ7260" s="229"/>
      <c r="MIA7260" s="229"/>
      <c r="MIB7260" s="229"/>
      <c r="MIC7260" s="229"/>
      <c r="MID7260" s="229"/>
      <c r="MIE7260" s="229"/>
      <c r="MIF7260" s="229"/>
      <c r="MIG7260" s="229"/>
      <c r="MIH7260" s="229"/>
      <c r="MII7260" s="229"/>
      <c r="MIJ7260" s="229"/>
      <c r="MIK7260" s="229"/>
      <c r="MIL7260" s="229"/>
      <c r="MIM7260" s="229"/>
      <c r="MIN7260" s="229"/>
      <c r="MIO7260" s="229"/>
      <c r="MIP7260" s="229"/>
      <c r="MIQ7260" s="229"/>
      <c r="MIR7260" s="229"/>
      <c r="MIS7260" s="229"/>
      <c r="MIT7260" s="229"/>
      <c r="MIU7260" s="229"/>
      <c r="MIV7260" s="229"/>
      <c r="MIW7260" s="229"/>
      <c r="MIX7260" s="229"/>
      <c r="MIY7260" s="229"/>
      <c r="MIZ7260" s="229"/>
      <c r="MJA7260" s="229"/>
      <c r="MJB7260" s="229"/>
      <c r="MJC7260" s="229"/>
      <c r="MJD7260" s="229"/>
      <c r="MJE7260" s="229"/>
      <c r="MJF7260" s="229"/>
      <c r="MJG7260" s="229"/>
      <c r="MJH7260" s="229"/>
      <c r="MJI7260" s="229"/>
      <c r="MJJ7260" s="229"/>
      <c r="MJK7260" s="229"/>
      <c r="MJL7260" s="229"/>
      <c r="MJM7260" s="229"/>
      <c r="MJN7260" s="229"/>
      <c r="MJO7260" s="229"/>
      <c r="MJP7260" s="229"/>
      <c r="MJQ7260" s="229"/>
      <c r="MJR7260" s="229"/>
      <c r="MJS7260" s="229"/>
      <c r="MJT7260" s="229"/>
      <c r="MJU7260" s="229"/>
      <c r="MJV7260" s="229"/>
      <c r="MJW7260" s="229"/>
      <c r="MJX7260" s="229"/>
      <c r="MJY7260" s="229"/>
      <c r="MJZ7260" s="229"/>
      <c r="MKA7260" s="229"/>
      <c r="MKB7260" s="229"/>
      <c r="MKC7260" s="229"/>
      <c r="MKD7260" s="229"/>
      <c r="MKE7260" s="229"/>
      <c r="MKF7260" s="229"/>
      <c r="MKG7260" s="229"/>
      <c r="MKH7260" s="229"/>
      <c r="MKI7260" s="229"/>
      <c r="MKJ7260" s="229"/>
      <c r="MKK7260" s="229"/>
      <c r="MKL7260" s="229"/>
      <c r="MKM7260" s="229"/>
      <c r="MKN7260" s="229"/>
      <c r="MKO7260" s="229"/>
      <c r="MKP7260" s="229"/>
      <c r="MKQ7260" s="229"/>
      <c r="MKR7260" s="229"/>
      <c r="MKS7260" s="229"/>
      <c r="MKT7260" s="229"/>
      <c r="MKU7260" s="229"/>
      <c r="MKV7260" s="229"/>
      <c r="MKW7260" s="229"/>
      <c r="MKX7260" s="229"/>
      <c r="MKY7260" s="229"/>
      <c r="MKZ7260" s="229"/>
      <c r="MLA7260" s="229"/>
      <c r="MLB7260" s="229"/>
      <c r="MLC7260" s="229"/>
      <c r="MLD7260" s="229"/>
      <c r="MLE7260" s="229"/>
      <c r="MLF7260" s="229"/>
      <c r="MLG7260" s="229"/>
      <c r="MLH7260" s="229"/>
      <c r="MLI7260" s="229"/>
      <c r="MLJ7260" s="229"/>
      <c r="MLK7260" s="229"/>
      <c r="MLL7260" s="229"/>
      <c r="MLM7260" s="229"/>
      <c r="MLN7260" s="229"/>
      <c r="MLO7260" s="229"/>
      <c r="MLP7260" s="229"/>
      <c r="MLQ7260" s="229"/>
      <c r="MLR7260" s="229"/>
      <c r="MLS7260" s="229"/>
      <c r="MLT7260" s="229"/>
      <c r="MLU7260" s="229"/>
      <c r="MLV7260" s="229"/>
      <c r="MLW7260" s="229"/>
      <c r="MLX7260" s="229"/>
      <c r="MLY7260" s="229"/>
      <c r="MLZ7260" s="229"/>
      <c r="MMA7260" s="229"/>
      <c r="MMB7260" s="229"/>
      <c r="MMC7260" s="229"/>
      <c r="MMD7260" s="229"/>
      <c r="MME7260" s="229"/>
      <c r="MMF7260" s="229"/>
      <c r="MMG7260" s="229"/>
      <c r="MMH7260" s="229"/>
      <c r="MMI7260" s="229"/>
      <c r="MMJ7260" s="229"/>
      <c r="MMK7260" s="229"/>
      <c r="MML7260" s="229"/>
      <c r="MMM7260" s="229"/>
      <c r="MMN7260" s="229"/>
      <c r="MMO7260" s="229"/>
      <c r="MMP7260" s="229"/>
      <c r="MMQ7260" s="229"/>
      <c r="MMR7260" s="229"/>
      <c r="MMS7260" s="229"/>
      <c r="MMT7260" s="229"/>
      <c r="MMU7260" s="229"/>
      <c r="MMV7260" s="229"/>
      <c r="MMW7260" s="229"/>
      <c r="MMX7260" s="229"/>
      <c r="MMY7260" s="229"/>
      <c r="MMZ7260" s="229"/>
      <c r="MNA7260" s="229"/>
      <c r="MNB7260" s="229"/>
      <c r="MNC7260" s="229"/>
      <c r="MND7260" s="229"/>
      <c r="MNE7260" s="229"/>
      <c r="MNF7260" s="229"/>
      <c r="MNG7260" s="229"/>
      <c r="MNH7260" s="229"/>
      <c r="MNI7260" s="229"/>
      <c r="MNJ7260" s="229"/>
      <c r="MNK7260" s="229"/>
      <c r="MNL7260" s="229"/>
      <c r="MNM7260" s="229"/>
      <c r="MNN7260" s="229"/>
      <c r="MNO7260" s="229"/>
      <c r="MNP7260" s="229"/>
      <c r="MNQ7260" s="229"/>
      <c r="MNR7260" s="229"/>
      <c r="MNS7260" s="229"/>
      <c r="MNT7260" s="229"/>
      <c r="MNU7260" s="229"/>
      <c r="MNV7260" s="229"/>
      <c r="MNW7260" s="229"/>
      <c r="MNX7260" s="229"/>
      <c r="MNY7260" s="229"/>
      <c r="MNZ7260" s="229"/>
      <c r="MOA7260" s="229"/>
      <c r="MOB7260" s="229"/>
      <c r="MOC7260" s="229"/>
      <c r="MOD7260" s="229"/>
      <c r="MOE7260" s="229"/>
      <c r="MOF7260" s="229"/>
      <c r="MOG7260" s="229"/>
      <c r="MOH7260" s="229"/>
      <c r="MOI7260" s="229"/>
      <c r="MOJ7260" s="229"/>
      <c r="MOK7260" s="229"/>
      <c r="MOL7260" s="229"/>
      <c r="MOM7260" s="229"/>
      <c r="MON7260" s="229"/>
      <c r="MOO7260" s="229"/>
      <c r="MOP7260" s="229"/>
      <c r="MOQ7260" s="229"/>
      <c r="MOR7260" s="229"/>
      <c r="MOS7260" s="229"/>
      <c r="MOT7260" s="229"/>
      <c r="MOU7260" s="229"/>
      <c r="MOV7260" s="229"/>
      <c r="MOW7260" s="229"/>
      <c r="MOX7260" s="229"/>
      <c r="MOY7260" s="229"/>
      <c r="MOZ7260" s="229"/>
      <c r="MPA7260" s="229"/>
      <c r="MPB7260" s="229"/>
      <c r="MPC7260" s="229"/>
      <c r="MPD7260" s="229"/>
      <c r="MPE7260" s="229"/>
      <c r="MPF7260" s="229"/>
      <c r="MPG7260" s="229"/>
      <c r="MPH7260" s="229"/>
      <c r="MPI7260" s="229"/>
      <c r="MPJ7260" s="229"/>
      <c r="MPK7260" s="229"/>
      <c r="MPL7260" s="229"/>
      <c r="MPM7260" s="229"/>
      <c r="MPN7260" s="229"/>
      <c r="MPO7260" s="229"/>
      <c r="MPP7260" s="229"/>
      <c r="MPQ7260" s="229"/>
      <c r="MPR7260" s="229"/>
      <c r="MPS7260" s="229"/>
      <c r="MPT7260" s="229"/>
      <c r="MPU7260" s="229"/>
      <c r="MPV7260" s="229"/>
      <c r="MPW7260" s="229"/>
      <c r="MPX7260" s="229"/>
      <c r="MPY7260" s="229"/>
      <c r="MPZ7260" s="229"/>
      <c r="MQA7260" s="229"/>
      <c r="MQB7260" s="229"/>
      <c r="MQC7260" s="229"/>
      <c r="MQD7260" s="229"/>
      <c r="MQE7260" s="229"/>
      <c r="MQF7260" s="229"/>
      <c r="MQG7260" s="229"/>
      <c r="MQH7260" s="229"/>
      <c r="MQI7260" s="229"/>
      <c r="MQJ7260" s="229"/>
      <c r="MQK7260" s="229"/>
      <c r="MQL7260" s="229"/>
      <c r="MQM7260" s="229"/>
      <c r="MQN7260" s="229"/>
      <c r="MQO7260" s="229"/>
      <c r="MQP7260" s="229"/>
      <c r="MQQ7260" s="229"/>
      <c r="MQR7260" s="229"/>
      <c r="MQS7260" s="229"/>
      <c r="MQT7260" s="229"/>
      <c r="MQU7260" s="229"/>
      <c r="MQV7260" s="229"/>
      <c r="MQW7260" s="229"/>
      <c r="MQX7260" s="229"/>
      <c r="MQY7260" s="229"/>
      <c r="MQZ7260" s="229"/>
      <c r="MRA7260" s="229"/>
      <c r="MRB7260" s="229"/>
      <c r="MRC7260" s="229"/>
      <c r="MRD7260" s="229"/>
      <c r="MRE7260" s="229"/>
      <c r="MRF7260" s="229"/>
      <c r="MRG7260" s="229"/>
      <c r="MRH7260" s="229"/>
      <c r="MRI7260" s="229"/>
      <c r="MRJ7260" s="229"/>
      <c r="MRK7260" s="229"/>
      <c r="MRL7260" s="229"/>
      <c r="MRM7260" s="229"/>
      <c r="MRN7260" s="229"/>
      <c r="MRO7260" s="229"/>
      <c r="MRP7260" s="229"/>
      <c r="MRQ7260" s="229"/>
      <c r="MRR7260" s="229"/>
      <c r="MRS7260" s="229"/>
      <c r="MRT7260" s="229"/>
      <c r="MRU7260" s="229"/>
      <c r="MRV7260" s="229"/>
      <c r="MRW7260" s="229"/>
      <c r="MRX7260" s="229"/>
      <c r="MRY7260" s="229"/>
      <c r="MRZ7260" s="229"/>
      <c r="MSA7260" s="229"/>
      <c r="MSB7260" s="229"/>
      <c r="MSC7260" s="229"/>
      <c r="MSD7260" s="229"/>
      <c r="MSE7260" s="229"/>
      <c r="MSF7260" s="229"/>
      <c r="MSG7260" s="229"/>
      <c r="MSH7260" s="229"/>
      <c r="MSI7260" s="229"/>
      <c r="MSJ7260" s="229"/>
      <c r="MSK7260" s="229"/>
      <c r="MSL7260" s="229"/>
      <c r="MSM7260" s="229"/>
      <c r="MSN7260" s="229"/>
      <c r="MSO7260" s="229"/>
      <c r="MSP7260" s="229"/>
      <c r="MSQ7260" s="229"/>
      <c r="MSR7260" s="229"/>
      <c r="MSS7260" s="229"/>
      <c r="MST7260" s="229"/>
      <c r="MSU7260" s="229"/>
      <c r="MSV7260" s="229"/>
      <c r="MSW7260" s="229"/>
      <c r="MSX7260" s="229"/>
      <c r="MSY7260" s="229"/>
      <c r="MSZ7260" s="229"/>
      <c r="MTA7260" s="229"/>
      <c r="MTB7260" s="229"/>
      <c r="MTC7260" s="229"/>
      <c r="MTD7260" s="229"/>
      <c r="MTE7260" s="229"/>
      <c r="MTF7260" s="229"/>
      <c r="MTG7260" s="229"/>
      <c r="MTH7260" s="229"/>
      <c r="MTI7260" s="229"/>
      <c r="MTJ7260" s="229"/>
      <c r="MTK7260" s="229"/>
      <c r="MTL7260" s="229"/>
      <c r="MTM7260" s="229"/>
      <c r="MTN7260" s="229"/>
      <c r="MTO7260" s="229"/>
      <c r="MTP7260" s="229"/>
      <c r="MTQ7260" s="229"/>
      <c r="MTR7260" s="229"/>
      <c r="MTS7260" s="229"/>
      <c r="MTT7260" s="229"/>
      <c r="MTU7260" s="229"/>
      <c r="MTV7260" s="229"/>
      <c r="MTW7260" s="229"/>
      <c r="MTX7260" s="229"/>
      <c r="MTY7260" s="229"/>
      <c r="MTZ7260" s="229"/>
      <c r="MUA7260" s="229"/>
      <c r="MUB7260" s="229"/>
      <c r="MUC7260" s="229"/>
      <c r="MUD7260" s="229"/>
      <c r="MUE7260" s="229"/>
      <c r="MUF7260" s="229"/>
      <c r="MUG7260" s="229"/>
      <c r="MUH7260" s="229"/>
      <c r="MUI7260" s="229"/>
      <c r="MUJ7260" s="229"/>
      <c r="MUK7260" s="229"/>
      <c r="MUL7260" s="229"/>
      <c r="MUM7260" s="229"/>
      <c r="MUN7260" s="229"/>
      <c r="MUO7260" s="229"/>
      <c r="MUP7260" s="229"/>
      <c r="MUQ7260" s="229"/>
      <c r="MUR7260" s="229"/>
      <c r="MUS7260" s="229"/>
      <c r="MUT7260" s="229"/>
      <c r="MUU7260" s="229"/>
      <c r="MUV7260" s="229"/>
      <c r="MUW7260" s="229"/>
      <c r="MUX7260" s="229"/>
      <c r="MUY7260" s="229"/>
      <c r="MUZ7260" s="229"/>
      <c r="MVA7260" s="229"/>
      <c r="MVB7260" s="229"/>
      <c r="MVC7260" s="229"/>
      <c r="MVD7260" s="229"/>
      <c r="MVE7260" s="229"/>
      <c r="MVF7260" s="229"/>
      <c r="MVG7260" s="229"/>
      <c r="MVH7260" s="229"/>
      <c r="MVI7260" s="229"/>
      <c r="MVJ7260" s="229"/>
      <c r="MVK7260" s="229"/>
      <c r="MVL7260" s="229"/>
      <c r="MVM7260" s="229"/>
      <c r="MVN7260" s="229"/>
      <c r="MVO7260" s="229"/>
      <c r="MVP7260" s="229"/>
      <c r="MVQ7260" s="229"/>
      <c r="MVR7260" s="229"/>
      <c r="MVS7260" s="229"/>
      <c r="MVT7260" s="229"/>
      <c r="MVU7260" s="229"/>
      <c r="MVV7260" s="229"/>
      <c r="MVW7260" s="229"/>
      <c r="MVX7260" s="229"/>
      <c r="MVY7260" s="229"/>
      <c r="MVZ7260" s="229"/>
      <c r="MWA7260" s="229"/>
      <c r="MWB7260" s="229"/>
      <c r="MWC7260" s="229"/>
      <c r="MWD7260" s="229"/>
      <c r="MWE7260" s="229"/>
      <c r="MWF7260" s="229"/>
      <c r="MWG7260" s="229"/>
      <c r="MWH7260" s="229"/>
      <c r="MWI7260" s="229"/>
      <c r="MWJ7260" s="229"/>
      <c r="MWK7260" s="229"/>
      <c r="MWL7260" s="229"/>
      <c r="MWM7260" s="229"/>
      <c r="MWN7260" s="229"/>
      <c r="MWO7260" s="229"/>
      <c r="MWP7260" s="229"/>
      <c r="MWQ7260" s="229"/>
      <c r="MWR7260" s="229"/>
      <c r="MWS7260" s="229"/>
      <c r="MWT7260" s="229"/>
      <c r="MWU7260" s="229"/>
      <c r="MWV7260" s="229"/>
      <c r="MWW7260" s="229"/>
      <c r="MWX7260" s="229"/>
      <c r="MWY7260" s="229"/>
      <c r="MWZ7260" s="229"/>
      <c r="MXA7260" s="229"/>
      <c r="MXB7260" s="229"/>
      <c r="MXC7260" s="229"/>
      <c r="MXD7260" s="229"/>
      <c r="MXE7260" s="229"/>
      <c r="MXF7260" s="229"/>
      <c r="MXG7260" s="229"/>
      <c r="MXH7260" s="229"/>
      <c r="MXI7260" s="229"/>
      <c r="MXJ7260" s="229"/>
      <c r="MXK7260" s="229"/>
      <c r="MXL7260" s="229"/>
      <c r="MXM7260" s="229"/>
      <c r="MXN7260" s="229"/>
      <c r="MXO7260" s="229"/>
      <c r="MXP7260" s="229"/>
      <c r="MXQ7260" s="229"/>
      <c r="MXR7260" s="229"/>
      <c r="MXS7260" s="229"/>
      <c r="MXT7260" s="229"/>
      <c r="MXU7260" s="229"/>
      <c r="MXV7260" s="229"/>
      <c r="MXW7260" s="229"/>
      <c r="MXX7260" s="229"/>
      <c r="MXY7260" s="229"/>
      <c r="MXZ7260" s="229"/>
      <c r="MYA7260" s="229"/>
      <c r="MYB7260" s="229"/>
      <c r="MYC7260" s="229"/>
      <c r="MYD7260" s="229"/>
      <c r="MYE7260" s="229"/>
      <c r="MYF7260" s="229"/>
      <c r="MYG7260" s="229"/>
      <c r="MYH7260" s="229"/>
      <c r="MYI7260" s="229"/>
      <c r="MYJ7260" s="229"/>
      <c r="MYK7260" s="229"/>
      <c r="MYL7260" s="229"/>
      <c r="MYM7260" s="229"/>
      <c r="MYN7260" s="229"/>
      <c r="MYO7260" s="229"/>
      <c r="MYP7260" s="229"/>
      <c r="MYQ7260" s="229"/>
      <c r="MYR7260" s="229"/>
      <c r="MYS7260" s="229"/>
      <c r="MYT7260" s="229"/>
      <c r="MYU7260" s="229"/>
      <c r="MYV7260" s="229"/>
      <c r="MYW7260" s="229"/>
      <c r="MYX7260" s="229"/>
      <c r="MYY7260" s="229"/>
      <c r="MYZ7260" s="229"/>
      <c r="MZA7260" s="229"/>
      <c r="MZB7260" s="229"/>
      <c r="MZC7260" s="229"/>
      <c r="MZD7260" s="229"/>
      <c r="MZE7260" s="229"/>
      <c r="MZF7260" s="229"/>
      <c r="MZG7260" s="229"/>
      <c r="MZH7260" s="229"/>
      <c r="MZI7260" s="229"/>
      <c r="MZJ7260" s="229"/>
      <c r="MZK7260" s="229"/>
      <c r="MZL7260" s="229"/>
      <c r="MZM7260" s="229"/>
      <c r="MZN7260" s="229"/>
      <c r="MZO7260" s="229"/>
      <c r="MZP7260" s="229"/>
      <c r="MZQ7260" s="229"/>
      <c r="MZR7260" s="229"/>
      <c r="MZS7260" s="229"/>
      <c r="MZT7260" s="229"/>
      <c r="MZU7260" s="229"/>
      <c r="MZV7260" s="229"/>
      <c r="MZW7260" s="229"/>
      <c r="MZX7260" s="229"/>
      <c r="MZY7260" s="229"/>
      <c r="MZZ7260" s="229"/>
      <c r="NAA7260" s="229"/>
      <c r="NAB7260" s="229"/>
      <c r="NAC7260" s="229"/>
      <c r="NAD7260" s="229"/>
      <c r="NAE7260" s="229"/>
      <c r="NAF7260" s="229"/>
      <c r="NAG7260" s="229"/>
      <c r="NAH7260" s="229"/>
      <c r="NAI7260" s="229"/>
      <c r="NAJ7260" s="229"/>
      <c r="NAK7260" s="229"/>
      <c r="NAL7260" s="229"/>
      <c r="NAM7260" s="229"/>
      <c r="NAN7260" s="229"/>
      <c r="NAO7260" s="229"/>
      <c r="NAP7260" s="229"/>
      <c r="NAQ7260" s="229"/>
      <c r="NAR7260" s="229"/>
      <c r="NAS7260" s="229"/>
      <c r="NAT7260" s="229"/>
      <c r="NAU7260" s="229"/>
      <c r="NAV7260" s="229"/>
      <c r="NAW7260" s="229"/>
      <c r="NAX7260" s="229"/>
      <c r="NAY7260" s="229"/>
      <c r="NAZ7260" s="229"/>
      <c r="NBA7260" s="229"/>
      <c r="NBB7260" s="229"/>
      <c r="NBC7260" s="229"/>
      <c r="NBD7260" s="229"/>
      <c r="NBE7260" s="229"/>
      <c r="NBF7260" s="229"/>
      <c r="NBG7260" s="229"/>
      <c r="NBH7260" s="229"/>
      <c r="NBI7260" s="229"/>
      <c r="NBJ7260" s="229"/>
      <c r="NBK7260" s="229"/>
      <c r="NBL7260" s="229"/>
      <c r="NBM7260" s="229"/>
      <c r="NBN7260" s="229"/>
      <c r="NBO7260" s="229"/>
      <c r="NBP7260" s="229"/>
      <c r="NBQ7260" s="229"/>
      <c r="NBR7260" s="229"/>
      <c r="NBS7260" s="229"/>
      <c r="NBT7260" s="229"/>
      <c r="NBU7260" s="229"/>
      <c r="NBV7260" s="229"/>
      <c r="NBW7260" s="229"/>
      <c r="NBX7260" s="229"/>
      <c r="NBY7260" s="229"/>
      <c r="NBZ7260" s="229"/>
      <c r="NCA7260" s="229"/>
      <c r="NCB7260" s="229"/>
      <c r="NCC7260" s="229"/>
      <c r="NCD7260" s="229"/>
      <c r="NCE7260" s="229"/>
      <c r="NCF7260" s="229"/>
      <c r="NCG7260" s="229"/>
      <c r="NCH7260" s="229"/>
      <c r="NCI7260" s="229"/>
      <c r="NCJ7260" s="229"/>
      <c r="NCK7260" s="229"/>
      <c r="NCL7260" s="229"/>
      <c r="NCM7260" s="229"/>
      <c r="NCN7260" s="229"/>
      <c r="NCO7260" s="229"/>
      <c r="NCP7260" s="229"/>
      <c r="NCQ7260" s="229"/>
      <c r="NCR7260" s="229"/>
      <c r="NCS7260" s="229"/>
      <c r="NCT7260" s="229"/>
      <c r="NCU7260" s="229"/>
      <c r="NCV7260" s="229"/>
      <c r="NCW7260" s="229"/>
      <c r="NCX7260" s="229"/>
      <c r="NCY7260" s="229"/>
      <c r="NCZ7260" s="229"/>
      <c r="NDA7260" s="229"/>
      <c r="NDB7260" s="229"/>
      <c r="NDC7260" s="229"/>
      <c r="NDD7260" s="229"/>
      <c r="NDE7260" s="229"/>
      <c r="NDF7260" s="229"/>
      <c r="NDG7260" s="229"/>
      <c r="NDH7260" s="229"/>
      <c r="NDI7260" s="229"/>
      <c r="NDJ7260" s="229"/>
      <c r="NDK7260" s="229"/>
      <c r="NDL7260" s="229"/>
      <c r="NDM7260" s="229"/>
      <c r="NDN7260" s="229"/>
      <c r="NDO7260" s="229"/>
      <c r="NDP7260" s="229"/>
      <c r="NDQ7260" s="229"/>
      <c r="NDR7260" s="229"/>
      <c r="NDS7260" s="229"/>
      <c r="NDT7260" s="229"/>
      <c r="NDU7260" s="229"/>
      <c r="NDV7260" s="229"/>
      <c r="NDW7260" s="229"/>
      <c r="NDX7260" s="229"/>
      <c r="NDY7260" s="229"/>
      <c r="NDZ7260" s="229"/>
      <c r="NEA7260" s="229"/>
      <c r="NEB7260" s="229"/>
      <c r="NEC7260" s="229"/>
      <c r="NED7260" s="229"/>
      <c r="NEE7260" s="229"/>
      <c r="NEF7260" s="229"/>
      <c r="NEG7260" s="229"/>
      <c r="NEH7260" s="229"/>
      <c r="NEI7260" s="229"/>
      <c r="NEJ7260" s="229"/>
      <c r="NEK7260" s="229"/>
      <c r="NEL7260" s="229"/>
      <c r="NEM7260" s="229"/>
      <c r="NEN7260" s="229"/>
      <c r="NEO7260" s="229"/>
      <c r="NEP7260" s="229"/>
      <c r="NEQ7260" s="229"/>
      <c r="NER7260" s="229"/>
      <c r="NES7260" s="229"/>
      <c r="NET7260" s="229"/>
      <c r="NEU7260" s="229"/>
      <c r="NEV7260" s="229"/>
      <c r="NEW7260" s="229"/>
      <c r="NEX7260" s="229"/>
      <c r="NEY7260" s="229"/>
      <c r="NEZ7260" s="229"/>
      <c r="NFA7260" s="229"/>
      <c r="NFB7260" s="229"/>
      <c r="NFC7260" s="229"/>
      <c r="NFD7260" s="229"/>
      <c r="NFE7260" s="229"/>
      <c r="NFF7260" s="229"/>
      <c r="NFG7260" s="229"/>
      <c r="NFH7260" s="229"/>
      <c r="NFI7260" s="229"/>
      <c r="NFJ7260" s="229"/>
      <c r="NFK7260" s="229"/>
      <c r="NFL7260" s="229"/>
      <c r="NFM7260" s="229"/>
      <c r="NFN7260" s="229"/>
      <c r="NFO7260" s="229"/>
      <c r="NFP7260" s="229"/>
      <c r="NFQ7260" s="229"/>
      <c r="NFR7260" s="229"/>
      <c r="NFS7260" s="229"/>
      <c r="NFT7260" s="229"/>
      <c r="NFU7260" s="229"/>
      <c r="NFV7260" s="229"/>
      <c r="NFW7260" s="229"/>
      <c r="NFX7260" s="229"/>
      <c r="NFY7260" s="229"/>
      <c r="NFZ7260" s="229"/>
      <c r="NGA7260" s="229"/>
      <c r="NGB7260" s="229"/>
      <c r="NGC7260" s="229"/>
      <c r="NGD7260" s="229"/>
      <c r="NGE7260" s="229"/>
      <c r="NGF7260" s="229"/>
      <c r="NGG7260" s="229"/>
      <c r="NGH7260" s="229"/>
      <c r="NGI7260" s="229"/>
      <c r="NGJ7260" s="229"/>
      <c r="NGK7260" s="229"/>
      <c r="NGL7260" s="229"/>
      <c r="NGM7260" s="229"/>
      <c r="NGN7260" s="229"/>
      <c r="NGO7260" s="229"/>
      <c r="NGP7260" s="229"/>
      <c r="NGQ7260" s="229"/>
      <c r="NGR7260" s="229"/>
      <c r="NGS7260" s="229"/>
      <c r="NGT7260" s="229"/>
      <c r="NGU7260" s="229"/>
      <c r="NGV7260" s="229"/>
      <c r="NGW7260" s="229"/>
      <c r="NGX7260" s="229"/>
      <c r="NGY7260" s="229"/>
      <c r="NGZ7260" s="229"/>
      <c r="NHA7260" s="229"/>
      <c r="NHB7260" s="229"/>
      <c r="NHC7260" s="229"/>
      <c r="NHD7260" s="229"/>
      <c r="NHE7260" s="229"/>
      <c r="NHF7260" s="229"/>
      <c r="NHG7260" s="229"/>
      <c r="NHH7260" s="229"/>
      <c r="NHI7260" s="229"/>
      <c r="NHJ7260" s="229"/>
      <c r="NHK7260" s="229"/>
      <c r="NHL7260" s="229"/>
      <c r="NHM7260" s="229"/>
      <c r="NHN7260" s="229"/>
      <c r="NHO7260" s="229"/>
      <c r="NHP7260" s="229"/>
      <c r="NHQ7260" s="229"/>
      <c r="NHR7260" s="229"/>
      <c r="NHS7260" s="229"/>
      <c r="NHT7260" s="229"/>
      <c r="NHU7260" s="229"/>
      <c r="NHV7260" s="229"/>
      <c r="NHW7260" s="229"/>
      <c r="NHX7260" s="229"/>
      <c r="NHY7260" s="229"/>
      <c r="NHZ7260" s="229"/>
      <c r="NIA7260" s="229"/>
      <c r="NIB7260" s="229"/>
      <c r="NIC7260" s="229"/>
      <c r="NID7260" s="229"/>
      <c r="NIE7260" s="229"/>
      <c r="NIF7260" s="229"/>
      <c r="NIG7260" s="229"/>
      <c r="NIH7260" s="229"/>
      <c r="NII7260" s="229"/>
      <c r="NIJ7260" s="229"/>
      <c r="NIK7260" s="229"/>
      <c r="NIL7260" s="229"/>
      <c r="NIM7260" s="229"/>
      <c r="NIN7260" s="229"/>
      <c r="NIO7260" s="229"/>
      <c r="NIP7260" s="229"/>
      <c r="NIQ7260" s="229"/>
      <c r="NIR7260" s="229"/>
      <c r="NIS7260" s="229"/>
      <c r="NIT7260" s="229"/>
      <c r="NIU7260" s="229"/>
      <c r="NIV7260" s="229"/>
      <c r="NIW7260" s="229"/>
      <c r="NIX7260" s="229"/>
      <c r="NIY7260" s="229"/>
      <c r="NIZ7260" s="229"/>
      <c r="NJA7260" s="229"/>
      <c r="NJB7260" s="229"/>
      <c r="NJC7260" s="229"/>
      <c r="NJD7260" s="229"/>
      <c r="NJE7260" s="229"/>
      <c r="NJF7260" s="229"/>
      <c r="NJG7260" s="229"/>
      <c r="NJH7260" s="229"/>
      <c r="NJI7260" s="229"/>
      <c r="NJJ7260" s="229"/>
      <c r="NJK7260" s="229"/>
      <c r="NJL7260" s="229"/>
      <c r="NJM7260" s="229"/>
      <c r="NJN7260" s="229"/>
      <c r="NJO7260" s="229"/>
      <c r="NJP7260" s="229"/>
      <c r="NJQ7260" s="229"/>
      <c r="NJR7260" s="229"/>
      <c r="NJS7260" s="229"/>
      <c r="NJT7260" s="229"/>
      <c r="NJU7260" s="229"/>
      <c r="NJV7260" s="229"/>
      <c r="NJW7260" s="229"/>
      <c r="NJX7260" s="229"/>
      <c r="NJY7260" s="229"/>
      <c r="NJZ7260" s="229"/>
      <c r="NKA7260" s="229"/>
      <c r="NKB7260" s="229"/>
      <c r="NKC7260" s="229"/>
      <c r="NKD7260" s="229"/>
      <c r="NKE7260" s="229"/>
      <c r="NKF7260" s="229"/>
      <c r="NKG7260" s="229"/>
      <c r="NKH7260" s="229"/>
      <c r="NKI7260" s="229"/>
      <c r="NKJ7260" s="229"/>
      <c r="NKK7260" s="229"/>
      <c r="NKL7260" s="229"/>
      <c r="NKM7260" s="229"/>
      <c r="NKN7260" s="229"/>
      <c r="NKO7260" s="229"/>
      <c r="NKP7260" s="229"/>
      <c r="NKQ7260" s="229"/>
      <c r="NKR7260" s="229"/>
      <c r="NKS7260" s="229"/>
      <c r="NKT7260" s="229"/>
      <c r="NKU7260" s="229"/>
      <c r="NKV7260" s="229"/>
      <c r="NKW7260" s="229"/>
      <c r="NKX7260" s="229"/>
      <c r="NKY7260" s="229"/>
      <c r="NKZ7260" s="229"/>
      <c r="NLA7260" s="229"/>
      <c r="NLB7260" s="229"/>
      <c r="NLC7260" s="229"/>
      <c r="NLD7260" s="229"/>
      <c r="NLE7260" s="229"/>
      <c r="NLF7260" s="229"/>
      <c r="NLG7260" s="229"/>
      <c r="NLH7260" s="229"/>
      <c r="NLI7260" s="229"/>
      <c r="NLJ7260" s="229"/>
      <c r="NLK7260" s="229"/>
      <c r="NLL7260" s="229"/>
      <c r="NLM7260" s="229"/>
      <c r="NLN7260" s="229"/>
      <c r="NLO7260" s="229"/>
      <c r="NLP7260" s="229"/>
      <c r="NLQ7260" s="229"/>
      <c r="NLR7260" s="229"/>
      <c r="NLS7260" s="229"/>
      <c r="NLT7260" s="229"/>
      <c r="NLU7260" s="229"/>
      <c r="NLV7260" s="229"/>
      <c r="NLW7260" s="229"/>
      <c r="NLX7260" s="229"/>
      <c r="NLY7260" s="229"/>
      <c r="NLZ7260" s="229"/>
      <c r="NMA7260" s="229"/>
      <c r="NMB7260" s="229"/>
      <c r="NMC7260" s="229"/>
      <c r="NMD7260" s="229"/>
      <c r="NME7260" s="229"/>
      <c r="NMF7260" s="229"/>
      <c r="NMG7260" s="229"/>
      <c r="NMH7260" s="229"/>
      <c r="NMI7260" s="229"/>
      <c r="NMJ7260" s="229"/>
      <c r="NMK7260" s="229"/>
      <c r="NML7260" s="229"/>
      <c r="NMM7260" s="229"/>
      <c r="NMN7260" s="229"/>
      <c r="NMO7260" s="229"/>
      <c r="NMP7260" s="229"/>
      <c r="NMQ7260" s="229"/>
      <c r="NMR7260" s="229"/>
      <c r="NMS7260" s="229"/>
      <c r="NMT7260" s="229"/>
      <c r="NMU7260" s="229"/>
      <c r="NMV7260" s="229"/>
      <c r="NMW7260" s="229"/>
      <c r="NMX7260" s="229"/>
      <c r="NMY7260" s="229"/>
      <c r="NMZ7260" s="229"/>
      <c r="NNA7260" s="229"/>
      <c r="NNB7260" s="229"/>
      <c r="NNC7260" s="229"/>
      <c r="NND7260" s="229"/>
      <c r="NNE7260" s="229"/>
      <c r="NNF7260" s="229"/>
      <c r="NNG7260" s="229"/>
      <c r="NNH7260" s="229"/>
      <c r="NNI7260" s="229"/>
      <c r="NNJ7260" s="229"/>
      <c r="NNK7260" s="229"/>
      <c r="NNL7260" s="229"/>
      <c r="NNM7260" s="229"/>
      <c r="NNN7260" s="229"/>
      <c r="NNO7260" s="229"/>
      <c r="NNP7260" s="229"/>
      <c r="NNQ7260" s="229"/>
      <c r="NNR7260" s="229"/>
      <c r="NNS7260" s="229"/>
      <c r="NNT7260" s="229"/>
      <c r="NNU7260" s="229"/>
      <c r="NNV7260" s="229"/>
      <c r="NNW7260" s="229"/>
      <c r="NNX7260" s="229"/>
      <c r="NNY7260" s="229"/>
      <c r="NNZ7260" s="229"/>
      <c r="NOA7260" s="229"/>
      <c r="NOB7260" s="229"/>
      <c r="NOC7260" s="229"/>
      <c r="NOD7260" s="229"/>
      <c r="NOE7260" s="229"/>
      <c r="NOF7260" s="229"/>
      <c r="NOG7260" s="229"/>
      <c r="NOH7260" s="229"/>
      <c r="NOI7260" s="229"/>
      <c r="NOJ7260" s="229"/>
      <c r="NOK7260" s="229"/>
      <c r="NOL7260" s="229"/>
      <c r="NOM7260" s="229"/>
      <c r="NON7260" s="229"/>
      <c r="NOO7260" s="229"/>
      <c r="NOP7260" s="229"/>
      <c r="NOQ7260" s="229"/>
      <c r="NOR7260" s="229"/>
      <c r="NOS7260" s="229"/>
      <c r="NOT7260" s="229"/>
      <c r="NOU7260" s="229"/>
      <c r="NOV7260" s="229"/>
      <c r="NOW7260" s="229"/>
      <c r="NOX7260" s="229"/>
      <c r="NOY7260" s="229"/>
      <c r="NOZ7260" s="229"/>
      <c r="NPA7260" s="229"/>
      <c r="NPB7260" s="229"/>
      <c r="NPC7260" s="229"/>
      <c r="NPD7260" s="229"/>
      <c r="NPE7260" s="229"/>
      <c r="NPF7260" s="229"/>
      <c r="NPG7260" s="229"/>
      <c r="NPH7260" s="229"/>
      <c r="NPI7260" s="229"/>
      <c r="NPJ7260" s="229"/>
      <c r="NPK7260" s="229"/>
      <c r="NPL7260" s="229"/>
      <c r="NPM7260" s="229"/>
      <c r="NPN7260" s="229"/>
      <c r="NPO7260" s="229"/>
      <c r="NPP7260" s="229"/>
      <c r="NPQ7260" s="229"/>
      <c r="NPR7260" s="229"/>
      <c r="NPS7260" s="229"/>
      <c r="NPT7260" s="229"/>
      <c r="NPU7260" s="229"/>
      <c r="NPV7260" s="229"/>
      <c r="NPW7260" s="229"/>
      <c r="NPX7260" s="229"/>
      <c r="NPY7260" s="229"/>
      <c r="NPZ7260" s="229"/>
      <c r="NQA7260" s="229"/>
      <c r="NQB7260" s="229"/>
      <c r="NQC7260" s="229"/>
      <c r="NQD7260" s="229"/>
      <c r="NQE7260" s="229"/>
      <c r="NQF7260" s="229"/>
      <c r="NQG7260" s="229"/>
      <c r="NQH7260" s="229"/>
      <c r="NQI7260" s="229"/>
      <c r="NQJ7260" s="229"/>
      <c r="NQK7260" s="229"/>
      <c r="NQL7260" s="229"/>
      <c r="NQM7260" s="229"/>
      <c r="NQN7260" s="229"/>
      <c r="NQO7260" s="229"/>
      <c r="NQP7260" s="229"/>
      <c r="NQQ7260" s="229"/>
      <c r="NQR7260" s="229"/>
      <c r="NQS7260" s="229"/>
      <c r="NQT7260" s="229"/>
      <c r="NQU7260" s="229"/>
      <c r="NQV7260" s="229"/>
      <c r="NQW7260" s="229"/>
      <c r="NQX7260" s="229"/>
      <c r="NQY7260" s="229"/>
      <c r="NQZ7260" s="229"/>
      <c r="NRA7260" s="229"/>
      <c r="NRB7260" s="229"/>
      <c r="NRC7260" s="229"/>
      <c r="NRD7260" s="229"/>
      <c r="NRE7260" s="229"/>
      <c r="NRF7260" s="229"/>
      <c r="NRG7260" s="229"/>
      <c r="NRH7260" s="229"/>
      <c r="NRI7260" s="229"/>
      <c r="NRJ7260" s="229"/>
      <c r="NRK7260" s="229"/>
      <c r="NRL7260" s="229"/>
      <c r="NRM7260" s="229"/>
      <c r="NRN7260" s="229"/>
      <c r="NRO7260" s="229"/>
      <c r="NRP7260" s="229"/>
      <c r="NRQ7260" s="229"/>
      <c r="NRR7260" s="229"/>
      <c r="NRS7260" s="229"/>
      <c r="NRT7260" s="229"/>
      <c r="NRU7260" s="229"/>
      <c r="NRV7260" s="229"/>
      <c r="NRW7260" s="229"/>
      <c r="NRX7260" s="229"/>
      <c r="NRY7260" s="229"/>
      <c r="NRZ7260" s="229"/>
      <c r="NSA7260" s="229"/>
      <c r="NSB7260" s="229"/>
      <c r="NSC7260" s="229"/>
      <c r="NSD7260" s="229"/>
      <c r="NSE7260" s="229"/>
      <c r="NSF7260" s="229"/>
      <c r="NSG7260" s="229"/>
      <c r="NSH7260" s="229"/>
      <c r="NSI7260" s="229"/>
      <c r="NSJ7260" s="229"/>
      <c r="NSK7260" s="229"/>
      <c r="NSL7260" s="229"/>
      <c r="NSM7260" s="229"/>
      <c r="NSN7260" s="229"/>
      <c r="NSO7260" s="229"/>
      <c r="NSP7260" s="229"/>
      <c r="NSQ7260" s="229"/>
      <c r="NSR7260" s="229"/>
      <c r="NSS7260" s="229"/>
      <c r="NST7260" s="229"/>
      <c r="NSU7260" s="229"/>
      <c r="NSV7260" s="229"/>
      <c r="NSW7260" s="229"/>
      <c r="NSX7260" s="229"/>
      <c r="NSY7260" s="229"/>
      <c r="NSZ7260" s="229"/>
      <c r="NTA7260" s="229"/>
      <c r="NTB7260" s="229"/>
      <c r="NTC7260" s="229"/>
      <c r="NTD7260" s="229"/>
      <c r="NTE7260" s="229"/>
      <c r="NTF7260" s="229"/>
      <c r="NTG7260" s="229"/>
      <c r="NTH7260" s="229"/>
      <c r="NTI7260" s="229"/>
      <c r="NTJ7260" s="229"/>
      <c r="NTK7260" s="229"/>
      <c r="NTL7260" s="229"/>
      <c r="NTM7260" s="229"/>
      <c r="NTN7260" s="229"/>
      <c r="NTO7260" s="229"/>
      <c r="NTP7260" s="229"/>
      <c r="NTQ7260" s="229"/>
      <c r="NTR7260" s="229"/>
      <c r="NTS7260" s="229"/>
      <c r="NTT7260" s="229"/>
      <c r="NTU7260" s="229"/>
      <c r="NTV7260" s="229"/>
      <c r="NTW7260" s="229"/>
      <c r="NTX7260" s="229"/>
      <c r="NTY7260" s="229"/>
      <c r="NTZ7260" s="229"/>
      <c r="NUA7260" s="229"/>
      <c r="NUB7260" s="229"/>
      <c r="NUC7260" s="229"/>
      <c r="NUD7260" s="229"/>
      <c r="NUE7260" s="229"/>
      <c r="NUF7260" s="229"/>
      <c r="NUG7260" s="229"/>
      <c r="NUH7260" s="229"/>
      <c r="NUI7260" s="229"/>
      <c r="NUJ7260" s="229"/>
      <c r="NUK7260" s="229"/>
      <c r="NUL7260" s="229"/>
      <c r="NUM7260" s="229"/>
      <c r="NUN7260" s="229"/>
      <c r="NUO7260" s="229"/>
      <c r="NUP7260" s="229"/>
      <c r="NUQ7260" s="229"/>
      <c r="NUR7260" s="229"/>
      <c r="NUS7260" s="229"/>
      <c r="NUT7260" s="229"/>
      <c r="NUU7260" s="229"/>
      <c r="NUV7260" s="229"/>
      <c r="NUW7260" s="229"/>
      <c r="NUX7260" s="229"/>
      <c r="NUY7260" s="229"/>
      <c r="NUZ7260" s="229"/>
      <c r="NVA7260" s="229"/>
      <c r="NVB7260" s="229"/>
      <c r="NVC7260" s="229"/>
      <c r="NVD7260" s="229"/>
      <c r="NVE7260" s="229"/>
      <c r="NVF7260" s="229"/>
      <c r="NVG7260" s="229"/>
      <c r="NVH7260" s="229"/>
      <c r="NVI7260" s="229"/>
      <c r="NVJ7260" s="229"/>
      <c r="NVK7260" s="229"/>
      <c r="NVL7260" s="229"/>
      <c r="NVM7260" s="229"/>
      <c r="NVN7260" s="229"/>
      <c r="NVO7260" s="229"/>
      <c r="NVP7260" s="229"/>
      <c r="NVQ7260" s="229"/>
      <c r="NVR7260" s="229"/>
      <c r="NVS7260" s="229"/>
      <c r="NVT7260" s="229"/>
      <c r="NVU7260" s="229"/>
      <c r="NVV7260" s="229"/>
      <c r="NVW7260" s="229"/>
      <c r="NVX7260" s="229"/>
      <c r="NVY7260" s="229"/>
      <c r="NVZ7260" s="229"/>
      <c r="NWA7260" s="229"/>
      <c r="NWB7260" s="229"/>
      <c r="NWC7260" s="229"/>
      <c r="NWD7260" s="229"/>
      <c r="NWE7260" s="229"/>
      <c r="NWF7260" s="229"/>
      <c r="NWG7260" s="229"/>
      <c r="NWH7260" s="229"/>
      <c r="NWI7260" s="229"/>
      <c r="NWJ7260" s="229"/>
      <c r="NWK7260" s="229"/>
      <c r="NWL7260" s="229"/>
      <c r="NWM7260" s="229"/>
      <c r="NWN7260" s="229"/>
      <c r="NWO7260" s="229"/>
      <c r="NWP7260" s="229"/>
      <c r="NWQ7260" s="229"/>
      <c r="NWR7260" s="229"/>
      <c r="NWS7260" s="229"/>
      <c r="NWT7260" s="229"/>
      <c r="NWU7260" s="229"/>
      <c r="NWV7260" s="229"/>
      <c r="NWW7260" s="229"/>
      <c r="NWX7260" s="229"/>
      <c r="NWY7260" s="229"/>
      <c r="NWZ7260" s="229"/>
      <c r="NXA7260" s="229"/>
      <c r="NXB7260" s="229"/>
      <c r="NXC7260" s="229"/>
      <c r="NXD7260" s="229"/>
      <c r="NXE7260" s="229"/>
      <c r="NXF7260" s="229"/>
      <c r="NXG7260" s="229"/>
      <c r="NXH7260" s="229"/>
      <c r="NXI7260" s="229"/>
      <c r="NXJ7260" s="229"/>
      <c r="NXK7260" s="229"/>
      <c r="NXL7260" s="229"/>
      <c r="NXM7260" s="229"/>
      <c r="NXN7260" s="229"/>
      <c r="NXO7260" s="229"/>
      <c r="NXP7260" s="229"/>
      <c r="NXQ7260" s="229"/>
      <c r="NXR7260" s="229"/>
      <c r="NXS7260" s="229"/>
      <c r="NXT7260" s="229"/>
      <c r="NXU7260" s="229"/>
      <c r="NXV7260" s="229"/>
      <c r="NXW7260" s="229"/>
      <c r="NXX7260" s="229"/>
      <c r="NXY7260" s="229"/>
      <c r="NXZ7260" s="229"/>
      <c r="NYA7260" s="229"/>
      <c r="NYB7260" s="229"/>
      <c r="NYC7260" s="229"/>
      <c r="NYD7260" s="229"/>
      <c r="NYE7260" s="229"/>
      <c r="NYF7260" s="229"/>
      <c r="NYG7260" s="229"/>
      <c r="NYH7260" s="229"/>
      <c r="NYI7260" s="229"/>
      <c r="NYJ7260" s="229"/>
      <c r="NYK7260" s="229"/>
      <c r="NYL7260" s="229"/>
      <c r="NYM7260" s="229"/>
      <c r="NYN7260" s="229"/>
      <c r="NYO7260" s="229"/>
      <c r="NYP7260" s="229"/>
      <c r="NYQ7260" s="229"/>
      <c r="NYR7260" s="229"/>
      <c r="NYS7260" s="229"/>
      <c r="NYT7260" s="229"/>
      <c r="NYU7260" s="229"/>
      <c r="NYV7260" s="229"/>
      <c r="NYW7260" s="229"/>
      <c r="NYX7260" s="229"/>
      <c r="NYY7260" s="229"/>
      <c r="NYZ7260" s="229"/>
      <c r="NZA7260" s="229"/>
      <c r="NZB7260" s="229"/>
      <c r="NZC7260" s="229"/>
      <c r="NZD7260" s="229"/>
      <c r="NZE7260" s="229"/>
      <c r="NZF7260" s="229"/>
      <c r="NZG7260" s="229"/>
      <c r="NZH7260" s="229"/>
      <c r="NZI7260" s="229"/>
      <c r="NZJ7260" s="229"/>
      <c r="NZK7260" s="229"/>
      <c r="NZL7260" s="229"/>
      <c r="NZM7260" s="229"/>
      <c r="NZN7260" s="229"/>
      <c r="NZO7260" s="229"/>
      <c r="NZP7260" s="229"/>
      <c r="NZQ7260" s="229"/>
      <c r="NZR7260" s="229"/>
      <c r="NZS7260" s="229"/>
      <c r="NZT7260" s="229"/>
      <c r="NZU7260" s="229"/>
      <c r="NZV7260" s="229"/>
      <c r="NZW7260" s="229"/>
      <c r="NZX7260" s="229"/>
      <c r="NZY7260" s="229"/>
      <c r="NZZ7260" s="229"/>
      <c r="OAA7260" s="229"/>
      <c r="OAB7260" s="229"/>
      <c r="OAC7260" s="229"/>
      <c r="OAD7260" s="229"/>
      <c r="OAE7260" s="229"/>
      <c r="OAF7260" s="229"/>
      <c r="OAG7260" s="229"/>
      <c r="OAH7260" s="229"/>
      <c r="OAI7260" s="229"/>
      <c r="OAJ7260" s="229"/>
      <c r="OAK7260" s="229"/>
      <c r="OAL7260" s="229"/>
      <c r="OAM7260" s="229"/>
      <c r="OAN7260" s="229"/>
      <c r="OAO7260" s="229"/>
      <c r="OAP7260" s="229"/>
      <c r="OAQ7260" s="229"/>
      <c r="OAR7260" s="229"/>
      <c r="OAS7260" s="229"/>
      <c r="OAT7260" s="229"/>
      <c r="OAU7260" s="229"/>
      <c r="OAV7260" s="229"/>
      <c r="OAW7260" s="229"/>
      <c r="OAX7260" s="229"/>
      <c r="OAY7260" s="229"/>
      <c r="OAZ7260" s="229"/>
      <c r="OBA7260" s="229"/>
      <c r="OBB7260" s="229"/>
      <c r="OBC7260" s="229"/>
      <c r="OBD7260" s="229"/>
      <c r="OBE7260" s="229"/>
      <c r="OBF7260" s="229"/>
      <c r="OBG7260" s="229"/>
      <c r="OBH7260" s="229"/>
      <c r="OBI7260" s="229"/>
      <c r="OBJ7260" s="229"/>
      <c r="OBK7260" s="229"/>
      <c r="OBL7260" s="229"/>
      <c r="OBM7260" s="229"/>
      <c r="OBN7260" s="229"/>
      <c r="OBO7260" s="229"/>
      <c r="OBP7260" s="229"/>
      <c r="OBQ7260" s="229"/>
      <c r="OBR7260" s="229"/>
      <c r="OBS7260" s="229"/>
      <c r="OBT7260" s="229"/>
      <c r="OBU7260" s="229"/>
      <c r="OBV7260" s="229"/>
      <c r="OBW7260" s="229"/>
      <c r="OBX7260" s="229"/>
      <c r="OBY7260" s="229"/>
      <c r="OBZ7260" s="229"/>
      <c r="OCA7260" s="229"/>
      <c r="OCB7260" s="229"/>
      <c r="OCC7260" s="229"/>
      <c r="OCD7260" s="229"/>
      <c r="OCE7260" s="229"/>
      <c r="OCF7260" s="229"/>
      <c r="OCG7260" s="229"/>
      <c r="OCH7260" s="229"/>
      <c r="OCI7260" s="229"/>
      <c r="OCJ7260" s="229"/>
      <c r="OCK7260" s="229"/>
      <c r="OCL7260" s="229"/>
      <c r="OCM7260" s="229"/>
      <c r="OCN7260" s="229"/>
      <c r="OCO7260" s="229"/>
      <c r="OCP7260" s="229"/>
      <c r="OCQ7260" s="229"/>
      <c r="OCR7260" s="229"/>
      <c r="OCS7260" s="229"/>
      <c r="OCT7260" s="229"/>
      <c r="OCU7260" s="229"/>
      <c r="OCV7260" s="229"/>
      <c r="OCW7260" s="229"/>
      <c r="OCX7260" s="229"/>
      <c r="OCY7260" s="229"/>
      <c r="OCZ7260" s="229"/>
      <c r="ODA7260" s="229"/>
      <c r="ODB7260" s="229"/>
      <c r="ODC7260" s="229"/>
      <c r="ODD7260" s="229"/>
      <c r="ODE7260" s="229"/>
      <c r="ODF7260" s="229"/>
      <c r="ODG7260" s="229"/>
      <c r="ODH7260" s="229"/>
      <c r="ODI7260" s="229"/>
      <c r="ODJ7260" s="229"/>
      <c r="ODK7260" s="229"/>
      <c r="ODL7260" s="229"/>
      <c r="ODM7260" s="229"/>
      <c r="ODN7260" s="229"/>
      <c r="ODO7260" s="229"/>
      <c r="ODP7260" s="229"/>
      <c r="ODQ7260" s="229"/>
      <c r="ODR7260" s="229"/>
      <c r="ODS7260" s="229"/>
      <c r="ODT7260" s="229"/>
      <c r="ODU7260" s="229"/>
      <c r="ODV7260" s="229"/>
      <c r="ODW7260" s="229"/>
      <c r="ODX7260" s="229"/>
      <c r="ODY7260" s="229"/>
      <c r="ODZ7260" s="229"/>
      <c r="OEA7260" s="229"/>
      <c r="OEB7260" s="229"/>
      <c r="OEC7260" s="229"/>
      <c r="OED7260" s="229"/>
      <c r="OEE7260" s="229"/>
      <c r="OEF7260" s="229"/>
      <c r="OEG7260" s="229"/>
      <c r="OEH7260" s="229"/>
      <c r="OEI7260" s="229"/>
      <c r="OEJ7260" s="229"/>
      <c r="OEK7260" s="229"/>
      <c r="OEL7260" s="229"/>
      <c r="OEM7260" s="229"/>
      <c r="OEN7260" s="229"/>
      <c r="OEO7260" s="229"/>
      <c r="OEP7260" s="229"/>
      <c r="OEQ7260" s="229"/>
      <c r="OER7260" s="229"/>
      <c r="OES7260" s="229"/>
      <c r="OET7260" s="229"/>
      <c r="OEU7260" s="229"/>
      <c r="OEV7260" s="229"/>
      <c r="OEW7260" s="229"/>
      <c r="OEX7260" s="229"/>
      <c r="OEY7260" s="229"/>
      <c r="OEZ7260" s="229"/>
      <c r="OFA7260" s="229"/>
      <c r="OFB7260" s="229"/>
      <c r="OFC7260" s="229"/>
      <c r="OFD7260" s="229"/>
      <c r="OFE7260" s="229"/>
      <c r="OFF7260" s="229"/>
      <c r="OFG7260" s="229"/>
      <c r="OFH7260" s="229"/>
      <c r="OFI7260" s="229"/>
      <c r="OFJ7260" s="229"/>
      <c r="OFK7260" s="229"/>
      <c r="OFL7260" s="229"/>
      <c r="OFM7260" s="229"/>
      <c r="OFN7260" s="229"/>
      <c r="OFO7260" s="229"/>
      <c r="OFP7260" s="229"/>
      <c r="OFQ7260" s="229"/>
      <c r="OFR7260" s="229"/>
      <c r="OFS7260" s="229"/>
      <c r="OFT7260" s="229"/>
      <c r="OFU7260" s="229"/>
      <c r="OFV7260" s="229"/>
      <c r="OFW7260" s="229"/>
      <c r="OFX7260" s="229"/>
      <c r="OFY7260" s="229"/>
      <c r="OFZ7260" s="229"/>
      <c r="OGA7260" s="229"/>
      <c r="OGB7260" s="229"/>
      <c r="OGC7260" s="229"/>
      <c r="OGD7260" s="229"/>
      <c r="OGE7260" s="229"/>
      <c r="OGF7260" s="229"/>
      <c r="OGG7260" s="229"/>
      <c r="OGH7260" s="229"/>
      <c r="OGI7260" s="229"/>
      <c r="OGJ7260" s="229"/>
      <c r="OGK7260" s="229"/>
      <c r="OGL7260" s="229"/>
      <c r="OGM7260" s="229"/>
      <c r="OGN7260" s="229"/>
      <c r="OGO7260" s="229"/>
      <c r="OGP7260" s="229"/>
      <c r="OGQ7260" s="229"/>
      <c r="OGR7260" s="229"/>
      <c r="OGS7260" s="229"/>
      <c r="OGT7260" s="229"/>
      <c r="OGU7260" s="229"/>
      <c r="OGV7260" s="229"/>
      <c r="OGW7260" s="229"/>
      <c r="OGX7260" s="229"/>
      <c r="OGY7260" s="229"/>
      <c r="OGZ7260" s="229"/>
      <c r="OHA7260" s="229"/>
      <c r="OHB7260" s="229"/>
      <c r="OHC7260" s="229"/>
      <c r="OHD7260" s="229"/>
      <c r="OHE7260" s="229"/>
      <c r="OHF7260" s="229"/>
      <c r="OHG7260" s="229"/>
      <c r="OHH7260" s="229"/>
      <c r="OHI7260" s="229"/>
      <c r="OHJ7260" s="229"/>
      <c r="OHK7260" s="229"/>
      <c r="OHL7260" s="229"/>
      <c r="OHM7260" s="229"/>
      <c r="OHN7260" s="229"/>
      <c r="OHO7260" s="229"/>
      <c r="OHP7260" s="229"/>
      <c r="OHQ7260" s="229"/>
      <c r="OHR7260" s="229"/>
      <c r="OHS7260" s="229"/>
      <c r="OHT7260" s="229"/>
      <c r="OHU7260" s="229"/>
      <c r="OHV7260" s="229"/>
      <c r="OHW7260" s="229"/>
      <c r="OHX7260" s="229"/>
      <c r="OHY7260" s="229"/>
      <c r="OHZ7260" s="229"/>
      <c r="OIA7260" s="229"/>
      <c r="OIB7260" s="229"/>
      <c r="OIC7260" s="229"/>
      <c r="OID7260" s="229"/>
      <c r="OIE7260" s="229"/>
      <c r="OIF7260" s="229"/>
      <c r="OIG7260" s="229"/>
      <c r="OIH7260" s="229"/>
      <c r="OII7260" s="229"/>
      <c r="OIJ7260" s="229"/>
      <c r="OIK7260" s="229"/>
      <c r="OIL7260" s="229"/>
      <c r="OIM7260" s="229"/>
      <c r="OIN7260" s="229"/>
      <c r="OIO7260" s="229"/>
      <c r="OIP7260" s="229"/>
      <c r="OIQ7260" s="229"/>
      <c r="OIR7260" s="229"/>
      <c r="OIS7260" s="229"/>
      <c r="OIT7260" s="229"/>
      <c r="OIU7260" s="229"/>
      <c r="OIV7260" s="229"/>
      <c r="OIW7260" s="229"/>
      <c r="OIX7260" s="229"/>
      <c r="OIY7260" s="229"/>
      <c r="OIZ7260" s="229"/>
      <c r="OJA7260" s="229"/>
      <c r="OJB7260" s="229"/>
      <c r="OJC7260" s="229"/>
      <c r="OJD7260" s="229"/>
      <c r="OJE7260" s="229"/>
      <c r="OJF7260" s="229"/>
      <c r="OJG7260" s="229"/>
      <c r="OJH7260" s="229"/>
      <c r="OJI7260" s="229"/>
      <c r="OJJ7260" s="229"/>
      <c r="OJK7260" s="229"/>
      <c r="OJL7260" s="229"/>
      <c r="OJM7260" s="229"/>
      <c r="OJN7260" s="229"/>
      <c r="OJO7260" s="229"/>
      <c r="OJP7260" s="229"/>
      <c r="OJQ7260" s="229"/>
      <c r="OJR7260" s="229"/>
      <c r="OJS7260" s="229"/>
      <c r="OJT7260" s="229"/>
      <c r="OJU7260" s="229"/>
      <c r="OJV7260" s="229"/>
      <c r="OJW7260" s="229"/>
      <c r="OJX7260" s="229"/>
      <c r="OJY7260" s="229"/>
      <c r="OJZ7260" s="229"/>
      <c r="OKA7260" s="229"/>
      <c r="OKB7260" s="229"/>
      <c r="OKC7260" s="229"/>
      <c r="OKD7260" s="229"/>
      <c r="OKE7260" s="229"/>
      <c r="OKF7260" s="229"/>
      <c r="OKG7260" s="229"/>
      <c r="OKH7260" s="229"/>
      <c r="OKI7260" s="229"/>
      <c r="OKJ7260" s="229"/>
      <c r="OKK7260" s="229"/>
      <c r="OKL7260" s="229"/>
      <c r="OKM7260" s="229"/>
      <c r="OKN7260" s="229"/>
      <c r="OKO7260" s="229"/>
      <c r="OKP7260" s="229"/>
      <c r="OKQ7260" s="229"/>
      <c r="OKR7260" s="229"/>
      <c r="OKS7260" s="229"/>
      <c r="OKT7260" s="229"/>
      <c r="OKU7260" s="229"/>
      <c r="OKV7260" s="229"/>
      <c r="OKW7260" s="229"/>
      <c r="OKX7260" s="229"/>
      <c r="OKY7260" s="229"/>
      <c r="OKZ7260" s="229"/>
      <c r="OLA7260" s="229"/>
      <c r="OLB7260" s="229"/>
      <c r="OLC7260" s="229"/>
      <c r="OLD7260" s="229"/>
      <c r="OLE7260" s="229"/>
      <c r="OLF7260" s="229"/>
      <c r="OLG7260" s="229"/>
      <c r="OLH7260" s="229"/>
      <c r="OLI7260" s="229"/>
      <c r="OLJ7260" s="229"/>
      <c r="OLK7260" s="229"/>
      <c r="OLL7260" s="229"/>
      <c r="OLM7260" s="229"/>
      <c r="OLN7260" s="229"/>
      <c r="OLO7260" s="229"/>
      <c r="OLP7260" s="229"/>
      <c r="OLQ7260" s="229"/>
      <c r="OLR7260" s="229"/>
      <c r="OLS7260" s="229"/>
      <c r="OLT7260" s="229"/>
      <c r="OLU7260" s="229"/>
      <c r="OLV7260" s="229"/>
      <c r="OLW7260" s="229"/>
      <c r="OLX7260" s="229"/>
      <c r="OLY7260" s="229"/>
      <c r="OLZ7260" s="229"/>
      <c r="OMA7260" s="229"/>
      <c r="OMB7260" s="229"/>
      <c r="OMC7260" s="229"/>
      <c r="OMD7260" s="229"/>
      <c r="OME7260" s="229"/>
      <c r="OMF7260" s="229"/>
      <c r="OMG7260" s="229"/>
      <c r="OMH7260" s="229"/>
      <c r="OMI7260" s="229"/>
      <c r="OMJ7260" s="229"/>
      <c r="OMK7260" s="229"/>
      <c r="OML7260" s="229"/>
      <c r="OMM7260" s="229"/>
      <c r="OMN7260" s="229"/>
      <c r="OMO7260" s="229"/>
      <c r="OMP7260" s="229"/>
      <c r="OMQ7260" s="229"/>
      <c r="OMR7260" s="229"/>
      <c r="OMS7260" s="229"/>
      <c r="OMT7260" s="229"/>
      <c r="OMU7260" s="229"/>
      <c r="OMV7260" s="229"/>
      <c r="OMW7260" s="229"/>
      <c r="OMX7260" s="229"/>
      <c r="OMY7260" s="229"/>
      <c r="OMZ7260" s="229"/>
      <c r="ONA7260" s="229"/>
      <c r="ONB7260" s="229"/>
      <c r="ONC7260" s="229"/>
      <c r="OND7260" s="229"/>
      <c r="ONE7260" s="229"/>
      <c r="ONF7260" s="229"/>
      <c r="ONG7260" s="229"/>
      <c r="ONH7260" s="229"/>
      <c r="ONI7260" s="229"/>
      <c r="ONJ7260" s="229"/>
      <c r="ONK7260" s="229"/>
      <c r="ONL7260" s="229"/>
      <c r="ONM7260" s="229"/>
      <c r="ONN7260" s="229"/>
      <c r="ONO7260" s="229"/>
      <c r="ONP7260" s="229"/>
      <c r="ONQ7260" s="229"/>
      <c r="ONR7260" s="229"/>
      <c r="ONS7260" s="229"/>
      <c r="ONT7260" s="229"/>
      <c r="ONU7260" s="229"/>
      <c r="ONV7260" s="229"/>
      <c r="ONW7260" s="229"/>
      <c r="ONX7260" s="229"/>
      <c r="ONY7260" s="229"/>
      <c r="ONZ7260" s="229"/>
      <c r="OOA7260" s="229"/>
      <c r="OOB7260" s="229"/>
      <c r="OOC7260" s="229"/>
      <c r="OOD7260" s="229"/>
      <c r="OOE7260" s="229"/>
      <c r="OOF7260" s="229"/>
      <c r="OOG7260" s="229"/>
      <c r="OOH7260" s="229"/>
      <c r="OOI7260" s="229"/>
      <c r="OOJ7260" s="229"/>
      <c r="OOK7260" s="229"/>
      <c r="OOL7260" s="229"/>
      <c r="OOM7260" s="229"/>
      <c r="OON7260" s="229"/>
      <c r="OOO7260" s="229"/>
      <c r="OOP7260" s="229"/>
      <c r="OOQ7260" s="229"/>
      <c r="OOR7260" s="229"/>
      <c r="OOS7260" s="229"/>
      <c r="OOT7260" s="229"/>
      <c r="OOU7260" s="229"/>
      <c r="OOV7260" s="229"/>
      <c r="OOW7260" s="229"/>
      <c r="OOX7260" s="229"/>
      <c r="OOY7260" s="229"/>
      <c r="OOZ7260" s="229"/>
      <c r="OPA7260" s="229"/>
      <c r="OPB7260" s="229"/>
      <c r="OPC7260" s="229"/>
      <c r="OPD7260" s="229"/>
      <c r="OPE7260" s="229"/>
      <c r="OPF7260" s="229"/>
      <c r="OPG7260" s="229"/>
      <c r="OPH7260" s="229"/>
      <c r="OPI7260" s="229"/>
      <c r="OPJ7260" s="229"/>
      <c r="OPK7260" s="229"/>
      <c r="OPL7260" s="229"/>
      <c r="OPM7260" s="229"/>
      <c r="OPN7260" s="229"/>
      <c r="OPO7260" s="229"/>
      <c r="OPP7260" s="229"/>
      <c r="OPQ7260" s="229"/>
      <c r="OPR7260" s="229"/>
      <c r="OPS7260" s="229"/>
      <c r="OPT7260" s="229"/>
      <c r="OPU7260" s="229"/>
      <c r="OPV7260" s="229"/>
      <c r="OPW7260" s="229"/>
      <c r="OPX7260" s="229"/>
      <c r="OPY7260" s="229"/>
      <c r="OPZ7260" s="229"/>
      <c r="OQA7260" s="229"/>
      <c r="OQB7260" s="229"/>
      <c r="OQC7260" s="229"/>
      <c r="OQD7260" s="229"/>
      <c r="OQE7260" s="229"/>
      <c r="OQF7260" s="229"/>
      <c r="OQG7260" s="229"/>
      <c r="OQH7260" s="229"/>
      <c r="OQI7260" s="229"/>
      <c r="OQJ7260" s="229"/>
      <c r="OQK7260" s="229"/>
      <c r="OQL7260" s="229"/>
      <c r="OQM7260" s="229"/>
      <c r="OQN7260" s="229"/>
      <c r="OQO7260" s="229"/>
      <c r="OQP7260" s="229"/>
      <c r="OQQ7260" s="229"/>
      <c r="OQR7260" s="229"/>
      <c r="OQS7260" s="229"/>
      <c r="OQT7260" s="229"/>
      <c r="OQU7260" s="229"/>
      <c r="OQV7260" s="229"/>
      <c r="OQW7260" s="229"/>
      <c r="OQX7260" s="229"/>
      <c r="OQY7260" s="229"/>
      <c r="OQZ7260" s="229"/>
      <c r="ORA7260" s="229"/>
      <c r="ORB7260" s="229"/>
      <c r="ORC7260" s="229"/>
      <c r="ORD7260" s="229"/>
      <c r="ORE7260" s="229"/>
      <c r="ORF7260" s="229"/>
      <c r="ORG7260" s="229"/>
      <c r="ORH7260" s="229"/>
      <c r="ORI7260" s="229"/>
      <c r="ORJ7260" s="229"/>
      <c r="ORK7260" s="229"/>
      <c r="ORL7260" s="229"/>
      <c r="ORM7260" s="229"/>
      <c r="ORN7260" s="229"/>
      <c r="ORO7260" s="229"/>
      <c r="ORP7260" s="229"/>
      <c r="ORQ7260" s="229"/>
      <c r="ORR7260" s="229"/>
      <c r="ORS7260" s="229"/>
      <c r="ORT7260" s="229"/>
      <c r="ORU7260" s="229"/>
      <c r="ORV7260" s="229"/>
      <c r="ORW7260" s="229"/>
      <c r="ORX7260" s="229"/>
      <c r="ORY7260" s="229"/>
      <c r="ORZ7260" s="229"/>
      <c r="OSA7260" s="229"/>
      <c r="OSB7260" s="229"/>
      <c r="OSC7260" s="229"/>
      <c r="OSD7260" s="229"/>
      <c r="OSE7260" s="229"/>
      <c r="OSF7260" s="229"/>
      <c r="OSG7260" s="229"/>
      <c r="OSH7260" s="229"/>
      <c r="OSI7260" s="229"/>
      <c r="OSJ7260" s="229"/>
      <c r="OSK7260" s="229"/>
      <c r="OSL7260" s="229"/>
      <c r="OSM7260" s="229"/>
      <c r="OSN7260" s="229"/>
      <c r="OSO7260" s="229"/>
      <c r="OSP7260" s="229"/>
      <c r="OSQ7260" s="229"/>
      <c r="OSR7260" s="229"/>
      <c r="OSS7260" s="229"/>
      <c r="OST7260" s="229"/>
      <c r="OSU7260" s="229"/>
      <c r="OSV7260" s="229"/>
      <c r="OSW7260" s="229"/>
      <c r="OSX7260" s="229"/>
      <c r="OSY7260" s="229"/>
      <c r="OSZ7260" s="229"/>
      <c r="OTA7260" s="229"/>
      <c r="OTB7260" s="229"/>
      <c r="OTC7260" s="229"/>
      <c r="OTD7260" s="229"/>
      <c r="OTE7260" s="229"/>
      <c r="OTF7260" s="229"/>
      <c r="OTG7260" s="229"/>
      <c r="OTH7260" s="229"/>
      <c r="OTI7260" s="229"/>
      <c r="OTJ7260" s="229"/>
      <c r="OTK7260" s="229"/>
      <c r="OTL7260" s="229"/>
      <c r="OTM7260" s="229"/>
      <c r="OTN7260" s="229"/>
      <c r="OTO7260" s="229"/>
      <c r="OTP7260" s="229"/>
      <c r="OTQ7260" s="229"/>
      <c r="OTR7260" s="229"/>
      <c r="OTS7260" s="229"/>
      <c r="OTT7260" s="229"/>
      <c r="OTU7260" s="229"/>
      <c r="OTV7260" s="229"/>
      <c r="OTW7260" s="229"/>
      <c r="OTX7260" s="229"/>
      <c r="OTY7260" s="229"/>
      <c r="OTZ7260" s="229"/>
      <c r="OUA7260" s="229"/>
      <c r="OUB7260" s="229"/>
      <c r="OUC7260" s="229"/>
      <c r="OUD7260" s="229"/>
      <c r="OUE7260" s="229"/>
      <c r="OUF7260" s="229"/>
      <c r="OUG7260" s="229"/>
      <c r="OUH7260" s="229"/>
      <c r="OUI7260" s="229"/>
      <c r="OUJ7260" s="229"/>
      <c r="OUK7260" s="229"/>
      <c r="OUL7260" s="229"/>
      <c r="OUM7260" s="229"/>
      <c r="OUN7260" s="229"/>
      <c r="OUO7260" s="229"/>
      <c r="OUP7260" s="229"/>
      <c r="OUQ7260" s="229"/>
      <c r="OUR7260" s="229"/>
      <c r="OUS7260" s="229"/>
      <c r="OUT7260" s="229"/>
      <c r="OUU7260" s="229"/>
      <c r="OUV7260" s="229"/>
      <c r="OUW7260" s="229"/>
      <c r="OUX7260" s="229"/>
      <c r="OUY7260" s="229"/>
      <c r="OUZ7260" s="229"/>
      <c r="OVA7260" s="229"/>
      <c r="OVB7260" s="229"/>
      <c r="OVC7260" s="229"/>
      <c r="OVD7260" s="229"/>
      <c r="OVE7260" s="229"/>
      <c r="OVF7260" s="229"/>
      <c r="OVG7260" s="229"/>
      <c r="OVH7260" s="229"/>
      <c r="OVI7260" s="229"/>
      <c r="OVJ7260" s="229"/>
      <c r="OVK7260" s="229"/>
      <c r="OVL7260" s="229"/>
      <c r="OVM7260" s="229"/>
      <c r="OVN7260" s="229"/>
      <c r="OVO7260" s="229"/>
      <c r="OVP7260" s="229"/>
      <c r="OVQ7260" s="229"/>
      <c r="OVR7260" s="229"/>
      <c r="OVS7260" s="229"/>
      <c r="OVT7260" s="229"/>
      <c r="OVU7260" s="229"/>
      <c r="OVV7260" s="229"/>
      <c r="OVW7260" s="229"/>
      <c r="OVX7260" s="229"/>
      <c r="OVY7260" s="229"/>
      <c r="OVZ7260" s="229"/>
      <c r="OWA7260" s="229"/>
      <c r="OWB7260" s="229"/>
      <c r="OWC7260" s="229"/>
      <c r="OWD7260" s="229"/>
      <c r="OWE7260" s="229"/>
      <c r="OWF7260" s="229"/>
      <c r="OWG7260" s="229"/>
      <c r="OWH7260" s="229"/>
      <c r="OWI7260" s="229"/>
      <c r="OWJ7260" s="229"/>
      <c r="OWK7260" s="229"/>
      <c r="OWL7260" s="229"/>
      <c r="OWM7260" s="229"/>
      <c r="OWN7260" s="229"/>
      <c r="OWO7260" s="229"/>
      <c r="OWP7260" s="229"/>
      <c r="OWQ7260" s="229"/>
      <c r="OWR7260" s="229"/>
      <c r="OWS7260" s="229"/>
      <c r="OWT7260" s="229"/>
      <c r="OWU7260" s="229"/>
      <c r="OWV7260" s="229"/>
      <c r="OWW7260" s="229"/>
      <c r="OWX7260" s="229"/>
      <c r="OWY7260" s="229"/>
      <c r="OWZ7260" s="229"/>
      <c r="OXA7260" s="229"/>
      <c r="OXB7260" s="229"/>
      <c r="OXC7260" s="229"/>
      <c r="OXD7260" s="229"/>
      <c r="OXE7260" s="229"/>
      <c r="OXF7260" s="229"/>
      <c r="OXG7260" s="229"/>
      <c r="OXH7260" s="229"/>
      <c r="OXI7260" s="229"/>
      <c r="OXJ7260" s="229"/>
      <c r="OXK7260" s="229"/>
      <c r="OXL7260" s="229"/>
      <c r="OXM7260" s="229"/>
      <c r="OXN7260" s="229"/>
      <c r="OXO7260" s="229"/>
      <c r="OXP7260" s="229"/>
      <c r="OXQ7260" s="229"/>
      <c r="OXR7260" s="229"/>
      <c r="OXS7260" s="229"/>
      <c r="OXT7260" s="229"/>
      <c r="OXU7260" s="229"/>
      <c r="OXV7260" s="229"/>
      <c r="OXW7260" s="229"/>
      <c r="OXX7260" s="229"/>
      <c r="OXY7260" s="229"/>
      <c r="OXZ7260" s="229"/>
      <c r="OYA7260" s="229"/>
      <c r="OYB7260" s="229"/>
      <c r="OYC7260" s="229"/>
      <c r="OYD7260" s="229"/>
      <c r="OYE7260" s="229"/>
      <c r="OYF7260" s="229"/>
      <c r="OYG7260" s="229"/>
      <c r="OYH7260" s="229"/>
      <c r="OYI7260" s="229"/>
      <c r="OYJ7260" s="229"/>
      <c r="OYK7260" s="229"/>
      <c r="OYL7260" s="229"/>
      <c r="OYM7260" s="229"/>
      <c r="OYN7260" s="229"/>
      <c r="OYO7260" s="229"/>
      <c r="OYP7260" s="229"/>
      <c r="OYQ7260" s="229"/>
      <c r="OYR7260" s="229"/>
      <c r="OYS7260" s="229"/>
      <c r="OYT7260" s="229"/>
      <c r="OYU7260" s="229"/>
      <c r="OYV7260" s="229"/>
      <c r="OYW7260" s="229"/>
      <c r="OYX7260" s="229"/>
      <c r="OYY7260" s="229"/>
      <c r="OYZ7260" s="229"/>
      <c r="OZA7260" s="229"/>
      <c r="OZB7260" s="229"/>
      <c r="OZC7260" s="229"/>
      <c r="OZD7260" s="229"/>
      <c r="OZE7260" s="229"/>
      <c r="OZF7260" s="229"/>
      <c r="OZG7260" s="229"/>
      <c r="OZH7260" s="229"/>
      <c r="OZI7260" s="229"/>
      <c r="OZJ7260" s="229"/>
      <c r="OZK7260" s="229"/>
      <c r="OZL7260" s="229"/>
      <c r="OZM7260" s="229"/>
      <c r="OZN7260" s="229"/>
      <c r="OZO7260" s="229"/>
      <c r="OZP7260" s="229"/>
      <c r="OZQ7260" s="229"/>
      <c r="OZR7260" s="229"/>
      <c r="OZS7260" s="229"/>
      <c r="OZT7260" s="229"/>
      <c r="OZU7260" s="229"/>
      <c r="OZV7260" s="229"/>
      <c r="OZW7260" s="229"/>
      <c r="OZX7260" s="229"/>
      <c r="OZY7260" s="229"/>
      <c r="OZZ7260" s="229"/>
      <c r="PAA7260" s="229"/>
      <c r="PAB7260" s="229"/>
      <c r="PAC7260" s="229"/>
      <c r="PAD7260" s="229"/>
      <c r="PAE7260" s="229"/>
      <c r="PAF7260" s="229"/>
      <c r="PAG7260" s="229"/>
      <c r="PAH7260" s="229"/>
      <c r="PAI7260" s="229"/>
      <c r="PAJ7260" s="229"/>
      <c r="PAK7260" s="229"/>
      <c r="PAL7260" s="229"/>
      <c r="PAM7260" s="229"/>
      <c r="PAN7260" s="229"/>
      <c r="PAO7260" s="229"/>
      <c r="PAP7260" s="229"/>
      <c r="PAQ7260" s="229"/>
      <c r="PAR7260" s="229"/>
      <c r="PAS7260" s="229"/>
      <c r="PAT7260" s="229"/>
      <c r="PAU7260" s="229"/>
      <c r="PAV7260" s="229"/>
      <c r="PAW7260" s="229"/>
      <c r="PAX7260" s="229"/>
      <c r="PAY7260" s="229"/>
      <c r="PAZ7260" s="229"/>
      <c r="PBA7260" s="229"/>
      <c r="PBB7260" s="229"/>
      <c r="PBC7260" s="229"/>
      <c r="PBD7260" s="229"/>
      <c r="PBE7260" s="229"/>
      <c r="PBF7260" s="229"/>
      <c r="PBG7260" s="229"/>
      <c r="PBH7260" s="229"/>
      <c r="PBI7260" s="229"/>
      <c r="PBJ7260" s="229"/>
      <c r="PBK7260" s="229"/>
      <c r="PBL7260" s="229"/>
      <c r="PBM7260" s="229"/>
      <c r="PBN7260" s="229"/>
      <c r="PBO7260" s="229"/>
      <c r="PBP7260" s="229"/>
      <c r="PBQ7260" s="229"/>
      <c r="PBR7260" s="229"/>
      <c r="PBS7260" s="229"/>
      <c r="PBT7260" s="229"/>
      <c r="PBU7260" s="229"/>
      <c r="PBV7260" s="229"/>
      <c r="PBW7260" s="229"/>
      <c r="PBX7260" s="229"/>
      <c r="PBY7260" s="229"/>
      <c r="PBZ7260" s="229"/>
      <c r="PCA7260" s="229"/>
      <c r="PCB7260" s="229"/>
      <c r="PCC7260" s="229"/>
      <c r="PCD7260" s="229"/>
      <c r="PCE7260" s="229"/>
      <c r="PCF7260" s="229"/>
      <c r="PCG7260" s="229"/>
      <c r="PCH7260" s="229"/>
      <c r="PCI7260" s="229"/>
      <c r="PCJ7260" s="229"/>
      <c r="PCK7260" s="229"/>
      <c r="PCL7260" s="229"/>
      <c r="PCM7260" s="229"/>
      <c r="PCN7260" s="229"/>
      <c r="PCO7260" s="229"/>
      <c r="PCP7260" s="229"/>
      <c r="PCQ7260" s="229"/>
      <c r="PCR7260" s="229"/>
      <c r="PCS7260" s="229"/>
      <c r="PCT7260" s="229"/>
      <c r="PCU7260" s="229"/>
      <c r="PCV7260" s="229"/>
      <c r="PCW7260" s="229"/>
      <c r="PCX7260" s="229"/>
      <c r="PCY7260" s="229"/>
      <c r="PCZ7260" s="229"/>
      <c r="PDA7260" s="229"/>
      <c r="PDB7260" s="229"/>
      <c r="PDC7260" s="229"/>
      <c r="PDD7260" s="229"/>
      <c r="PDE7260" s="229"/>
      <c r="PDF7260" s="229"/>
      <c r="PDG7260" s="229"/>
      <c r="PDH7260" s="229"/>
      <c r="PDI7260" s="229"/>
      <c r="PDJ7260" s="229"/>
      <c r="PDK7260" s="229"/>
      <c r="PDL7260" s="229"/>
      <c r="PDM7260" s="229"/>
      <c r="PDN7260" s="229"/>
      <c r="PDO7260" s="229"/>
      <c r="PDP7260" s="229"/>
      <c r="PDQ7260" s="229"/>
      <c r="PDR7260" s="229"/>
      <c r="PDS7260" s="229"/>
      <c r="PDT7260" s="229"/>
      <c r="PDU7260" s="229"/>
      <c r="PDV7260" s="229"/>
      <c r="PDW7260" s="229"/>
      <c r="PDX7260" s="229"/>
      <c r="PDY7260" s="229"/>
      <c r="PDZ7260" s="229"/>
      <c r="PEA7260" s="229"/>
      <c r="PEB7260" s="229"/>
      <c r="PEC7260" s="229"/>
      <c r="PED7260" s="229"/>
      <c r="PEE7260" s="229"/>
      <c r="PEF7260" s="229"/>
      <c r="PEG7260" s="229"/>
      <c r="PEH7260" s="229"/>
      <c r="PEI7260" s="229"/>
      <c r="PEJ7260" s="229"/>
      <c r="PEK7260" s="229"/>
      <c r="PEL7260" s="229"/>
      <c r="PEM7260" s="229"/>
      <c r="PEN7260" s="229"/>
      <c r="PEO7260" s="229"/>
      <c r="PEP7260" s="229"/>
      <c r="PEQ7260" s="229"/>
      <c r="PER7260" s="229"/>
      <c r="PES7260" s="229"/>
      <c r="PET7260" s="229"/>
      <c r="PEU7260" s="229"/>
      <c r="PEV7260" s="229"/>
      <c r="PEW7260" s="229"/>
      <c r="PEX7260" s="229"/>
      <c r="PEY7260" s="229"/>
      <c r="PEZ7260" s="229"/>
      <c r="PFA7260" s="229"/>
      <c r="PFB7260" s="229"/>
      <c r="PFC7260" s="229"/>
      <c r="PFD7260" s="229"/>
      <c r="PFE7260" s="229"/>
      <c r="PFF7260" s="229"/>
      <c r="PFG7260" s="229"/>
      <c r="PFH7260" s="229"/>
      <c r="PFI7260" s="229"/>
      <c r="PFJ7260" s="229"/>
      <c r="PFK7260" s="229"/>
      <c r="PFL7260" s="229"/>
      <c r="PFM7260" s="229"/>
      <c r="PFN7260" s="229"/>
      <c r="PFO7260" s="229"/>
      <c r="PFP7260" s="229"/>
      <c r="PFQ7260" s="229"/>
      <c r="PFR7260" s="229"/>
      <c r="PFS7260" s="229"/>
      <c r="PFT7260" s="229"/>
      <c r="PFU7260" s="229"/>
      <c r="PFV7260" s="229"/>
      <c r="PFW7260" s="229"/>
      <c r="PFX7260" s="229"/>
      <c r="PFY7260" s="229"/>
      <c r="PFZ7260" s="229"/>
      <c r="PGA7260" s="229"/>
      <c r="PGB7260" s="229"/>
      <c r="PGC7260" s="229"/>
      <c r="PGD7260" s="229"/>
      <c r="PGE7260" s="229"/>
      <c r="PGF7260" s="229"/>
      <c r="PGG7260" s="229"/>
      <c r="PGH7260" s="229"/>
      <c r="PGI7260" s="229"/>
      <c r="PGJ7260" s="229"/>
      <c r="PGK7260" s="229"/>
      <c r="PGL7260" s="229"/>
      <c r="PGM7260" s="229"/>
      <c r="PGN7260" s="229"/>
      <c r="PGO7260" s="229"/>
      <c r="PGP7260" s="229"/>
      <c r="PGQ7260" s="229"/>
      <c r="PGR7260" s="229"/>
      <c r="PGS7260" s="229"/>
      <c r="PGT7260" s="229"/>
      <c r="PGU7260" s="229"/>
      <c r="PGV7260" s="229"/>
      <c r="PGW7260" s="229"/>
      <c r="PGX7260" s="229"/>
      <c r="PGY7260" s="229"/>
      <c r="PGZ7260" s="229"/>
      <c r="PHA7260" s="229"/>
      <c r="PHB7260" s="229"/>
      <c r="PHC7260" s="229"/>
      <c r="PHD7260" s="229"/>
      <c r="PHE7260" s="229"/>
      <c r="PHF7260" s="229"/>
      <c r="PHG7260" s="229"/>
      <c r="PHH7260" s="229"/>
      <c r="PHI7260" s="229"/>
      <c r="PHJ7260" s="229"/>
      <c r="PHK7260" s="229"/>
      <c r="PHL7260" s="229"/>
      <c r="PHM7260" s="229"/>
      <c r="PHN7260" s="229"/>
      <c r="PHO7260" s="229"/>
      <c r="PHP7260" s="229"/>
      <c r="PHQ7260" s="229"/>
      <c r="PHR7260" s="229"/>
      <c r="PHS7260" s="229"/>
      <c r="PHT7260" s="229"/>
      <c r="PHU7260" s="229"/>
      <c r="PHV7260" s="229"/>
      <c r="PHW7260" s="229"/>
      <c r="PHX7260" s="229"/>
      <c r="PHY7260" s="229"/>
      <c r="PHZ7260" s="229"/>
      <c r="PIA7260" s="229"/>
      <c r="PIB7260" s="229"/>
      <c r="PIC7260" s="229"/>
      <c r="PID7260" s="229"/>
      <c r="PIE7260" s="229"/>
      <c r="PIF7260" s="229"/>
      <c r="PIG7260" s="229"/>
      <c r="PIH7260" s="229"/>
      <c r="PII7260" s="229"/>
      <c r="PIJ7260" s="229"/>
      <c r="PIK7260" s="229"/>
      <c r="PIL7260" s="229"/>
      <c r="PIM7260" s="229"/>
      <c r="PIN7260" s="229"/>
      <c r="PIO7260" s="229"/>
      <c r="PIP7260" s="229"/>
      <c r="PIQ7260" s="229"/>
      <c r="PIR7260" s="229"/>
      <c r="PIS7260" s="229"/>
      <c r="PIT7260" s="229"/>
      <c r="PIU7260" s="229"/>
      <c r="PIV7260" s="229"/>
      <c r="PIW7260" s="229"/>
      <c r="PIX7260" s="229"/>
      <c r="PIY7260" s="229"/>
      <c r="PIZ7260" s="229"/>
      <c r="PJA7260" s="229"/>
      <c r="PJB7260" s="229"/>
      <c r="PJC7260" s="229"/>
      <c r="PJD7260" s="229"/>
      <c r="PJE7260" s="229"/>
      <c r="PJF7260" s="229"/>
      <c r="PJG7260" s="229"/>
      <c r="PJH7260" s="229"/>
      <c r="PJI7260" s="229"/>
      <c r="PJJ7260" s="229"/>
      <c r="PJK7260" s="229"/>
      <c r="PJL7260" s="229"/>
      <c r="PJM7260" s="229"/>
      <c r="PJN7260" s="229"/>
      <c r="PJO7260" s="229"/>
      <c r="PJP7260" s="229"/>
      <c r="PJQ7260" s="229"/>
      <c r="PJR7260" s="229"/>
      <c r="PJS7260" s="229"/>
      <c r="PJT7260" s="229"/>
      <c r="PJU7260" s="229"/>
      <c r="PJV7260" s="229"/>
      <c r="PJW7260" s="229"/>
      <c r="PJX7260" s="229"/>
      <c r="PJY7260" s="229"/>
      <c r="PJZ7260" s="229"/>
      <c r="PKA7260" s="229"/>
      <c r="PKB7260" s="229"/>
      <c r="PKC7260" s="229"/>
      <c r="PKD7260" s="229"/>
      <c r="PKE7260" s="229"/>
      <c r="PKF7260" s="229"/>
      <c r="PKG7260" s="229"/>
      <c r="PKH7260" s="229"/>
      <c r="PKI7260" s="229"/>
      <c r="PKJ7260" s="229"/>
      <c r="PKK7260" s="229"/>
      <c r="PKL7260" s="229"/>
      <c r="PKM7260" s="229"/>
      <c r="PKN7260" s="229"/>
      <c r="PKO7260" s="229"/>
      <c r="PKP7260" s="229"/>
      <c r="PKQ7260" s="229"/>
      <c r="PKR7260" s="229"/>
      <c r="PKS7260" s="229"/>
      <c r="PKT7260" s="229"/>
      <c r="PKU7260" s="229"/>
      <c r="PKV7260" s="229"/>
      <c r="PKW7260" s="229"/>
      <c r="PKX7260" s="229"/>
      <c r="PKY7260" s="229"/>
      <c r="PKZ7260" s="229"/>
      <c r="PLA7260" s="229"/>
      <c r="PLB7260" s="229"/>
      <c r="PLC7260" s="229"/>
      <c r="PLD7260" s="229"/>
      <c r="PLE7260" s="229"/>
      <c r="PLF7260" s="229"/>
      <c r="PLG7260" s="229"/>
      <c r="PLH7260" s="229"/>
      <c r="PLI7260" s="229"/>
      <c r="PLJ7260" s="229"/>
      <c r="PLK7260" s="229"/>
      <c r="PLL7260" s="229"/>
      <c r="PLM7260" s="229"/>
      <c r="PLN7260" s="229"/>
      <c r="PLO7260" s="229"/>
      <c r="PLP7260" s="229"/>
      <c r="PLQ7260" s="229"/>
      <c r="PLR7260" s="229"/>
      <c r="PLS7260" s="229"/>
      <c r="PLT7260" s="229"/>
      <c r="PLU7260" s="229"/>
      <c r="PLV7260" s="229"/>
      <c r="PLW7260" s="229"/>
      <c r="PLX7260" s="229"/>
      <c r="PLY7260" s="229"/>
      <c r="PLZ7260" s="229"/>
      <c r="PMA7260" s="229"/>
      <c r="PMB7260" s="229"/>
      <c r="PMC7260" s="229"/>
      <c r="PMD7260" s="229"/>
      <c r="PME7260" s="229"/>
      <c r="PMF7260" s="229"/>
      <c r="PMG7260" s="229"/>
      <c r="PMH7260" s="229"/>
      <c r="PMI7260" s="229"/>
      <c r="PMJ7260" s="229"/>
      <c r="PMK7260" s="229"/>
      <c r="PML7260" s="229"/>
      <c r="PMM7260" s="229"/>
      <c r="PMN7260" s="229"/>
      <c r="PMO7260" s="229"/>
      <c r="PMP7260" s="229"/>
      <c r="PMQ7260" s="229"/>
      <c r="PMR7260" s="229"/>
      <c r="PMS7260" s="229"/>
      <c r="PMT7260" s="229"/>
      <c r="PMU7260" s="229"/>
      <c r="PMV7260" s="229"/>
      <c r="PMW7260" s="229"/>
      <c r="PMX7260" s="229"/>
      <c r="PMY7260" s="229"/>
      <c r="PMZ7260" s="229"/>
      <c r="PNA7260" s="229"/>
      <c r="PNB7260" s="229"/>
      <c r="PNC7260" s="229"/>
      <c r="PND7260" s="229"/>
      <c r="PNE7260" s="229"/>
      <c r="PNF7260" s="229"/>
      <c r="PNG7260" s="229"/>
      <c r="PNH7260" s="229"/>
      <c r="PNI7260" s="229"/>
      <c r="PNJ7260" s="229"/>
      <c r="PNK7260" s="229"/>
      <c r="PNL7260" s="229"/>
      <c r="PNM7260" s="229"/>
      <c r="PNN7260" s="229"/>
      <c r="PNO7260" s="229"/>
      <c r="PNP7260" s="229"/>
      <c r="PNQ7260" s="229"/>
      <c r="PNR7260" s="229"/>
      <c r="PNS7260" s="229"/>
      <c r="PNT7260" s="229"/>
      <c r="PNU7260" s="229"/>
      <c r="PNV7260" s="229"/>
      <c r="PNW7260" s="229"/>
      <c r="PNX7260" s="229"/>
      <c r="PNY7260" s="229"/>
      <c r="PNZ7260" s="229"/>
      <c r="POA7260" s="229"/>
      <c r="POB7260" s="229"/>
      <c r="POC7260" s="229"/>
      <c r="POD7260" s="229"/>
      <c r="POE7260" s="229"/>
      <c r="POF7260" s="229"/>
      <c r="POG7260" s="229"/>
      <c r="POH7260" s="229"/>
      <c r="POI7260" s="229"/>
      <c r="POJ7260" s="229"/>
      <c r="POK7260" s="229"/>
      <c r="POL7260" s="229"/>
      <c r="POM7260" s="229"/>
      <c r="PON7260" s="229"/>
      <c r="POO7260" s="229"/>
      <c r="POP7260" s="229"/>
      <c r="POQ7260" s="229"/>
      <c r="POR7260" s="229"/>
      <c r="POS7260" s="229"/>
      <c r="POT7260" s="229"/>
      <c r="POU7260" s="229"/>
      <c r="POV7260" s="229"/>
      <c r="POW7260" s="229"/>
      <c r="POX7260" s="229"/>
      <c r="POY7260" s="229"/>
      <c r="POZ7260" s="229"/>
      <c r="PPA7260" s="229"/>
      <c r="PPB7260" s="229"/>
      <c r="PPC7260" s="229"/>
      <c r="PPD7260" s="229"/>
      <c r="PPE7260" s="229"/>
      <c r="PPF7260" s="229"/>
      <c r="PPG7260" s="229"/>
      <c r="PPH7260" s="229"/>
      <c r="PPI7260" s="229"/>
      <c r="PPJ7260" s="229"/>
      <c r="PPK7260" s="229"/>
      <c r="PPL7260" s="229"/>
      <c r="PPM7260" s="229"/>
      <c r="PPN7260" s="229"/>
      <c r="PPO7260" s="229"/>
      <c r="PPP7260" s="229"/>
      <c r="PPQ7260" s="229"/>
      <c r="PPR7260" s="229"/>
      <c r="PPS7260" s="229"/>
      <c r="PPT7260" s="229"/>
      <c r="PPU7260" s="229"/>
      <c r="PPV7260" s="229"/>
      <c r="PPW7260" s="229"/>
      <c r="PPX7260" s="229"/>
      <c r="PPY7260" s="229"/>
      <c r="PPZ7260" s="229"/>
      <c r="PQA7260" s="229"/>
      <c r="PQB7260" s="229"/>
      <c r="PQC7260" s="229"/>
      <c r="PQD7260" s="229"/>
      <c r="PQE7260" s="229"/>
      <c r="PQF7260" s="229"/>
      <c r="PQG7260" s="229"/>
      <c r="PQH7260" s="229"/>
      <c r="PQI7260" s="229"/>
      <c r="PQJ7260" s="229"/>
      <c r="PQK7260" s="229"/>
      <c r="PQL7260" s="229"/>
      <c r="PQM7260" s="229"/>
      <c r="PQN7260" s="229"/>
      <c r="PQO7260" s="229"/>
      <c r="PQP7260" s="229"/>
      <c r="PQQ7260" s="229"/>
      <c r="PQR7260" s="229"/>
      <c r="PQS7260" s="229"/>
      <c r="PQT7260" s="229"/>
      <c r="PQU7260" s="229"/>
      <c r="PQV7260" s="229"/>
      <c r="PQW7260" s="229"/>
      <c r="PQX7260" s="229"/>
      <c r="PQY7260" s="229"/>
      <c r="PQZ7260" s="229"/>
      <c r="PRA7260" s="229"/>
      <c r="PRB7260" s="229"/>
      <c r="PRC7260" s="229"/>
      <c r="PRD7260" s="229"/>
      <c r="PRE7260" s="229"/>
      <c r="PRF7260" s="229"/>
      <c r="PRG7260" s="229"/>
      <c r="PRH7260" s="229"/>
      <c r="PRI7260" s="229"/>
      <c r="PRJ7260" s="229"/>
      <c r="PRK7260" s="229"/>
      <c r="PRL7260" s="229"/>
      <c r="PRM7260" s="229"/>
      <c r="PRN7260" s="229"/>
      <c r="PRO7260" s="229"/>
      <c r="PRP7260" s="229"/>
      <c r="PRQ7260" s="229"/>
      <c r="PRR7260" s="229"/>
      <c r="PRS7260" s="229"/>
      <c r="PRT7260" s="229"/>
      <c r="PRU7260" s="229"/>
      <c r="PRV7260" s="229"/>
      <c r="PRW7260" s="229"/>
      <c r="PRX7260" s="229"/>
      <c r="PRY7260" s="229"/>
      <c r="PRZ7260" s="229"/>
      <c r="PSA7260" s="229"/>
      <c r="PSB7260" s="229"/>
      <c r="PSC7260" s="229"/>
      <c r="PSD7260" s="229"/>
      <c r="PSE7260" s="229"/>
      <c r="PSF7260" s="229"/>
      <c r="PSG7260" s="229"/>
      <c r="PSH7260" s="229"/>
      <c r="PSI7260" s="229"/>
      <c r="PSJ7260" s="229"/>
      <c r="PSK7260" s="229"/>
      <c r="PSL7260" s="229"/>
      <c r="PSM7260" s="229"/>
      <c r="PSN7260" s="229"/>
      <c r="PSO7260" s="229"/>
      <c r="PSP7260" s="229"/>
      <c r="PSQ7260" s="229"/>
      <c r="PSR7260" s="229"/>
      <c r="PSS7260" s="229"/>
      <c r="PST7260" s="229"/>
      <c r="PSU7260" s="229"/>
      <c r="PSV7260" s="229"/>
      <c r="PSW7260" s="229"/>
      <c r="PSX7260" s="229"/>
      <c r="PSY7260" s="229"/>
      <c r="PSZ7260" s="229"/>
      <c r="PTA7260" s="229"/>
      <c r="PTB7260" s="229"/>
      <c r="PTC7260" s="229"/>
      <c r="PTD7260" s="229"/>
      <c r="PTE7260" s="229"/>
      <c r="PTF7260" s="229"/>
      <c r="PTG7260" s="229"/>
      <c r="PTH7260" s="229"/>
      <c r="PTI7260" s="229"/>
      <c r="PTJ7260" s="229"/>
      <c r="PTK7260" s="229"/>
      <c r="PTL7260" s="229"/>
      <c r="PTM7260" s="229"/>
      <c r="PTN7260" s="229"/>
      <c r="PTO7260" s="229"/>
      <c r="PTP7260" s="229"/>
      <c r="PTQ7260" s="229"/>
      <c r="PTR7260" s="229"/>
      <c r="PTS7260" s="229"/>
      <c r="PTT7260" s="229"/>
      <c r="PTU7260" s="229"/>
      <c r="PTV7260" s="229"/>
      <c r="PTW7260" s="229"/>
      <c r="PTX7260" s="229"/>
      <c r="PTY7260" s="229"/>
      <c r="PTZ7260" s="229"/>
      <c r="PUA7260" s="229"/>
      <c r="PUB7260" s="229"/>
      <c r="PUC7260" s="229"/>
      <c r="PUD7260" s="229"/>
      <c r="PUE7260" s="229"/>
      <c r="PUF7260" s="229"/>
      <c r="PUG7260" s="229"/>
      <c r="PUH7260" s="229"/>
      <c r="PUI7260" s="229"/>
      <c r="PUJ7260" s="229"/>
      <c r="PUK7260" s="229"/>
      <c r="PUL7260" s="229"/>
      <c r="PUM7260" s="229"/>
      <c r="PUN7260" s="229"/>
      <c r="PUO7260" s="229"/>
      <c r="PUP7260" s="229"/>
      <c r="PUQ7260" s="229"/>
      <c r="PUR7260" s="229"/>
      <c r="PUS7260" s="229"/>
      <c r="PUT7260" s="229"/>
      <c r="PUU7260" s="229"/>
      <c r="PUV7260" s="229"/>
      <c r="PUW7260" s="229"/>
      <c r="PUX7260" s="229"/>
      <c r="PUY7260" s="229"/>
      <c r="PUZ7260" s="229"/>
      <c r="PVA7260" s="229"/>
      <c r="PVB7260" s="229"/>
      <c r="PVC7260" s="229"/>
      <c r="PVD7260" s="229"/>
      <c r="PVE7260" s="229"/>
      <c r="PVF7260" s="229"/>
      <c r="PVG7260" s="229"/>
      <c r="PVH7260" s="229"/>
      <c r="PVI7260" s="229"/>
      <c r="PVJ7260" s="229"/>
      <c r="PVK7260" s="229"/>
      <c r="PVL7260" s="229"/>
      <c r="PVM7260" s="229"/>
      <c r="PVN7260" s="229"/>
      <c r="PVO7260" s="229"/>
      <c r="PVP7260" s="229"/>
      <c r="PVQ7260" s="229"/>
      <c r="PVR7260" s="229"/>
      <c r="PVS7260" s="229"/>
      <c r="PVT7260" s="229"/>
      <c r="PVU7260" s="229"/>
      <c r="PVV7260" s="229"/>
      <c r="PVW7260" s="229"/>
      <c r="PVX7260" s="229"/>
      <c r="PVY7260" s="229"/>
      <c r="PVZ7260" s="229"/>
      <c r="PWA7260" s="229"/>
      <c r="PWB7260" s="229"/>
      <c r="PWC7260" s="229"/>
      <c r="PWD7260" s="229"/>
      <c r="PWE7260" s="229"/>
      <c r="PWF7260" s="229"/>
      <c r="PWG7260" s="229"/>
      <c r="PWH7260" s="229"/>
      <c r="PWI7260" s="229"/>
      <c r="PWJ7260" s="229"/>
      <c r="PWK7260" s="229"/>
      <c r="PWL7260" s="229"/>
      <c r="PWM7260" s="229"/>
      <c r="PWN7260" s="229"/>
      <c r="PWO7260" s="229"/>
      <c r="PWP7260" s="229"/>
      <c r="PWQ7260" s="229"/>
      <c r="PWR7260" s="229"/>
      <c r="PWS7260" s="229"/>
      <c r="PWT7260" s="229"/>
      <c r="PWU7260" s="229"/>
      <c r="PWV7260" s="229"/>
      <c r="PWW7260" s="229"/>
      <c r="PWX7260" s="229"/>
      <c r="PWY7260" s="229"/>
      <c r="PWZ7260" s="229"/>
      <c r="PXA7260" s="229"/>
      <c r="PXB7260" s="229"/>
      <c r="PXC7260" s="229"/>
      <c r="PXD7260" s="229"/>
      <c r="PXE7260" s="229"/>
      <c r="PXF7260" s="229"/>
      <c r="PXG7260" s="229"/>
      <c r="PXH7260" s="229"/>
      <c r="PXI7260" s="229"/>
      <c r="PXJ7260" s="229"/>
      <c r="PXK7260" s="229"/>
      <c r="PXL7260" s="229"/>
      <c r="PXM7260" s="229"/>
      <c r="PXN7260" s="229"/>
      <c r="PXO7260" s="229"/>
      <c r="PXP7260" s="229"/>
      <c r="PXQ7260" s="229"/>
      <c r="PXR7260" s="229"/>
      <c r="PXS7260" s="229"/>
      <c r="PXT7260" s="229"/>
      <c r="PXU7260" s="229"/>
      <c r="PXV7260" s="229"/>
      <c r="PXW7260" s="229"/>
      <c r="PXX7260" s="229"/>
      <c r="PXY7260" s="229"/>
      <c r="PXZ7260" s="229"/>
      <c r="PYA7260" s="229"/>
      <c r="PYB7260" s="229"/>
      <c r="PYC7260" s="229"/>
      <c r="PYD7260" s="229"/>
      <c r="PYE7260" s="229"/>
      <c r="PYF7260" s="229"/>
      <c r="PYG7260" s="229"/>
      <c r="PYH7260" s="229"/>
      <c r="PYI7260" s="229"/>
      <c r="PYJ7260" s="229"/>
      <c r="PYK7260" s="229"/>
      <c r="PYL7260" s="229"/>
      <c r="PYM7260" s="229"/>
      <c r="PYN7260" s="229"/>
      <c r="PYO7260" s="229"/>
      <c r="PYP7260" s="229"/>
      <c r="PYQ7260" s="229"/>
      <c r="PYR7260" s="229"/>
      <c r="PYS7260" s="229"/>
      <c r="PYT7260" s="229"/>
      <c r="PYU7260" s="229"/>
      <c r="PYV7260" s="229"/>
      <c r="PYW7260" s="229"/>
      <c r="PYX7260" s="229"/>
      <c r="PYY7260" s="229"/>
      <c r="PYZ7260" s="229"/>
      <c r="PZA7260" s="229"/>
      <c r="PZB7260" s="229"/>
      <c r="PZC7260" s="229"/>
      <c r="PZD7260" s="229"/>
      <c r="PZE7260" s="229"/>
      <c r="PZF7260" s="229"/>
      <c r="PZG7260" s="229"/>
      <c r="PZH7260" s="229"/>
      <c r="PZI7260" s="229"/>
      <c r="PZJ7260" s="229"/>
      <c r="PZK7260" s="229"/>
      <c r="PZL7260" s="229"/>
      <c r="PZM7260" s="229"/>
      <c r="PZN7260" s="229"/>
      <c r="PZO7260" s="229"/>
      <c r="PZP7260" s="229"/>
      <c r="PZQ7260" s="229"/>
      <c r="PZR7260" s="229"/>
      <c r="PZS7260" s="229"/>
      <c r="PZT7260" s="229"/>
      <c r="PZU7260" s="229"/>
      <c r="PZV7260" s="229"/>
      <c r="PZW7260" s="229"/>
      <c r="PZX7260" s="229"/>
      <c r="PZY7260" s="229"/>
      <c r="PZZ7260" s="229"/>
      <c r="QAA7260" s="229"/>
      <c r="QAB7260" s="229"/>
      <c r="QAC7260" s="229"/>
      <c r="QAD7260" s="229"/>
      <c r="QAE7260" s="229"/>
      <c r="QAF7260" s="229"/>
      <c r="QAG7260" s="229"/>
      <c r="QAH7260" s="229"/>
      <c r="QAI7260" s="229"/>
      <c r="QAJ7260" s="229"/>
      <c r="QAK7260" s="229"/>
      <c r="QAL7260" s="229"/>
      <c r="QAM7260" s="229"/>
      <c r="QAN7260" s="229"/>
      <c r="QAO7260" s="229"/>
      <c r="QAP7260" s="229"/>
      <c r="QAQ7260" s="229"/>
      <c r="QAR7260" s="229"/>
      <c r="QAS7260" s="229"/>
      <c r="QAT7260" s="229"/>
      <c r="QAU7260" s="229"/>
      <c r="QAV7260" s="229"/>
      <c r="QAW7260" s="229"/>
      <c r="QAX7260" s="229"/>
      <c r="QAY7260" s="229"/>
      <c r="QAZ7260" s="229"/>
      <c r="QBA7260" s="229"/>
      <c r="QBB7260" s="229"/>
      <c r="QBC7260" s="229"/>
      <c r="QBD7260" s="229"/>
      <c r="QBE7260" s="229"/>
      <c r="QBF7260" s="229"/>
      <c r="QBG7260" s="229"/>
      <c r="QBH7260" s="229"/>
      <c r="QBI7260" s="229"/>
      <c r="QBJ7260" s="229"/>
      <c r="QBK7260" s="229"/>
      <c r="QBL7260" s="229"/>
      <c r="QBM7260" s="229"/>
      <c r="QBN7260" s="229"/>
      <c r="QBO7260" s="229"/>
      <c r="QBP7260" s="229"/>
      <c r="QBQ7260" s="229"/>
      <c r="QBR7260" s="229"/>
      <c r="QBS7260" s="229"/>
      <c r="QBT7260" s="229"/>
      <c r="QBU7260" s="229"/>
      <c r="QBV7260" s="229"/>
      <c r="QBW7260" s="229"/>
      <c r="QBX7260" s="229"/>
      <c r="QBY7260" s="229"/>
      <c r="QBZ7260" s="229"/>
      <c r="QCA7260" s="229"/>
      <c r="QCB7260" s="229"/>
      <c r="QCC7260" s="229"/>
      <c r="QCD7260" s="229"/>
      <c r="QCE7260" s="229"/>
      <c r="QCF7260" s="229"/>
      <c r="QCG7260" s="229"/>
      <c r="QCH7260" s="229"/>
      <c r="QCI7260" s="229"/>
      <c r="QCJ7260" s="229"/>
      <c r="QCK7260" s="229"/>
      <c r="QCL7260" s="229"/>
      <c r="QCM7260" s="229"/>
      <c r="QCN7260" s="229"/>
      <c r="QCO7260" s="229"/>
      <c r="QCP7260" s="229"/>
      <c r="QCQ7260" s="229"/>
      <c r="QCR7260" s="229"/>
      <c r="QCS7260" s="229"/>
      <c r="QCT7260" s="229"/>
      <c r="QCU7260" s="229"/>
      <c r="QCV7260" s="229"/>
      <c r="QCW7260" s="229"/>
      <c r="QCX7260" s="229"/>
      <c r="QCY7260" s="229"/>
      <c r="QCZ7260" s="229"/>
      <c r="QDA7260" s="229"/>
      <c r="QDB7260" s="229"/>
      <c r="QDC7260" s="229"/>
      <c r="QDD7260" s="229"/>
      <c r="QDE7260" s="229"/>
      <c r="QDF7260" s="229"/>
      <c r="QDG7260" s="229"/>
      <c r="QDH7260" s="229"/>
      <c r="QDI7260" s="229"/>
      <c r="QDJ7260" s="229"/>
      <c r="QDK7260" s="229"/>
      <c r="QDL7260" s="229"/>
      <c r="QDM7260" s="229"/>
      <c r="QDN7260" s="229"/>
      <c r="QDO7260" s="229"/>
      <c r="QDP7260" s="229"/>
      <c r="QDQ7260" s="229"/>
      <c r="QDR7260" s="229"/>
      <c r="QDS7260" s="229"/>
      <c r="QDT7260" s="229"/>
      <c r="QDU7260" s="229"/>
      <c r="QDV7260" s="229"/>
      <c r="QDW7260" s="229"/>
      <c r="QDX7260" s="229"/>
      <c r="QDY7260" s="229"/>
      <c r="QDZ7260" s="229"/>
      <c r="QEA7260" s="229"/>
      <c r="QEB7260" s="229"/>
      <c r="QEC7260" s="229"/>
      <c r="QED7260" s="229"/>
      <c r="QEE7260" s="229"/>
      <c r="QEF7260" s="229"/>
      <c r="QEG7260" s="229"/>
      <c r="QEH7260" s="229"/>
      <c r="QEI7260" s="229"/>
      <c r="QEJ7260" s="229"/>
      <c r="QEK7260" s="229"/>
      <c r="QEL7260" s="229"/>
      <c r="QEM7260" s="229"/>
      <c r="QEN7260" s="229"/>
      <c r="QEO7260" s="229"/>
      <c r="QEP7260" s="229"/>
      <c r="QEQ7260" s="229"/>
      <c r="QER7260" s="229"/>
      <c r="QES7260" s="229"/>
      <c r="QET7260" s="229"/>
      <c r="QEU7260" s="229"/>
      <c r="QEV7260" s="229"/>
      <c r="QEW7260" s="229"/>
      <c r="QEX7260" s="229"/>
      <c r="QEY7260" s="229"/>
      <c r="QEZ7260" s="229"/>
      <c r="QFA7260" s="229"/>
      <c r="QFB7260" s="229"/>
      <c r="QFC7260" s="229"/>
      <c r="QFD7260" s="229"/>
      <c r="QFE7260" s="229"/>
      <c r="QFF7260" s="229"/>
      <c r="QFG7260" s="229"/>
      <c r="QFH7260" s="229"/>
      <c r="QFI7260" s="229"/>
      <c r="QFJ7260" s="229"/>
      <c r="QFK7260" s="229"/>
      <c r="QFL7260" s="229"/>
      <c r="QFM7260" s="229"/>
      <c r="QFN7260" s="229"/>
      <c r="QFO7260" s="229"/>
      <c r="QFP7260" s="229"/>
      <c r="QFQ7260" s="229"/>
      <c r="QFR7260" s="229"/>
      <c r="QFS7260" s="229"/>
      <c r="QFT7260" s="229"/>
      <c r="QFU7260" s="229"/>
      <c r="QFV7260" s="229"/>
      <c r="QFW7260" s="229"/>
      <c r="QFX7260" s="229"/>
      <c r="QFY7260" s="229"/>
      <c r="QFZ7260" s="229"/>
      <c r="QGA7260" s="229"/>
      <c r="QGB7260" s="229"/>
      <c r="QGC7260" s="229"/>
      <c r="QGD7260" s="229"/>
      <c r="QGE7260" s="229"/>
      <c r="QGF7260" s="229"/>
      <c r="QGG7260" s="229"/>
      <c r="QGH7260" s="229"/>
      <c r="QGI7260" s="229"/>
      <c r="QGJ7260" s="229"/>
      <c r="QGK7260" s="229"/>
      <c r="QGL7260" s="229"/>
      <c r="QGM7260" s="229"/>
      <c r="QGN7260" s="229"/>
      <c r="QGO7260" s="229"/>
      <c r="QGP7260" s="229"/>
      <c r="QGQ7260" s="229"/>
      <c r="QGR7260" s="229"/>
      <c r="QGS7260" s="229"/>
      <c r="QGT7260" s="229"/>
      <c r="QGU7260" s="229"/>
      <c r="QGV7260" s="229"/>
      <c r="QGW7260" s="229"/>
      <c r="QGX7260" s="229"/>
      <c r="QGY7260" s="229"/>
      <c r="QGZ7260" s="229"/>
      <c r="QHA7260" s="229"/>
      <c r="QHB7260" s="229"/>
      <c r="QHC7260" s="229"/>
      <c r="QHD7260" s="229"/>
      <c r="QHE7260" s="229"/>
      <c r="QHF7260" s="229"/>
      <c r="QHG7260" s="229"/>
      <c r="QHH7260" s="229"/>
      <c r="QHI7260" s="229"/>
      <c r="QHJ7260" s="229"/>
      <c r="QHK7260" s="229"/>
      <c r="QHL7260" s="229"/>
      <c r="QHM7260" s="229"/>
      <c r="QHN7260" s="229"/>
      <c r="QHO7260" s="229"/>
      <c r="QHP7260" s="229"/>
      <c r="QHQ7260" s="229"/>
      <c r="QHR7260" s="229"/>
      <c r="QHS7260" s="229"/>
      <c r="QHT7260" s="229"/>
      <c r="QHU7260" s="229"/>
      <c r="QHV7260" s="229"/>
      <c r="QHW7260" s="229"/>
      <c r="QHX7260" s="229"/>
      <c r="QHY7260" s="229"/>
      <c r="QHZ7260" s="229"/>
      <c r="QIA7260" s="229"/>
      <c r="QIB7260" s="229"/>
      <c r="QIC7260" s="229"/>
      <c r="QID7260" s="229"/>
      <c r="QIE7260" s="229"/>
      <c r="QIF7260" s="229"/>
      <c r="QIG7260" s="229"/>
      <c r="QIH7260" s="229"/>
      <c r="QII7260" s="229"/>
      <c r="QIJ7260" s="229"/>
      <c r="QIK7260" s="229"/>
      <c r="QIL7260" s="229"/>
      <c r="QIM7260" s="229"/>
      <c r="QIN7260" s="229"/>
      <c r="QIO7260" s="229"/>
      <c r="QIP7260" s="229"/>
      <c r="QIQ7260" s="229"/>
      <c r="QIR7260" s="229"/>
      <c r="QIS7260" s="229"/>
      <c r="QIT7260" s="229"/>
      <c r="QIU7260" s="229"/>
      <c r="QIV7260" s="229"/>
      <c r="QIW7260" s="229"/>
      <c r="QIX7260" s="229"/>
      <c r="QIY7260" s="229"/>
      <c r="QIZ7260" s="229"/>
      <c r="QJA7260" s="229"/>
      <c r="QJB7260" s="229"/>
      <c r="QJC7260" s="229"/>
      <c r="QJD7260" s="229"/>
      <c r="QJE7260" s="229"/>
      <c r="QJF7260" s="229"/>
      <c r="QJG7260" s="229"/>
      <c r="QJH7260" s="229"/>
      <c r="QJI7260" s="229"/>
      <c r="QJJ7260" s="229"/>
      <c r="QJK7260" s="229"/>
      <c r="QJL7260" s="229"/>
      <c r="QJM7260" s="229"/>
      <c r="QJN7260" s="229"/>
      <c r="QJO7260" s="229"/>
      <c r="QJP7260" s="229"/>
      <c r="QJQ7260" s="229"/>
      <c r="QJR7260" s="229"/>
      <c r="QJS7260" s="229"/>
      <c r="QJT7260" s="229"/>
      <c r="QJU7260" s="229"/>
      <c r="QJV7260" s="229"/>
      <c r="QJW7260" s="229"/>
      <c r="QJX7260" s="229"/>
      <c r="QJY7260" s="229"/>
      <c r="QJZ7260" s="229"/>
      <c r="QKA7260" s="229"/>
      <c r="QKB7260" s="229"/>
      <c r="QKC7260" s="229"/>
      <c r="QKD7260" s="229"/>
      <c r="QKE7260" s="229"/>
      <c r="QKF7260" s="229"/>
      <c r="QKG7260" s="229"/>
      <c r="QKH7260" s="229"/>
      <c r="QKI7260" s="229"/>
      <c r="QKJ7260" s="229"/>
      <c r="QKK7260" s="229"/>
      <c r="QKL7260" s="229"/>
      <c r="QKM7260" s="229"/>
      <c r="QKN7260" s="229"/>
      <c r="QKO7260" s="229"/>
      <c r="QKP7260" s="229"/>
      <c r="QKQ7260" s="229"/>
      <c r="QKR7260" s="229"/>
      <c r="QKS7260" s="229"/>
      <c r="QKT7260" s="229"/>
      <c r="QKU7260" s="229"/>
      <c r="QKV7260" s="229"/>
      <c r="QKW7260" s="229"/>
      <c r="QKX7260" s="229"/>
      <c r="QKY7260" s="229"/>
      <c r="QKZ7260" s="229"/>
      <c r="QLA7260" s="229"/>
      <c r="QLB7260" s="229"/>
      <c r="QLC7260" s="229"/>
      <c r="QLD7260" s="229"/>
      <c r="QLE7260" s="229"/>
      <c r="QLF7260" s="229"/>
      <c r="QLG7260" s="229"/>
      <c r="QLH7260" s="229"/>
      <c r="QLI7260" s="229"/>
      <c r="QLJ7260" s="229"/>
      <c r="QLK7260" s="229"/>
      <c r="QLL7260" s="229"/>
      <c r="QLM7260" s="229"/>
      <c r="QLN7260" s="229"/>
      <c r="QLO7260" s="229"/>
      <c r="QLP7260" s="229"/>
      <c r="QLQ7260" s="229"/>
      <c r="QLR7260" s="229"/>
      <c r="QLS7260" s="229"/>
      <c r="QLT7260" s="229"/>
      <c r="QLU7260" s="229"/>
      <c r="QLV7260" s="229"/>
      <c r="QLW7260" s="229"/>
      <c r="QLX7260" s="229"/>
      <c r="QLY7260" s="229"/>
      <c r="QLZ7260" s="229"/>
      <c r="QMA7260" s="229"/>
      <c r="QMB7260" s="229"/>
      <c r="QMC7260" s="229"/>
      <c r="QMD7260" s="229"/>
      <c r="QME7260" s="229"/>
      <c r="QMF7260" s="229"/>
      <c r="QMG7260" s="229"/>
      <c r="QMH7260" s="229"/>
      <c r="QMI7260" s="229"/>
      <c r="QMJ7260" s="229"/>
      <c r="QMK7260" s="229"/>
      <c r="QML7260" s="229"/>
      <c r="QMM7260" s="229"/>
      <c r="QMN7260" s="229"/>
      <c r="QMO7260" s="229"/>
      <c r="QMP7260" s="229"/>
      <c r="QMQ7260" s="229"/>
      <c r="QMR7260" s="229"/>
      <c r="QMS7260" s="229"/>
      <c r="QMT7260" s="229"/>
      <c r="QMU7260" s="229"/>
      <c r="QMV7260" s="229"/>
      <c r="QMW7260" s="229"/>
      <c r="QMX7260" s="229"/>
      <c r="QMY7260" s="229"/>
      <c r="QMZ7260" s="229"/>
      <c r="QNA7260" s="229"/>
      <c r="QNB7260" s="229"/>
      <c r="QNC7260" s="229"/>
      <c r="QND7260" s="229"/>
      <c r="QNE7260" s="229"/>
      <c r="QNF7260" s="229"/>
      <c r="QNG7260" s="229"/>
      <c r="QNH7260" s="229"/>
      <c r="QNI7260" s="229"/>
      <c r="QNJ7260" s="229"/>
      <c r="QNK7260" s="229"/>
      <c r="QNL7260" s="229"/>
      <c r="QNM7260" s="229"/>
      <c r="QNN7260" s="229"/>
      <c r="QNO7260" s="229"/>
      <c r="QNP7260" s="229"/>
      <c r="QNQ7260" s="229"/>
      <c r="QNR7260" s="229"/>
      <c r="QNS7260" s="229"/>
      <c r="QNT7260" s="229"/>
      <c r="QNU7260" s="229"/>
      <c r="QNV7260" s="229"/>
      <c r="QNW7260" s="229"/>
      <c r="QNX7260" s="229"/>
      <c r="QNY7260" s="229"/>
      <c r="QNZ7260" s="229"/>
      <c r="QOA7260" s="229"/>
      <c r="QOB7260" s="229"/>
      <c r="QOC7260" s="229"/>
      <c r="QOD7260" s="229"/>
      <c r="QOE7260" s="229"/>
      <c r="QOF7260" s="229"/>
      <c r="QOG7260" s="229"/>
      <c r="QOH7260" s="229"/>
      <c r="QOI7260" s="229"/>
      <c r="QOJ7260" s="229"/>
      <c r="QOK7260" s="229"/>
      <c r="QOL7260" s="229"/>
      <c r="QOM7260" s="229"/>
      <c r="QON7260" s="229"/>
      <c r="QOO7260" s="229"/>
      <c r="QOP7260" s="229"/>
      <c r="QOQ7260" s="229"/>
      <c r="QOR7260" s="229"/>
      <c r="QOS7260" s="229"/>
      <c r="QOT7260" s="229"/>
      <c r="QOU7260" s="229"/>
      <c r="QOV7260" s="229"/>
      <c r="QOW7260" s="229"/>
      <c r="QOX7260" s="229"/>
      <c r="QOY7260" s="229"/>
      <c r="QOZ7260" s="229"/>
      <c r="QPA7260" s="229"/>
      <c r="QPB7260" s="229"/>
      <c r="QPC7260" s="229"/>
      <c r="QPD7260" s="229"/>
      <c r="QPE7260" s="229"/>
      <c r="QPF7260" s="229"/>
      <c r="QPG7260" s="229"/>
      <c r="QPH7260" s="229"/>
      <c r="QPI7260" s="229"/>
      <c r="QPJ7260" s="229"/>
      <c r="QPK7260" s="229"/>
      <c r="QPL7260" s="229"/>
      <c r="QPM7260" s="229"/>
      <c r="QPN7260" s="229"/>
      <c r="QPO7260" s="229"/>
      <c r="QPP7260" s="229"/>
      <c r="QPQ7260" s="229"/>
      <c r="QPR7260" s="229"/>
      <c r="QPS7260" s="229"/>
      <c r="QPT7260" s="229"/>
      <c r="QPU7260" s="229"/>
      <c r="QPV7260" s="229"/>
      <c r="QPW7260" s="229"/>
      <c r="QPX7260" s="229"/>
      <c r="QPY7260" s="229"/>
      <c r="QPZ7260" s="229"/>
      <c r="QQA7260" s="229"/>
      <c r="QQB7260" s="229"/>
      <c r="QQC7260" s="229"/>
      <c r="QQD7260" s="229"/>
      <c r="QQE7260" s="229"/>
      <c r="QQF7260" s="229"/>
      <c r="QQG7260" s="229"/>
      <c r="QQH7260" s="229"/>
      <c r="QQI7260" s="229"/>
      <c r="QQJ7260" s="229"/>
      <c r="QQK7260" s="229"/>
      <c r="QQL7260" s="229"/>
      <c r="QQM7260" s="229"/>
      <c r="QQN7260" s="229"/>
      <c r="QQO7260" s="229"/>
      <c r="QQP7260" s="229"/>
      <c r="QQQ7260" s="229"/>
      <c r="QQR7260" s="229"/>
      <c r="QQS7260" s="229"/>
      <c r="QQT7260" s="229"/>
      <c r="QQU7260" s="229"/>
      <c r="QQV7260" s="229"/>
      <c r="QQW7260" s="229"/>
      <c r="QQX7260" s="229"/>
      <c r="QQY7260" s="229"/>
      <c r="QQZ7260" s="229"/>
      <c r="QRA7260" s="229"/>
      <c r="QRB7260" s="229"/>
      <c r="QRC7260" s="229"/>
      <c r="QRD7260" s="229"/>
      <c r="QRE7260" s="229"/>
      <c r="QRF7260" s="229"/>
      <c r="QRG7260" s="229"/>
      <c r="QRH7260" s="229"/>
      <c r="QRI7260" s="229"/>
      <c r="QRJ7260" s="229"/>
      <c r="QRK7260" s="229"/>
      <c r="QRL7260" s="229"/>
      <c r="QRM7260" s="229"/>
      <c r="QRN7260" s="229"/>
      <c r="QRO7260" s="229"/>
      <c r="QRP7260" s="229"/>
      <c r="QRQ7260" s="229"/>
      <c r="QRR7260" s="229"/>
      <c r="QRS7260" s="229"/>
      <c r="QRT7260" s="229"/>
      <c r="QRU7260" s="229"/>
      <c r="QRV7260" s="229"/>
      <c r="QRW7260" s="229"/>
      <c r="QRX7260" s="229"/>
      <c r="QRY7260" s="229"/>
      <c r="QRZ7260" s="229"/>
      <c r="QSA7260" s="229"/>
      <c r="QSB7260" s="229"/>
      <c r="QSC7260" s="229"/>
      <c r="QSD7260" s="229"/>
      <c r="QSE7260" s="229"/>
      <c r="QSF7260" s="229"/>
      <c r="QSG7260" s="229"/>
      <c r="QSH7260" s="229"/>
      <c r="QSI7260" s="229"/>
      <c r="QSJ7260" s="229"/>
      <c r="QSK7260" s="229"/>
      <c r="QSL7260" s="229"/>
      <c r="QSM7260" s="229"/>
      <c r="QSN7260" s="229"/>
      <c r="QSO7260" s="229"/>
      <c r="QSP7260" s="229"/>
      <c r="QSQ7260" s="229"/>
      <c r="QSR7260" s="229"/>
      <c r="QSS7260" s="229"/>
      <c r="QST7260" s="229"/>
      <c r="QSU7260" s="229"/>
      <c r="QSV7260" s="229"/>
      <c r="QSW7260" s="229"/>
      <c r="QSX7260" s="229"/>
      <c r="QSY7260" s="229"/>
      <c r="QSZ7260" s="229"/>
      <c r="QTA7260" s="229"/>
      <c r="QTB7260" s="229"/>
      <c r="QTC7260" s="229"/>
      <c r="QTD7260" s="229"/>
      <c r="QTE7260" s="229"/>
      <c r="QTF7260" s="229"/>
      <c r="QTG7260" s="229"/>
      <c r="QTH7260" s="229"/>
      <c r="QTI7260" s="229"/>
      <c r="QTJ7260" s="229"/>
      <c r="QTK7260" s="229"/>
      <c r="QTL7260" s="229"/>
      <c r="QTM7260" s="229"/>
      <c r="QTN7260" s="229"/>
      <c r="QTO7260" s="229"/>
      <c r="QTP7260" s="229"/>
      <c r="QTQ7260" s="229"/>
      <c r="QTR7260" s="229"/>
      <c r="QTS7260" s="229"/>
      <c r="QTT7260" s="229"/>
      <c r="QTU7260" s="229"/>
      <c r="QTV7260" s="229"/>
      <c r="QTW7260" s="229"/>
      <c r="QTX7260" s="229"/>
      <c r="QTY7260" s="229"/>
      <c r="QTZ7260" s="229"/>
      <c r="QUA7260" s="229"/>
      <c r="QUB7260" s="229"/>
      <c r="QUC7260" s="229"/>
      <c r="QUD7260" s="229"/>
      <c r="QUE7260" s="229"/>
      <c r="QUF7260" s="229"/>
      <c r="QUG7260" s="229"/>
      <c r="QUH7260" s="229"/>
      <c r="QUI7260" s="229"/>
      <c r="QUJ7260" s="229"/>
      <c r="QUK7260" s="229"/>
      <c r="QUL7260" s="229"/>
      <c r="QUM7260" s="229"/>
      <c r="QUN7260" s="229"/>
      <c r="QUO7260" s="229"/>
      <c r="QUP7260" s="229"/>
      <c r="QUQ7260" s="229"/>
      <c r="QUR7260" s="229"/>
      <c r="QUS7260" s="229"/>
      <c r="QUT7260" s="229"/>
      <c r="QUU7260" s="229"/>
      <c r="QUV7260" s="229"/>
      <c r="QUW7260" s="229"/>
      <c r="QUX7260" s="229"/>
      <c r="QUY7260" s="229"/>
      <c r="QUZ7260" s="229"/>
      <c r="QVA7260" s="229"/>
      <c r="QVB7260" s="229"/>
      <c r="QVC7260" s="229"/>
      <c r="QVD7260" s="229"/>
      <c r="QVE7260" s="229"/>
      <c r="QVF7260" s="229"/>
      <c r="QVG7260" s="229"/>
      <c r="QVH7260" s="229"/>
      <c r="QVI7260" s="229"/>
      <c r="QVJ7260" s="229"/>
      <c r="QVK7260" s="229"/>
      <c r="QVL7260" s="229"/>
      <c r="QVM7260" s="229"/>
      <c r="QVN7260" s="229"/>
      <c r="QVO7260" s="229"/>
      <c r="QVP7260" s="229"/>
      <c r="QVQ7260" s="229"/>
      <c r="QVR7260" s="229"/>
      <c r="QVS7260" s="229"/>
      <c r="QVT7260" s="229"/>
      <c r="QVU7260" s="229"/>
      <c r="QVV7260" s="229"/>
      <c r="QVW7260" s="229"/>
      <c r="QVX7260" s="229"/>
      <c r="QVY7260" s="229"/>
      <c r="QVZ7260" s="229"/>
      <c r="QWA7260" s="229"/>
      <c r="QWB7260" s="229"/>
      <c r="QWC7260" s="229"/>
      <c r="QWD7260" s="229"/>
      <c r="QWE7260" s="229"/>
      <c r="QWF7260" s="229"/>
      <c r="QWG7260" s="229"/>
      <c r="QWH7260" s="229"/>
      <c r="QWI7260" s="229"/>
      <c r="QWJ7260" s="229"/>
      <c r="QWK7260" s="229"/>
      <c r="QWL7260" s="229"/>
      <c r="QWM7260" s="229"/>
      <c r="QWN7260" s="229"/>
      <c r="QWO7260" s="229"/>
      <c r="QWP7260" s="229"/>
      <c r="QWQ7260" s="229"/>
      <c r="QWR7260" s="229"/>
      <c r="QWS7260" s="229"/>
      <c r="QWT7260" s="229"/>
      <c r="QWU7260" s="229"/>
      <c r="QWV7260" s="229"/>
      <c r="QWW7260" s="229"/>
      <c r="QWX7260" s="229"/>
      <c r="QWY7260" s="229"/>
      <c r="QWZ7260" s="229"/>
      <c r="QXA7260" s="229"/>
      <c r="QXB7260" s="229"/>
      <c r="QXC7260" s="229"/>
      <c r="QXD7260" s="229"/>
      <c r="QXE7260" s="229"/>
      <c r="QXF7260" s="229"/>
      <c r="QXG7260" s="229"/>
      <c r="QXH7260" s="229"/>
      <c r="QXI7260" s="229"/>
      <c r="QXJ7260" s="229"/>
      <c r="QXK7260" s="229"/>
      <c r="QXL7260" s="229"/>
      <c r="QXM7260" s="229"/>
      <c r="QXN7260" s="229"/>
      <c r="QXO7260" s="229"/>
      <c r="QXP7260" s="229"/>
      <c r="QXQ7260" s="229"/>
      <c r="QXR7260" s="229"/>
      <c r="QXS7260" s="229"/>
      <c r="QXT7260" s="229"/>
      <c r="QXU7260" s="229"/>
      <c r="QXV7260" s="229"/>
      <c r="QXW7260" s="229"/>
      <c r="QXX7260" s="229"/>
      <c r="QXY7260" s="229"/>
      <c r="QXZ7260" s="229"/>
      <c r="QYA7260" s="229"/>
      <c r="QYB7260" s="229"/>
      <c r="QYC7260" s="229"/>
      <c r="QYD7260" s="229"/>
      <c r="QYE7260" s="229"/>
      <c r="QYF7260" s="229"/>
      <c r="QYG7260" s="229"/>
      <c r="QYH7260" s="229"/>
      <c r="QYI7260" s="229"/>
      <c r="QYJ7260" s="229"/>
      <c r="QYK7260" s="229"/>
      <c r="QYL7260" s="229"/>
      <c r="QYM7260" s="229"/>
      <c r="QYN7260" s="229"/>
      <c r="QYO7260" s="229"/>
      <c r="QYP7260" s="229"/>
      <c r="QYQ7260" s="229"/>
      <c r="QYR7260" s="229"/>
      <c r="QYS7260" s="229"/>
      <c r="QYT7260" s="229"/>
      <c r="QYU7260" s="229"/>
      <c r="QYV7260" s="229"/>
      <c r="QYW7260" s="229"/>
      <c r="QYX7260" s="229"/>
      <c r="QYY7260" s="229"/>
      <c r="QYZ7260" s="229"/>
      <c r="QZA7260" s="229"/>
      <c r="QZB7260" s="229"/>
      <c r="QZC7260" s="229"/>
      <c r="QZD7260" s="229"/>
      <c r="QZE7260" s="229"/>
      <c r="QZF7260" s="229"/>
      <c r="QZG7260" s="229"/>
      <c r="QZH7260" s="229"/>
      <c r="QZI7260" s="229"/>
      <c r="QZJ7260" s="229"/>
      <c r="QZK7260" s="229"/>
      <c r="QZL7260" s="229"/>
      <c r="QZM7260" s="229"/>
      <c r="QZN7260" s="229"/>
      <c r="QZO7260" s="229"/>
      <c r="QZP7260" s="229"/>
      <c r="QZQ7260" s="229"/>
      <c r="QZR7260" s="229"/>
      <c r="QZS7260" s="229"/>
      <c r="QZT7260" s="229"/>
      <c r="QZU7260" s="229"/>
      <c r="QZV7260" s="229"/>
      <c r="QZW7260" s="229"/>
      <c r="QZX7260" s="229"/>
      <c r="QZY7260" s="229"/>
      <c r="QZZ7260" s="229"/>
      <c r="RAA7260" s="229"/>
      <c r="RAB7260" s="229"/>
      <c r="RAC7260" s="229"/>
      <c r="RAD7260" s="229"/>
      <c r="RAE7260" s="229"/>
      <c r="RAF7260" s="229"/>
      <c r="RAG7260" s="229"/>
      <c r="RAH7260" s="229"/>
      <c r="RAI7260" s="229"/>
      <c r="RAJ7260" s="229"/>
      <c r="RAK7260" s="229"/>
      <c r="RAL7260" s="229"/>
      <c r="RAM7260" s="229"/>
      <c r="RAN7260" s="229"/>
      <c r="RAO7260" s="229"/>
      <c r="RAP7260" s="229"/>
      <c r="RAQ7260" s="229"/>
      <c r="RAR7260" s="229"/>
      <c r="RAS7260" s="229"/>
      <c r="RAT7260" s="229"/>
      <c r="RAU7260" s="229"/>
      <c r="RAV7260" s="229"/>
      <c r="RAW7260" s="229"/>
      <c r="RAX7260" s="229"/>
      <c r="RAY7260" s="229"/>
      <c r="RAZ7260" s="229"/>
      <c r="RBA7260" s="229"/>
      <c r="RBB7260" s="229"/>
      <c r="RBC7260" s="229"/>
      <c r="RBD7260" s="229"/>
      <c r="RBE7260" s="229"/>
      <c r="RBF7260" s="229"/>
      <c r="RBG7260" s="229"/>
      <c r="RBH7260" s="229"/>
      <c r="RBI7260" s="229"/>
      <c r="RBJ7260" s="229"/>
      <c r="RBK7260" s="229"/>
      <c r="RBL7260" s="229"/>
      <c r="RBM7260" s="229"/>
      <c r="RBN7260" s="229"/>
      <c r="RBO7260" s="229"/>
      <c r="RBP7260" s="229"/>
      <c r="RBQ7260" s="229"/>
      <c r="RBR7260" s="229"/>
      <c r="RBS7260" s="229"/>
      <c r="RBT7260" s="229"/>
      <c r="RBU7260" s="229"/>
      <c r="RBV7260" s="229"/>
      <c r="RBW7260" s="229"/>
      <c r="RBX7260" s="229"/>
      <c r="RBY7260" s="229"/>
      <c r="RBZ7260" s="229"/>
      <c r="RCA7260" s="229"/>
      <c r="RCB7260" s="229"/>
      <c r="RCC7260" s="229"/>
      <c r="RCD7260" s="229"/>
      <c r="RCE7260" s="229"/>
      <c r="RCF7260" s="229"/>
      <c r="RCG7260" s="229"/>
      <c r="RCH7260" s="229"/>
      <c r="RCI7260" s="229"/>
      <c r="RCJ7260" s="229"/>
      <c r="RCK7260" s="229"/>
      <c r="RCL7260" s="229"/>
      <c r="RCM7260" s="229"/>
      <c r="RCN7260" s="229"/>
      <c r="RCO7260" s="229"/>
      <c r="RCP7260" s="229"/>
      <c r="RCQ7260" s="229"/>
      <c r="RCR7260" s="229"/>
      <c r="RCS7260" s="229"/>
      <c r="RCT7260" s="229"/>
      <c r="RCU7260" s="229"/>
      <c r="RCV7260" s="229"/>
      <c r="RCW7260" s="229"/>
      <c r="RCX7260" s="229"/>
      <c r="RCY7260" s="229"/>
      <c r="RCZ7260" s="229"/>
      <c r="RDA7260" s="229"/>
      <c r="RDB7260" s="229"/>
      <c r="RDC7260" s="229"/>
      <c r="RDD7260" s="229"/>
      <c r="RDE7260" s="229"/>
      <c r="RDF7260" s="229"/>
      <c r="RDG7260" s="229"/>
      <c r="RDH7260" s="229"/>
      <c r="RDI7260" s="229"/>
      <c r="RDJ7260" s="229"/>
      <c r="RDK7260" s="229"/>
      <c r="RDL7260" s="229"/>
      <c r="RDM7260" s="229"/>
      <c r="RDN7260" s="229"/>
      <c r="RDO7260" s="229"/>
      <c r="RDP7260" s="229"/>
      <c r="RDQ7260" s="229"/>
      <c r="RDR7260" s="229"/>
      <c r="RDS7260" s="229"/>
      <c r="RDT7260" s="229"/>
      <c r="RDU7260" s="229"/>
      <c r="RDV7260" s="229"/>
      <c r="RDW7260" s="229"/>
      <c r="RDX7260" s="229"/>
      <c r="RDY7260" s="229"/>
      <c r="RDZ7260" s="229"/>
      <c r="REA7260" s="229"/>
      <c r="REB7260" s="229"/>
      <c r="REC7260" s="229"/>
      <c r="RED7260" s="229"/>
      <c r="REE7260" s="229"/>
      <c r="REF7260" s="229"/>
      <c r="REG7260" s="229"/>
      <c r="REH7260" s="229"/>
      <c r="REI7260" s="229"/>
      <c r="REJ7260" s="229"/>
      <c r="REK7260" s="229"/>
      <c r="REL7260" s="229"/>
      <c r="REM7260" s="229"/>
      <c r="REN7260" s="229"/>
      <c r="REO7260" s="229"/>
      <c r="REP7260" s="229"/>
      <c r="REQ7260" s="229"/>
      <c r="RER7260" s="229"/>
      <c r="RES7260" s="229"/>
      <c r="RET7260" s="229"/>
      <c r="REU7260" s="229"/>
      <c r="REV7260" s="229"/>
      <c r="REW7260" s="229"/>
      <c r="REX7260" s="229"/>
      <c r="REY7260" s="229"/>
      <c r="REZ7260" s="229"/>
      <c r="RFA7260" s="229"/>
      <c r="RFB7260" s="229"/>
      <c r="RFC7260" s="229"/>
      <c r="RFD7260" s="229"/>
      <c r="RFE7260" s="229"/>
      <c r="RFF7260" s="229"/>
      <c r="RFG7260" s="229"/>
      <c r="RFH7260" s="229"/>
      <c r="RFI7260" s="229"/>
      <c r="RFJ7260" s="229"/>
      <c r="RFK7260" s="229"/>
      <c r="RFL7260" s="229"/>
      <c r="RFM7260" s="229"/>
      <c r="RFN7260" s="229"/>
      <c r="RFO7260" s="229"/>
      <c r="RFP7260" s="229"/>
      <c r="RFQ7260" s="229"/>
      <c r="RFR7260" s="229"/>
      <c r="RFS7260" s="229"/>
      <c r="RFT7260" s="229"/>
      <c r="RFU7260" s="229"/>
      <c r="RFV7260" s="229"/>
      <c r="RFW7260" s="229"/>
      <c r="RFX7260" s="229"/>
      <c r="RFY7260" s="229"/>
      <c r="RFZ7260" s="229"/>
      <c r="RGA7260" s="229"/>
      <c r="RGB7260" s="229"/>
      <c r="RGC7260" s="229"/>
      <c r="RGD7260" s="229"/>
      <c r="RGE7260" s="229"/>
      <c r="RGF7260" s="229"/>
      <c r="RGG7260" s="229"/>
      <c r="RGH7260" s="229"/>
      <c r="RGI7260" s="229"/>
      <c r="RGJ7260" s="229"/>
      <c r="RGK7260" s="229"/>
      <c r="RGL7260" s="229"/>
      <c r="RGM7260" s="229"/>
      <c r="RGN7260" s="229"/>
      <c r="RGO7260" s="229"/>
      <c r="RGP7260" s="229"/>
      <c r="RGQ7260" s="229"/>
      <c r="RGR7260" s="229"/>
      <c r="RGS7260" s="229"/>
      <c r="RGT7260" s="229"/>
      <c r="RGU7260" s="229"/>
      <c r="RGV7260" s="229"/>
      <c r="RGW7260" s="229"/>
      <c r="RGX7260" s="229"/>
      <c r="RGY7260" s="229"/>
      <c r="RGZ7260" s="229"/>
      <c r="RHA7260" s="229"/>
      <c r="RHB7260" s="229"/>
      <c r="RHC7260" s="229"/>
      <c r="RHD7260" s="229"/>
      <c r="RHE7260" s="229"/>
      <c r="RHF7260" s="229"/>
      <c r="RHG7260" s="229"/>
      <c r="RHH7260" s="229"/>
      <c r="RHI7260" s="229"/>
      <c r="RHJ7260" s="229"/>
      <c r="RHK7260" s="229"/>
      <c r="RHL7260" s="229"/>
      <c r="RHM7260" s="229"/>
      <c r="RHN7260" s="229"/>
      <c r="RHO7260" s="229"/>
      <c r="RHP7260" s="229"/>
      <c r="RHQ7260" s="229"/>
      <c r="RHR7260" s="229"/>
      <c r="RHS7260" s="229"/>
      <c r="RHT7260" s="229"/>
      <c r="RHU7260" s="229"/>
      <c r="RHV7260" s="229"/>
      <c r="RHW7260" s="229"/>
      <c r="RHX7260" s="229"/>
      <c r="RHY7260" s="229"/>
      <c r="RHZ7260" s="229"/>
      <c r="RIA7260" s="229"/>
      <c r="RIB7260" s="229"/>
      <c r="RIC7260" s="229"/>
      <c r="RID7260" s="229"/>
      <c r="RIE7260" s="229"/>
      <c r="RIF7260" s="229"/>
      <c r="RIG7260" s="229"/>
      <c r="RIH7260" s="229"/>
      <c r="RII7260" s="229"/>
      <c r="RIJ7260" s="229"/>
      <c r="RIK7260" s="229"/>
      <c r="RIL7260" s="229"/>
      <c r="RIM7260" s="229"/>
      <c r="RIN7260" s="229"/>
      <c r="RIO7260" s="229"/>
      <c r="RIP7260" s="229"/>
      <c r="RIQ7260" s="229"/>
      <c r="RIR7260" s="229"/>
      <c r="RIS7260" s="229"/>
      <c r="RIT7260" s="229"/>
      <c r="RIU7260" s="229"/>
      <c r="RIV7260" s="229"/>
      <c r="RIW7260" s="229"/>
      <c r="RIX7260" s="229"/>
      <c r="RIY7260" s="229"/>
      <c r="RIZ7260" s="229"/>
      <c r="RJA7260" s="229"/>
      <c r="RJB7260" s="229"/>
      <c r="RJC7260" s="229"/>
      <c r="RJD7260" s="229"/>
      <c r="RJE7260" s="229"/>
      <c r="RJF7260" s="229"/>
      <c r="RJG7260" s="229"/>
      <c r="RJH7260" s="229"/>
      <c r="RJI7260" s="229"/>
      <c r="RJJ7260" s="229"/>
      <c r="RJK7260" s="229"/>
      <c r="RJL7260" s="229"/>
      <c r="RJM7260" s="229"/>
      <c r="RJN7260" s="229"/>
      <c r="RJO7260" s="229"/>
      <c r="RJP7260" s="229"/>
      <c r="RJQ7260" s="229"/>
      <c r="RJR7260" s="229"/>
      <c r="RJS7260" s="229"/>
      <c r="RJT7260" s="229"/>
      <c r="RJU7260" s="229"/>
      <c r="RJV7260" s="229"/>
      <c r="RJW7260" s="229"/>
      <c r="RJX7260" s="229"/>
      <c r="RJY7260" s="229"/>
      <c r="RJZ7260" s="229"/>
      <c r="RKA7260" s="229"/>
      <c r="RKB7260" s="229"/>
      <c r="RKC7260" s="229"/>
      <c r="RKD7260" s="229"/>
      <c r="RKE7260" s="229"/>
      <c r="RKF7260" s="229"/>
      <c r="RKG7260" s="229"/>
      <c r="RKH7260" s="229"/>
      <c r="RKI7260" s="229"/>
      <c r="RKJ7260" s="229"/>
      <c r="RKK7260" s="229"/>
      <c r="RKL7260" s="229"/>
      <c r="RKM7260" s="229"/>
      <c r="RKN7260" s="229"/>
      <c r="RKO7260" s="229"/>
      <c r="RKP7260" s="229"/>
      <c r="RKQ7260" s="229"/>
      <c r="RKR7260" s="229"/>
      <c r="RKS7260" s="229"/>
      <c r="RKT7260" s="229"/>
      <c r="RKU7260" s="229"/>
      <c r="RKV7260" s="229"/>
      <c r="RKW7260" s="229"/>
      <c r="RKX7260" s="229"/>
      <c r="RKY7260" s="229"/>
      <c r="RKZ7260" s="229"/>
      <c r="RLA7260" s="229"/>
      <c r="RLB7260" s="229"/>
      <c r="RLC7260" s="229"/>
      <c r="RLD7260" s="229"/>
      <c r="RLE7260" s="229"/>
      <c r="RLF7260" s="229"/>
      <c r="RLG7260" s="229"/>
      <c r="RLH7260" s="229"/>
      <c r="RLI7260" s="229"/>
      <c r="RLJ7260" s="229"/>
      <c r="RLK7260" s="229"/>
      <c r="RLL7260" s="229"/>
      <c r="RLM7260" s="229"/>
      <c r="RLN7260" s="229"/>
      <c r="RLO7260" s="229"/>
      <c r="RLP7260" s="229"/>
      <c r="RLQ7260" s="229"/>
      <c r="RLR7260" s="229"/>
      <c r="RLS7260" s="229"/>
      <c r="RLT7260" s="229"/>
      <c r="RLU7260" s="229"/>
      <c r="RLV7260" s="229"/>
      <c r="RLW7260" s="229"/>
      <c r="RLX7260" s="229"/>
      <c r="RLY7260" s="229"/>
      <c r="RLZ7260" s="229"/>
      <c r="RMA7260" s="229"/>
      <c r="RMB7260" s="229"/>
      <c r="RMC7260" s="229"/>
      <c r="RMD7260" s="229"/>
      <c r="RME7260" s="229"/>
      <c r="RMF7260" s="229"/>
      <c r="RMG7260" s="229"/>
      <c r="RMH7260" s="229"/>
      <c r="RMI7260" s="229"/>
      <c r="RMJ7260" s="229"/>
      <c r="RMK7260" s="229"/>
      <c r="RML7260" s="229"/>
      <c r="RMM7260" s="229"/>
      <c r="RMN7260" s="229"/>
      <c r="RMO7260" s="229"/>
      <c r="RMP7260" s="229"/>
      <c r="RMQ7260" s="229"/>
      <c r="RMR7260" s="229"/>
      <c r="RMS7260" s="229"/>
      <c r="RMT7260" s="229"/>
      <c r="RMU7260" s="229"/>
      <c r="RMV7260" s="229"/>
      <c r="RMW7260" s="229"/>
      <c r="RMX7260" s="229"/>
      <c r="RMY7260" s="229"/>
      <c r="RMZ7260" s="229"/>
      <c r="RNA7260" s="229"/>
      <c r="RNB7260" s="229"/>
      <c r="RNC7260" s="229"/>
      <c r="RND7260" s="229"/>
      <c r="RNE7260" s="229"/>
      <c r="RNF7260" s="229"/>
      <c r="RNG7260" s="229"/>
      <c r="RNH7260" s="229"/>
      <c r="RNI7260" s="229"/>
      <c r="RNJ7260" s="229"/>
      <c r="RNK7260" s="229"/>
      <c r="RNL7260" s="229"/>
      <c r="RNM7260" s="229"/>
      <c r="RNN7260" s="229"/>
      <c r="RNO7260" s="229"/>
      <c r="RNP7260" s="229"/>
      <c r="RNQ7260" s="229"/>
      <c r="RNR7260" s="229"/>
      <c r="RNS7260" s="229"/>
      <c r="RNT7260" s="229"/>
      <c r="RNU7260" s="229"/>
      <c r="RNV7260" s="229"/>
      <c r="RNW7260" s="229"/>
      <c r="RNX7260" s="229"/>
      <c r="RNY7260" s="229"/>
      <c r="RNZ7260" s="229"/>
      <c r="ROA7260" s="229"/>
      <c r="ROB7260" s="229"/>
      <c r="ROC7260" s="229"/>
      <c r="ROD7260" s="229"/>
      <c r="ROE7260" s="229"/>
      <c r="ROF7260" s="229"/>
      <c r="ROG7260" s="229"/>
      <c r="ROH7260" s="229"/>
      <c r="ROI7260" s="229"/>
      <c r="ROJ7260" s="229"/>
      <c r="ROK7260" s="229"/>
      <c r="ROL7260" s="229"/>
      <c r="ROM7260" s="229"/>
      <c r="RON7260" s="229"/>
      <c r="ROO7260" s="229"/>
      <c r="ROP7260" s="229"/>
      <c r="ROQ7260" s="229"/>
      <c r="ROR7260" s="229"/>
      <c r="ROS7260" s="229"/>
      <c r="ROT7260" s="229"/>
      <c r="ROU7260" s="229"/>
      <c r="ROV7260" s="229"/>
      <c r="ROW7260" s="229"/>
      <c r="ROX7260" s="229"/>
      <c r="ROY7260" s="229"/>
      <c r="ROZ7260" s="229"/>
      <c r="RPA7260" s="229"/>
      <c r="RPB7260" s="229"/>
      <c r="RPC7260" s="229"/>
      <c r="RPD7260" s="229"/>
      <c r="RPE7260" s="229"/>
      <c r="RPF7260" s="229"/>
      <c r="RPG7260" s="229"/>
      <c r="RPH7260" s="229"/>
      <c r="RPI7260" s="229"/>
      <c r="RPJ7260" s="229"/>
      <c r="RPK7260" s="229"/>
      <c r="RPL7260" s="229"/>
      <c r="RPM7260" s="229"/>
      <c r="RPN7260" s="229"/>
      <c r="RPO7260" s="229"/>
      <c r="RPP7260" s="229"/>
      <c r="RPQ7260" s="229"/>
      <c r="RPR7260" s="229"/>
      <c r="RPS7260" s="229"/>
      <c r="RPT7260" s="229"/>
      <c r="RPU7260" s="229"/>
      <c r="RPV7260" s="229"/>
      <c r="RPW7260" s="229"/>
      <c r="RPX7260" s="229"/>
      <c r="RPY7260" s="229"/>
      <c r="RPZ7260" s="229"/>
      <c r="RQA7260" s="229"/>
      <c r="RQB7260" s="229"/>
      <c r="RQC7260" s="229"/>
      <c r="RQD7260" s="229"/>
      <c r="RQE7260" s="229"/>
      <c r="RQF7260" s="229"/>
      <c r="RQG7260" s="229"/>
      <c r="RQH7260" s="229"/>
      <c r="RQI7260" s="229"/>
      <c r="RQJ7260" s="229"/>
      <c r="RQK7260" s="229"/>
      <c r="RQL7260" s="229"/>
      <c r="RQM7260" s="229"/>
      <c r="RQN7260" s="229"/>
      <c r="RQO7260" s="229"/>
      <c r="RQP7260" s="229"/>
      <c r="RQQ7260" s="229"/>
      <c r="RQR7260" s="229"/>
      <c r="RQS7260" s="229"/>
      <c r="RQT7260" s="229"/>
      <c r="RQU7260" s="229"/>
      <c r="RQV7260" s="229"/>
      <c r="RQW7260" s="229"/>
      <c r="RQX7260" s="229"/>
      <c r="RQY7260" s="229"/>
      <c r="RQZ7260" s="229"/>
      <c r="RRA7260" s="229"/>
      <c r="RRB7260" s="229"/>
      <c r="RRC7260" s="229"/>
      <c r="RRD7260" s="229"/>
      <c r="RRE7260" s="229"/>
      <c r="RRF7260" s="229"/>
      <c r="RRG7260" s="229"/>
      <c r="RRH7260" s="229"/>
      <c r="RRI7260" s="229"/>
      <c r="RRJ7260" s="229"/>
      <c r="RRK7260" s="229"/>
      <c r="RRL7260" s="229"/>
      <c r="RRM7260" s="229"/>
      <c r="RRN7260" s="229"/>
      <c r="RRO7260" s="229"/>
      <c r="RRP7260" s="229"/>
      <c r="RRQ7260" s="229"/>
      <c r="RRR7260" s="229"/>
      <c r="RRS7260" s="229"/>
      <c r="RRT7260" s="229"/>
      <c r="RRU7260" s="229"/>
      <c r="RRV7260" s="229"/>
      <c r="RRW7260" s="229"/>
      <c r="RRX7260" s="229"/>
      <c r="RRY7260" s="229"/>
      <c r="RRZ7260" s="229"/>
      <c r="RSA7260" s="229"/>
      <c r="RSB7260" s="229"/>
      <c r="RSC7260" s="229"/>
      <c r="RSD7260" s="229"/>
      <c r="RSE7260" s="229"/>
      <c r="RSF7260" s="229"/>
      <c r="RSG7260" s="229"/>
      <c r="RSH7260" s="229"/>
      <c r="RSI7260" s="229"/>
      <c r="RSJ7260" s="229"/>
      <c r="RSK7260" s="229"/>
      <c r="RSL7260" s="229"/>
      <c r="RSM7260" s="229"/>
      <c r="RSN7260" s="229"/>
      <c r="RSO7260" s="229"/>
      <c r="RSP7260" s="229"/>
      <c r="RSQ7260" s="229"/>
      <c r="RSR7260" s="229"/>
      <c r="RSS7260" s="229"/>
      <c r="RST7260" s="229"/>
      <c r="RSU7260" s="229"/>
      <c r="RSV7260" s="229"/>
      <c r="RSW7260" s="229"/>
      <c r="RSX7260" s="229"/>
      <c r="RSY7260" s="229"/>
      <c r="RSZ7260" s="229"/>
      <c r="RTA7260" s="229"/>
      <c r="RTB7260" s="229"/>
      <c r="RTC7260" s="229"/>
      <c r="RTD7260" s="229"/>
      <c r="RTE7260" s="229"/>
      <c r="RTF7260" s="229"/>
      <c r="RTG7260" s="229"/>
      <c r="RTH7260" s="229"/>
      <c r="RTI7260" s="229"/>
      <c r="RTJ7260" s="229"/>
      <c r="RTK7260" s="229"/>
      <c r="RTL7260" s="229"/>
      <c r="RTM7260" s="229"/>
      <c r="RTN7260" s="229"/>
      <c r="RTO7260" s="229"/>
      <c r="RTP7260" s="229"/>
      <c r="RTQ7260" s="229"/>
      <c r="RTR7260" s="229"/>
      <c r="RTS7260" s="229"/>
      <c r="RTT7260" s="229"/>
      <c r="RTU7260" s="229"/>
      <c r="RTV7260" s="229"/>
      <c r="RTW7260" s="229"/>
      <c r="RTX7260" s="229"/>
      <c r="RTY7260" s="229"/>
      <c r="RTZ7260" s="229"/>
      <c r="RUA7260" s="229"/>
      <c r="RUB7260" s="229"/>
      <c r="RUC7260" s="229"/>
      <c r="RUD7260" s="229"/>
      <c r="RUE7260" s="229"/>
      <c r="RUF7260" s="229"/>
      <c r="RUG7260" s="229"/>
      <c r="RUH7260" s="229"/>
      <c r="RUI7260" s="229"/>
      <c r="RUJ7260" s="229"/>
      <c r="RUK7260" s="229"/>
      <c r="RUL7260" s="229"/>
      <c r="RUM7260" s="229"/>
      <c r="RUN7260" s="229"/>
      <c r="RUO7260" s="229"/>
      <c r="RUP7260" s="229"/>
      <c r="RUQ7260" s="229"/>
      <c r="RUR7260" s="229"/>
      <c r="RUS7260" s="229"/>
      <c r="RUT7260" s="229"/>
      <c r="RUU7260" s="229"/>
      <c r="RUV7260" s="229"/>
      <c r="RUW7260" s="229"/>
      <c r="RUX7260" s="229"/>
      <c r="RUY7260" s="229"/>
      <c r="RUZ7260" s="229"/>
      <c r="RVA7260" s="229"/>
      <c r="RVB7260" s="229"/>
      <c r="RVC7260" s="229"/>
      <c r="RVD7260" s="229"/>
      <c r="RVE7260" s="229"/>
      <c r="RVF7260" s="229"/>
      <c r="RVG7260" s="229"/>
      <c r="RVH7260" s="229"/>
      <c r="RVI7260" s="229"/>
      <c r="RVJ7260" s="229"/>
      <c r="RVK7260" s="229"/>
      <c r="RVL7260" s="229"/>
      <c r="RVM7260" s="229"/>
      <c r="RVN7260" s="229"/>
      <c r="RVO7260" s="229"/>
      <c r="RVP7260" s="229"/>
      <c r="RVQ7260" s="229"/>
      <c r="RVR7260" s="229"/>
      <c r="RVS7260" s="229"/>
      <c r="RVT7260" s="229"/>
      <c r="RVU7260" s="229"/>
      <c r="RVV7260" s="229"/>
      <c r="RVW7260" s="229"/>
      <c r="RVX7260" s="229"/>
      <c r="RVY7260" s="229"/>
      <c r="RVZ7260" s="229"/>
      <c r="RWA7260" s="229"/>
      <c r="RWB7260" s="229"/>
      <c r="RWC7260" s="229"/>
      <c r="RWD7260" s="229"/>
      <c r="RWE7260" s="229"/>
      <c r="RWF7260" s="229"/>
      <c r="RWG7260" s="229"/>
      <c r="RWH7260" s="229"/>
      <c r="RWI7260" s="229"/>
      <c r="RWJ7260" s="229"/>
      <c r="RWK7260" s="229"/>
      <c r="RWL7260" s="229"/>
      <c r="RWM7260" s="229"/>
      <c r="RWN7260" s="229"/>
      <c r="RWO7260" s="229"/>
      <c r="RWP7260" s="229"/>
      <c r="RWQ7260" s="229"/>
      <c r="RWR7260" s="229"/>
      <c r="RWS7260" s="229"/>
      <c r="RWT7260" s="229"/>
      <c r="RWU7260" s="229"/>
      <c r="RWV7260" s="229"/>
      <c r="RWW7260" s="229"/>
      <c r="RWX7260" s="229"/>
      <c r="RWY7260" s="229"/>
      <c r="RWZ7260" s="229"/>
      <c r="RXA7260" s="229"/>
      <c r="RXB7260" s="229"/>
      <c r="RXC7260" s="229"/>
      <c r="RXD7260" s="229"/>
      <c r="RXE7260" s="229"/>
      <c r="RXF7260" s="229"/>
      <c r="RXG7260" s="229"/>
      <c r="RXH7260" s="229"/>
      <c r="RXI7260" s="229"/>
      <c r="RXJ7260" s="229"/>
      <c r="RXK7260" s="229"/>
      <c r="RXL7260" s="229"/>
      <c r="RXM7260" s="229"/>
      <c r="RXN7260" s="229"/>
      <c r="RXO7260" s="229"/>
      <c r="RXP7260" s="229"/>
      <c r="RXQ7260" s="229"/>
      <c r="RXR7260" s="229"/>
      <c r="RXS7260" s="229"/>
      <c r="RXT7260" s="229"/>
      <c r="RXU7260" s="229"/>
      <c r="RXV7260" s="229"/>
      <c r="RXW7260" s="229"/>
      <c r="RXX7260" s="229"/>
      <c r="RXY7260" s="229"/>
      <c r="RXZ7260" s="229"/>
      <c r="RYA7260" s="229"/>
      <c r="RYB7260" s="229"/>
      <c r="RYC7260" s="229"/>
      <c r="RYD7260" s="229"/>
      <c r="RYE7260" s="229"/>
      <c r="RYF7260" s="229"/>
      <c r="RYG7260" s="229"/>
      <c r="RYH7260" s="229"/>
      <c r="RYI7260" s="229"/>
      <c r="RYJ7260" s="229"/>
      <c r="RYK7260" s="229"/>
      <c r="RYL7260" s="229"/>
      <c r="RYM7260" s="229"/>
      <c r="RYN7260" s="229"/>
      <c r="RYO7260" s="229"/>
      <c r="RYP7260" s="229"/>
      <c r="RYQ7260" s="229"/>
      <c r="RYR7260" s="229"/>
      <c r="RYS7260" s="229"/>
      <c r="RYT7260" s="229"/>
      <c r="RYU7260" s="229"/>
      <c r="RYV7260" s="229"/>
      <c r="RYW7260" s="229"/>
      <c r="RYX7260" s="229"/>
      <c r="RYY7260" s="229"/>
      <c r="RYZ7260" s="229"/>
      <c r="RZA7260" s="229"/>
      <c r="RZB7260" s="229"/>
      <c r="RZC7260" s="229"/>
      <c r="RZD7260" s="229"/>
      <c r="RZE7260" s="229"/>
      <c r="RZF7260" s="229"/>
      <c r="RZG7260" s="229"/>
      <c r="RZH7260" s="229"/>
      <c r="RZI7260" s="229"/>
      <c r="RZJ7260" s="229"/>
      <c r="RZK7260" s="229"/>
      <c r="RZL7260" s="229"/>
      <c r="RZM7260" s="229"/>
      <c r="RZN7260" s="229"/>
      <c r="RZO7260" s="229"/>
      <c r="RZP7260" s="229"/>
      <c r="RZQ7260" s="229"/>
      <c r="RZR7260" s="229"/>
      <c r="RZS7260" s="229"/>
      <c r="RZT7260" s="229"/>
      <c r="RZU7260" s="229"/>
      <c r="RZV7260" s="229"/>
      <c r="RZW7260" s="229"/>
      <c r="RZX7260" s="229"/>
      <c r="RZY7260" s="229"/>
      <c r="RZZ7260" s="229"/>
      <c r="SAA7260" s="229"/>
      <c r="SAB7260" s="229"/>
      <c r="SAC7260" s="229"/>
      <c r="SAD7260" s="229"/>
      <c r="SAE7260" s="229"/>
      <c r="SAF7260" s="229"/>
      <c r="SAG7260" s="229"/>
      <c r="SAH7260" s="229"/>
      <c r="SAI7260" s="229"/>
      <c r="SAJ7260" s="229"/>
      <c r="SAK7260" s="229"/>
      <c r="SAL7260" s="229"/>
      <c r="SAM7260" s="229"/>
      <c r="SAN7260" s="229"/>
      <c r="SAO7260" s="229"/>
      <c r="SAP7260" s="229"/>
      <c r="SAQ7260" s="229"/>
      <c r="SAR7260" s="229"/>
      <c r="SAS7260" s="229"/>
      <c r="SAT7260" s="229"/>
      <c r="SAU7260" s="229"/>
      <c r="SAV7260" s="229"/>
      <c r="SAW7260" s="229"/>
      <c r="SAX7260" s="229"/>
      <c r="SAY7260" s="229"/>
      <c r="SAZ7260" s="229"/>
      <c r="SBA7260" s="229"/>
      <c r="SBB7260" s="229"/>
      <c r="SBC7260" s="229"/>
      <c r="SBD7260" s="229"/>
      <c r="SBE7260" s="229"/>
      <c r="SBF7260" s="229"/>
      <c r="SBG7260" s="229"/>
      <c r="SBH7260" s="229"/>
      <c r="SBI7260" s="229"/>
      <c r="SBJ7260" s="229"/>
      <c r="SBK7260" s="229"/>
      <c r="SBL7260" s="229"/>
      <c r="SBM7260" s="229"/>
      <c r="SBN7260" s="229"/>
      <c r="SBO7260" s="229"/>
      <c r="SBP7260" s="229"/>
      <c r="SBQ7260" s="229"/>
      <c r="SBR7260" s="229"/>
      <c r="SBS7260" s="229"/>
      <c r="SBT7260" s="229"/>
      <c r="SBU7260" s="229"/>
      <c r="SBV7260" s="229"/>
      <c r="SBW7260" s="229"/>
      <c r="SBX7260" s="229"/>
      <c r="SBY7260" s="229"/>
      <c r="SBZ7260" s="229"/>
      <c r="SCA7260" s="229"/>
      <c r="SCB7260" s="229"/>
      <c r="SCC7260" s="229"/>
      <c r="SCD7260" s="229"/>
      <c r="SCE7260" s="229"/>
      <c r="SCF7260" s="229"/>
      <c r="SCG7260" s="229"/>
      <c r="SCH7260" s="229"/>
      <c r="SCI7260" s="229"/>
      <c r="SCJ7260" s="229"/>
      <c r="SCK7260" s="229"/>
      <c r="SCL7260" s="229"/>
      <c r="SCM7260" s="229"/>
      <c r="SCN7260" s="229"/>
      <c r="SCO7260" s="229"/>
      <c r="SCP7260" s="229"/>
      <c r="SCQ7260" s="229"/>
      <c r="SCR7260" s="229"/>
      <c r="SCS7260" s="229"/>
      <c r="SCT7260" s="229"/>
      <c r="SCU7260" s="229"/>
      <c r="SCV7260" s="229"/>
      <c r="SCW7260" s="229"/>
      <c r="SCX7260" s="229"/>
      <c r="SCY7260" s="229"/>
      <c r="SCZ7260" s="229"/>
      <c r="SDA7260" s="229"/>
      <c r="SDB7260" s="229"/>
      <c r="SDC7260" s="229"/>
      <c r="SDD7260" s="229"/>
      <c r="SDE7260" s="229"/>
      <c r="SDF7260" s="229"/>
      <c r="SDG7260" s="229"/>
      <c r="SDH7260" s="229"/>
      <c r="SDI7260" s="229"/>
      <c r="SDJ7260" s="229"/>
      <c r="SDK7260" s="229"/>
      <c r="SDL7260" s="229"/>
      <c r="SDM7260" s="229"/>
      <c r="SDN7260" s="229"/>
      <c r="SDO7260" s="229"/>
      <c r="SDP7260" s="229"/>
      <c r="SDQ7260" s="229"/>
      <c r="SDR7260" s="229"/>
      <c r="SDS7260" s="229"/>
      <c r="SDT7260" s="229"/>
      <c r="SDU7260" s="229"/>
      <c r="SDV7260" s="229"/>
      <c r="SDW7260" s="229"/>
      <c r="SDX7260" s="229"/>
      <c r="SDY7260" s="229"/>
      <c r="SDZ7260" s="229"/>
      <c r="SEA7260" s="229"/>
      <c r="SEB7260" s="229"/>
      <c r="SEC7260" s="229"/>
      <c r="SED7260" s="229"/>
      <c r="SEE7260" s="229"/>
      <c r="SEF7260" s="229"/>
      <c r="SEG7260" s="229"/>
      <c r="SEH7260" s="229"/>
      <c r="SEI7260" s="229"/>
      <c r="SEJ7260" s="229"/>
      <c r="SEK7260" s="229"/>
      <c r="SEL7260" s="229"/>
      <c r="SEM7260" s="229"/>
      <c r="SEN7260" s="229"/>
      <c r="SEO7260" s="229"/>
      <c r="SEP7260" s="229"/>
      <c r="SEQ7260" s="229"/>
      <c r="SER7260" s="229"/>
      <c r="SES7260" s="229"/>
      <c r="SET7260" s="229"/>
      <c r="SEU7260" s="229"/>
      <c r="SEV7260" s="229"/>
      <c r="SEW7260" s="229"/>
      <c r="SEX7260" s="229"/>
      <c r="SEY7260" s="229"/>
      <c r="SEZ7260" s="229"/>
      <c r="SFA7260" s="229"/>
      <c r="SFB7260" s="229"/>
      <c r="SFC7260" s="229"/>
      <c r="SFD7260" s="229"/>
      <c r="SFE7260" s="229"/>
      <c r="SFF7260" s="229"/>
      <c r="SFG7260" s="229"/>
      <c r="SFH7260" s="229"/>
      <c r="SFI7260" s="229"/>
      <c r="SFJ7260" s="229"/>
      <c r="SFK7260" s="229"/>
      <c r="SFL7260" s="229"/>
      <c r="SFM7260" s="229"/>
      <c r="SFN7260" s="229"/>
      <c r="SFO7260" s="229"/>
      <c r="SFP7260" s="229"/>
      <c r="SFQ7260" s="229"/>
      <c r="SFR7260" s="229"/>
      <c r="SFS7260" s="229"/>
      <c r="SFT7260" s="229"/>
      <c r="SFU7260" s="229"/>
      <c r="SFV7260" s="229"/>
      <c r="SFW7260" s="229"/>
      <c r="SFX7260" s="229"/>
      <c r="SFY7260" s="229"/>
      <c r="SFZ7260" s="229"/>
      <c r="SGA7260" s="229"/>
      <c r="SGB7260" s="229"/>
      <c r="SGC7260" s="229"/>
      <c r="SGD7260" s="229"/>
      <c r="SGE7260" s="229"/>
      <c r="SGF7260" s="229"/>
      <c r="SGG7260" s="229"/>
      <c r="SGH7260" s="229"/>
      <c r="SGI7260" s="229"/>
      <c r="SGJ7260" s="229"/>
      <c r="SGK7260" s="229"/>
      <c r="SGL7260" s="229"/>
      <c r="SGM7260" s="229"/>
      <c r="SGN7260" s="229"/>
      <c r="SGO7260" s="229"/>
      <c r="SGP7260" s="229"/>
      <c r="SGQ7260" s="229"/>
      <c r="SGR7260" s="229"/>
      <c r="SGS7260" s="229"/>
      <c r="SGT7260" s="229"/>
      <c r="SGU7260" s="229"/>
      <c r="SGV7260" s="229"/>
      <c r="SGW7260" s="229"/>
      <c r="SGX7260" s="229"/>
      <c r="SGY7260" s="229"/>
      <c r="SGZ7260" s="229"/>
      <c r="SHA7260" s="229"/>
      <c r="SHB7260" s="229"/>
      <c r="SHC7260" s="229"/>
      <c r="SHD7260" s="229"/>
      <c r="SHE7260" s="229"/>
      <c r="SHF7260" s="229"/>
      <c r="SHG7260" s="229"/>
      <c r="SHH7260" s="229"/>
      <c r="SHI7260" s="229"/>
      <c r="SHJ7260" s="229"/>
      <c r="SHK7260" s="229"/>
      <c r="SHL7260" s="229"/>
      <c r="SHM7260" s="229"/>
      <c r="SHN7260" s="229"/>
      <c r="SHO7260" s="229"/>
      <c r="SHP7260" s="229"/>
      <c r="SHQ7260" s="229"/>
      <c r="SHR7260" s="229"/>
      <c r="SHS7260" s="229"/>
      <c r="SHT7260" s="229"/>
      <c r="SHU7260" s="229"/>
      <c r="SHV7260" s="229"/>
      <c r="SHW7260" s="229"/>
      <c r="SHX7260" s="229"/>
      <c r="SHY7260" s="229"/>
      <c r="SHZ7260" s="229"/>
      <c r="SIA7260" s="229"/>
      <c r="SIB7260" s="229"/>
      <c r="SIC7260" s="229"/>
      <c r="SID7260" s="229"/>
      <c r="SIE7260" s="229"/>
      <c r="SIF7260" s="229"/>
      <c r="SIG7260" s="229"/>
      <c r="SIH7260" s="229"/>
      <c r="SII7260" s="229"/>
      <c r="SIJ7260" s="229"/>
      <c r="SIK7260" s="229"/>
      <c r="SIL7260" s="229"/>
      <c r="SIM7260" s="229"/>
      <c r="SIN7260" s="229"/>
      <c r="SIO7260" s="229"/>
      <c r="SIP7260" s="229"/>
      <c r="SIQ7260" s="229"/>
      <c r="SIR7260" s="229"/>
      <c r="SIS7260" s="229"/>
      <c r="SIT7260" s="229"/>
      <c r="SIU7260" s="229"/>
      <c r="SIV7260" s="229"/>
      <c r="SIW7260" s="229"/>
      <c r="SIX7260" s="229"/>
      <c r="SIY7260" s="229"/>
      <c r="SIZ7260" s="229"/>
      <c r="SJA7260" s="229"/>
      <c r="SJB7260" s="229"/>
      <c r="SJC7260" s="229"/>
      <c r="SJD7260" s="229"/>
      <c r="SJE7260" s="229"/>
      <c r="SJF7260" s="229"/>
      <c r="SJG7260" s="229"/>
      <c r="SJH7260" s="229"/>
      <c r="SJI7260" s="229"/>
      <c r="SJJ7260" s="229"/>
      <c r="SJK7260" s="229"/>
      <c r="SJL7260" s="229"/>
      <c r="SJM7260" s="229"/>
      <c r="SJN7260" s="229"/>
      <c r="SJO7260" s="229"/>
      <c r="SJP7260" s="229"/>
      <c r="SJQ7260" s="229"/>
      <c r="SJR7260" s="229"/>
      <c r="SJS7260" s="229"/>
      <c r="SJT7260" s="229"/>
      <c r="SJU7260" s="229"/>
      <c r="SJV7260" s="229"/>
      <c r="SJW7260" s="229"/>
      <c r="SJX7260" s="229"/>
      <c r="SJY7260" s="229"/>
      <c r="SJZ7260" s="229"/>
      <c r="SKA7260" s="229"/>
      <c r="SKB7260" s="229"/>
      <c r="SKC7260" s="229"/>
      <c r="SKD7260" s="229"/>
      <c r="SKE7260" s="229"/>
      <c r="SKF7260" s="229"/>
      <c r="SKG7260" s="229"/>
      <c r="SKH7260" s="229"/>
      <c r="SKI7260" s="229"/>
      <c r="SKJ7260" s="229"/>
      <c r="SKK7260" s="229"/>
      <c r="SKL7260" s="229"/>
      <c r="SKM7260" s="229"/>
      <c r="SKN7260" s="229"/>
      <c r="SKO7260" s="229"/>
      <c r="SKP7260" s="229"/>
      <c r="SKQ7260" s="229"/>
      <c r="SKR7260" s="229"/>
      <c r="SKS7260" s="229"/>
      <c r="SKT7260" s="229"/>
      <c r="SKU7260" s="229"/>
      <c r="SKV7260" s="229"/>
      <c r="SKW7260" s="229"/>
      <c r="SKX7260" s="229"/>
      <c r="SKY7260" s="229"/>
      <c r="SKZ7260" s="229"/>
      <c r="SLA7260" s="229"/>
      <c r="SLB7260" s="229"/>
      <c r="SLC7260" s="229"/>
      <c r="SLD7260" s="229"/>
      <c r="SLE7260" s="229"/>
      <c r="SLF7260" s="229"/>
      <c r="SLG7260" s="229"/>
      <c r="SLH7260" s="229"/>
      <c r="SLI7260" s="229"/>
      <c r="SLJ7260" s="229"/>
      <c r="SLK7260" s="229"/>
      <c r="SLL7260" s="229"/>
      <c r="SLM7260" s="229"/>
      <c r="SLN7260" s="229"/>
      <c r="SLO7260" s="229"/>
      <c r="SLP7260" s="229"/>
      <c r="SLQ7260" s="229"/>
      <c r="SLR7260" s="229"/>
      <c r="SLS7260" s="229"/>
      <c r="SLT7260" s="229"/>
      <c r="SLU7260" s="229"/>
      <c r="SLV7260" s="229"/>
      <c r="SLW7260" s="229"/>
      <c r="SLX7260" s="229"/>
      <c r="SLY7260" s="229"/>
      <c r="SLZ7260" s="229"/>
      <c r="SMA7260" s="229"/>
      <c r="SMB7260" s="229"/>
      <c r="SMC7260" s="229"/>
      <c r="SMD7260" s="229"/>
      <c r="SME7260" s="229"/>
      <c r="SMF7260" s="229"/>
      <c r="SMG7260" s="229"/>
      <c r="SMH7260" s="229"/>
      <c r="SMI7260" s="229"/>
      <c r="SMJ7260" s="229"/>
      <c r="SMK7260" s="229"/>
      <c r="SML7260" s="229"/>
      <c r="SMM7260" s="229"/>
      <c r="SMN7260" s="229"/>
      <c r="SMO7260" s="229"/>
      <c r="SMP7260" s="229"/>
      <c r="SMQ7260" s="229"/>
      <c r="SMR7260" s="229"/>
      <c r="SMS7260" s="229"/>
      <c r="SMT7260" s="229"/>
      <c r="SMU7260" s="229"/>
      <c r="SMV7260" s="229"/>
      <c r="SMW7260" s="229"/>
      <c r="SMX7260" s="229"/>
      <c r="SMY7260" s="229"/>
      <c r="SMZ7260" s="229"/>
      <c r="SNA7260" s="229"/>
      <c r="SNB7260" s="229"/>
      <c r="SNC7260" s="229"/>
      <c r="SND7260" s="229"/>
      <c r="SNE7260" s="229"/>
      <c r="SNF7260" s="229"/>
      <c r="SNG7260" s="229"/>
      <c r="SNH7260" s="229"/>
      <c r="SNI7260" s="229"/>
      <c r="SNJ7260" s="229"/>
      <c r="SNK7260" s="229"/>
      <c r="SNL7260" s="229"/>
      <c r="SNM7260" s="229"/>
      <c r="SNN7260" s="229"/>
      <c r="SNO7260" s="229"/>
      <c r="SNP7260" s="229"/>
      <c r="SNQ7260" s="229"/>
      <c r="SNR7260" s="229"/>
      <c r="SNS7260" s="229"/>
      <c r="SNT7260" s="229"/>
      <c r="SNU7260" s="229"/>
      <c r="SNV7260" s="229"/>
      <c r="SNW7260" s="229"/>
      <c r="SNX7260" s="229"/>
      <c r="SNY7260" s="229"/>
      <c r="SNZ7260" s="229"/>
      <c r="SOA7260" s="229"/>
      <c r="SOB7260" s="229"/>
      <c r="SOC7260" s="229"/>
      <c r="SOD7260" s="229"/>
      <c r="SOE7260" s="229"/>
      <c r="SOF7260" s="229"/>
      <c r="SOG7260" s="229"/>
      <c r="SOH7260" s="229"/>
      <c r="SOI7260" s="229"/>
      <c r="SOJ7260" s="229"/>
      <c r="SOK7260" s="229"/>
      <c r="SOL7260" s="229"/>
      <c r="SOM7260" s="229"/>
      <c r="SON7260" s="229"/>
      <c r="SOO7260" s="229"/>
      <c r="SOP7260" s="229"/>
      <c r="SOQ7260" s="229"/>
      <c r="SOR7260" s="229"/>
      <c r="SOS7260" s="229"/>
      <c r="SOT7260" s="229"/>
      <c r="SOU7260" s="229"/>
      <c r="SOV7260" s="229"/>
      <c r="SOW7260" s="229"/>
      <c r="SOX7260" s="229"/>
      <c r="SOY7260" s="229"/>
      <c r="SOZ7260" s="229"/>
      <c r="SPA7260" s="229"/>
      <c r="SPB7260" s="229"/>
      <c r="SPC7260" s="229"/>
      <c r="SPD7260" s="229"/>
      <c r="SPE7260" s="229"/>
      <c r="SPF7260" s="229"/>
      <c r="SPG7260" s="229"/>
      <c r="SPH7260" s="229"/>
      <c r="SPI7260" s="229"/>
      <c r="SPJ7260" s="229"/>
      <c r="SPK7260" s="229"/>
      <c r="SPL7260" s="229"/>
      <c r="SPM7260" s="229"/>
      <c r="SPN7260" s="229"/>
      <c r="SPO7260" s="229"/>
      <c r="SPP7260" s="229"/>
      <c r="SPQ7260" s="229"/>
      <c r="SPR7260" s="229"/>
      <c r="SPS7260" s="229"/>
      <c r="SPT7260" s="229"/>
      <c r="SPU7260" s="229"/>
      <c r="SPV7260" s="229"/>
      <c r="SPW7260" s="229"/>
      <c r="SPX7260" s="229"/>
      <c r="SPY7260" s="229"/>
      <c r="SPZ7260" s="229"/>
      <c r="SQA7260" s="229"/>
      <c r="SQB7260" s="229"/>
      <c r="SQC7260" s="229"/>
      <c r="SQD7260" s="229"/>
      <c r="SQE7260" s="229"/>
      <c r="SQF7260" s="229"/>
      <c r="SQG7260" s="229"/>
      <c r="SQH7260" s="229"/>
      <c r="SQI7260" s="229"/>
      <c r="SQJ7260" s="229"/>
      <c r="SQK7260" s="229"/>
      <c r="SQL7260" s="229"/>
      <c r="SQM7260" s="229"/>
      <c r="SQN7260" s="229"/>
      <c r="SQO7260" s="229"/>
      <c r="SQP7260" s="229"/>
      <c r="SQQ7260" s="229"/>
      <c r="SQR7260" s="229"/>
      <c r="SQS7260" s="229"/>
      <c r="SQT7260" s="229"/>
      <c r="SQU7260" s="229"/>
      <c r="SQV7260" s="229"/>
      <c r="SQW7260" s="229"/>
      <c r="SQX7260" s="229"/>
      <c r="SQY7260" s="229"/>
      <c r="SQZ7260" s="229"/>
      <c r="SRA7260" s="229"/>
      <c r="SRB7260" s="229"/>
      <c r="SRC7260" s="229"/>
      <c r="SRD7260" s="229"/>
      <c r="SRE7260" s="229"/>
      <c r="SRF7260" s="229"/>
      <c r="SRG7260" s="229"/>
      <c r="SRH7260" s="229"/>
      <c r="SRI7260" s="229"/>
      <c r="SRJ7260" s="229"/>
      <c r="SRK7260" s="229"/>
      <c r="SRL7260" s="229"/>
      <c r="SRM7260" s="229"/>
      <c r="SRN7260" s="229"/>
      <c r="SRO7260" s="229"/>
      <c r="SRP7260" s="229"/>
      <c r="SRQ7260" s="229"/>
      <c r="SRR7260" s="229"/>
      <c r="SRS7260" s="229"/>
      <c r="SRT7260" s="229"/>
      <c r="SRU7260" s="229"/>
      <c r="SRV7260" s="229"/>
      <c r="SRW7260" s="229"/>
      <c r="SRX7260" s="229"/>
      <c r="SRY7260" s="229"/>
      <c r="SRZ7260" s="229"/>
      <c r="SSA7260" s="229"/>
      <c r="SSB7260" s="229"/>
      <c r="SSC7260" s="229"/>
      <c r="SSD7260" s="229"/>
      <c r="SSE7260" s="229"/>
      <c r="SSF7260" s="229"/>
      <c r="SSG7260" s="229"/>
      <c r="SSH7260" s="229"/>
      <c r="SSI7260" s="229"/>
      <c r="SSJ7260" s="229"/>
      <c r="SSK7260" s="229"/>
      <c r="SSL7260" s="229"/>
      <c r="SSM7260" s="229"/>
      <c r="SSN7260" s="229"/>
      <c r="SSO7260" s="229"/>
      <c r="SSP7260" s="229"/>
      <c r="SSQ7260" s="229"/>
      <c r="SSR7260" s="229"/>
      <c r="SSS7260" s="229"/>
      <c r="SST7260" s="229"/>
      <c r="SSU7260" s="229"/>
      <c r="SSV7260" s="229"/>
      <c r="SSW7260" s="229"/>
      <c r="SSX7260" s="229"/>
      <c r="SSY7260" s="229"/>
      <c r="SSZ7260" s="229"/>
      <c r="STA7260" s="229"/>
      <c r="STB7260" s="229"/>
      <c r="STC7260" s="229"/>
      <c r="STD7260" s="229"/>
      <c r="STE7260" s="229"/>
      <c r="STF7260" s="229"/>
      <c r="STG7260" s="229"/>
      <c r="STH7260" s="229"/>
      <c r="STI7260" s="229"/>
      <c r="STJ7260" s="229"/>
      <c r="STK7260" s="229"/>
      <c r="STL7260" s="229"/>
      <c r="STM7260" s="229"/>
      <c r="STN7260" s="229"/>
      <c r="STO7260" s="229"/>
      <c r="STP7260" s="229"/>
      <c r="STQ7260" s="229"/>
      <c r="STR7260" s="229"/>
      <c r="STS7260" s="229"/>
      <c r="STT7260" s="229"/>
      <c r="STU7260" s="229"/>
      <c r="STV7260" s="229"/>
      <c r="STW7260" s="229"/>
      <c r="STX7260" s="229"/>
      <c r="STY7260" s="229"/>
      <c r="STZ7260" s="229"/>
      <c r="SUA7260" s="229"/>
      <c r="SUB7260" s="229"/>
      <c r="SUC7260" s="229"/>
      <c r="SUD7260" s="229"/>
      <c r="SUE7260" s="229"/>
      <c r="SUF7260" s="229"/>
      <c r="SUG7260" s="229"/>
      <c r="SUH7260" s="229"/>
      <c r="SUI7260" s="229"/>
      <c r="SUJ7260" s="229"/>
      <c r="SUK7260" s="229"/>
      <c r="SUL7260" s="229"/>
      <c r="SUM7260" s="229"/>
      <c r="SUN7260" s="229"/>
      <c r="SUO7260" s="229"/>
      <c r="SUP7260" s="229"/>
      <c r="SUQ7260" s="229"/>
      <c r="SUR7260" s="229"/>
      <c r="SUS7260" s="229"/>
      <c r="SUT7260" s="229"/>
      <c r="SUU7260" s="229"/>
      <c r="SUV7260" s="229"/>
      <c r="SUW7260" s="229"/>
      <c r="SUX7260" s="229"/>
      <c r="SUY7260" s="229"/>
      <c r="SUZ7260" s="229"/>
      <c r="SVA7260" s="229"/>
      <c r="SVB7260" s="229"/>
      <c r="SVC7260" s="229"/>
      <c r="SVD7260" s="229"/>
      <c r="SVE7260" s="229"/>
      <c r="SVF7260" s="229"/>
      <c r="SVG7260" s="229"/>
      <c r="SVH7260" s="229"/>
      <c r="SVI7260" s="229"/>
      <c r="SVJ7260" s="229"/>
      <c r="SVK7260" s="229"/>
      <c r="SVL7260" s="229"/>
      <c r="SVM7260" s="229"/>
      <c r="SVN7260" s="229"/>
      <c r="SVO7260" s="229"/>
      <c r="SVP7260" s="229"/>
      <c r="SVQ7260" s="229"/>
      <c r="SVR7260" s="229"/>
      <c r="SVS7260" s="229"/>
      <c r="SVT7260" s="229"/>
      <c r="SVU7260" s="229"/>
      <c r="SVV7260" s="229"/>
      <c r="SVW7260" s="229"/>
      <c r="SVX7260" s="229"/>
      <c r="SVY7260" s="229"/>
      <c r="SVZ7260" s="229"/>
      <c r="SWA7260" s="229"/>
      <c r="SWB7260" s="229"/>
      <c r="SWC7260" s="229"/>
      <c r="SWD7260" s="229"/>
      <c r="SWE7260" s="229"/>
      <c r="SWF7260" s="229"/>
      <c r="SWG7260" s="229"/>
      <c r="SWH7260" s="229"/>
      <c r="SWI7260" s="229"/>
      <c r="SWJ7260" s="229"/>
      <c r="SWK7260" s="229"/>
      <c r="SWL7260" s="229"/>
      <c r="SWM7260" s="229"/>
      <c r="SWN7260" s="229"/>
      <c r="SWO7260" s="229"/>
      <c r="SWP7260" s="229"/>
      <c r="SWQ7260" s="229"/>
      <c r="SWR7260" s="229"/>
      <c r="SWS7260" s="229"/>
      <c r="SWT7260" s="229"/>
      <c r="SWU7260" s="229"/>
      <c r="SWV7260" s="229"/>
      <c r="SWW7260" s="229"/>
      <c r="SWX7260" s="229"/>
      <c r="SWY7260" s="229"/>
      <c r="SWZ7260" s="229"/>
      <c r="SXA7260" s="229"/>
      <c r="SXB7260" s="229"/>
      <c r="SXC7260" s="229"/>
      <c r="SXD7260" s="229"/>
      <c r="SXE7260" s="229"/>
      <c r="SXF7260" s="229"/>
      <c r="SXG7260" s="229"/>
      <c r="SXH7260" s="229"/>
      <c r="SXI7260" s="229"/>
      <c r="SXJ7260" s="229"/>
      <c r="SXK7260" s="229"/>
      <c r="SXL7260" s="229"/>
      <c r="SXM7260" s="229"/>
      <c r="SXN7260" s="229"/>
      <c r="SXO7260" s="229"/>
      <c r="SXP7260" s="229"/>
      <c r="SXQ7260" s="229"/>
      <c r="SXR7260" s="229"/>
      <c r="SXS7260" s="229"/>
      <c r="SXT7260" s="229"/>
      <c r="SXU7260" s="229"/>
      <c r="SXV7260" s="229"/>
      <c r="SXW7260" s="229"/>
      <c r="SXX7260" s="229"/>
      <c r="SXY7260" s="229"/>
      <c r="SXZ7260" s="229"/>
      <c r="SYA7260" s="229"/>
      <c r="SYB7260" s="229"/>
      <c r="SYC7260" s="229"/>
      <c r="SYD7260" s="229"/>
      <c r="SYE7260" s="229"/>
      <c r="SYF7260" s="229"/>
      <c r="SYG7260" s="229"/>
      <c r="SYH7260" s="229"/>
      <c r="SYI7260" s="229"/>
      <c r="SYJ7260" s="229"/>
      <c r="SYK7260" s="229"/>
      <c r="SYL7260" s="229"/>
      <c r="SYM7260" s="229"/>
      <c r="SYN7260" s="229"/>
      <c r="SYO7260" s="229"/>
      <c r="SYP7260" s="229"/>
      <c r="SYQ7260" s="229"/>
      <c r="SYR7260" s="229"/>
      <c r="SYS7260" s="229"/>
      <c r="SYT7260" s="229"/>
      <c r="SYU7260" s="229"/>
      <c r="SYV7260" s="229"/>
      <c r="SYW7260" s="229"/>
      <c r="SYX7260" s="229"/>
      <c r="SYY7260" s="229"/>
      <c r="SYZ7260" s="229"/>
      <c r="SZA7260" s="229"/>
      <c r="SZB7260" s="229"/>
      <c r="SZC7260" s="229"/>
      <c r="SZD7260" s="229"/>
      <c r="SZE7260" s="229"/>
      <c r="SZF7260" s="229"/>
      <c r="SZG7260" s="229"/>
      <c r="SZH7260" s="229"/>
      <c r="SZI7260" s="229"/>
      <c r="SZJ7260" s="229"/>
      <c r="SZK7260" s="229"/>
      <c r="SZL7260" s="229"/>
      <c r="SZM7260" s="229"/>
      <c r="SZN7260" s="229"/>
      <c r="SZO7260" s="229"/>
      <c r="SZP7260" s="229"/>
      <c r="SZQ7260" s="229"/>
      <c r="SZR7260" s="229"/>
      <c r="SZS7260" s="229"/>
      <c r="SZT7260" s="229"/>
      <c r="SZU7260" s="229"/>
      <c r="SZV7260" s="229"/>
      <c r="SZW7260" s="229"/>
      <c r="SZX7260" s="229"/>
      <c r="SZY7260" s="229"/>
      <c r="SZZ7260" s="229"/>
      <c r="TAA7260" s="229"/>
      <c r="TAB7260" s="229"/>
      <c r="TAC7260" s="229"/>
      <c r="TAD7260" s="229"/>
      <c r="TAE7260" s="229"/>
      <c r="TAF7260" s="229"/>
      <c r="TAG7260" s="229"/>
      <c r="TAH7260" s="229"/>
      <c r="TAI7260" s="229"/>
      <c r="TAJ7260" s="229"/>
      <c r="TAK7260" s="229"/>
      <c r="TAL7260" s="229"/>
      <c r="TAM7260" s="229"/>
      <c r="TAN7260" s="229"/>
      <c r="TAO7260" s="229"/>
      <c r="TAP7260" s="229"/>
      <c r="TAQ7260" s="229"/>
      <c r="TAR7260" s="229"/>
      <c r="TAS7260" s="229"/>
      <c r="TAT7260" s="229"/>
      <c r="TAU7260" s="229"/>
      <c r="TAV7260" s="229"/>
      <c r="TAW7260" s="229"/>
      <c r="TAX7260" s="229"/>
      <c r="TAY7260" s="229"/>
      <c r="TAZ7260" s="229"/>
      <c r="TBA7260" s="229"/>
      <c r="TBB7260" s="229"/>
      <c r="TBC7260" s="229"/>
      <c r="TBD7260" s="229"/>
      <c r="TBE7260" s="229"/>
      <c r="TBF7260" s="229"/>
      <c r="TBG7260" s="229"/>
      <c r="TBH7260" s="229"/>
      <c r="TBI7260" s="229"/>
      <c r="TBJ7260" s="229"/>
      <c r="TBK7260" s="229"/>
      <c r="TBL7260" s="229"/>
      <c r="TBM7260" s="229"/>
      <c r="TBN7260" s="229"/>
      <c r="TBO7260" s="229"/>
      <c r="TBP7260" s="229"/>
      <c r="TBQ7260" s="229"/>
      <c r="TBR7260" s="229"/>
      <c r="TBS7260" s="229"/>
      <c r="TBT7260" s="229"/>
      <c r="TBU7260" s="229"/>
      <c r="TBV7260" s="229"/>
      <c r="TBW7260" s="229"/>
      <c r="TBX7260" s="229"/>
      <c r="TBY7260" s="229"/>
      <c r="TBZ7260" s="229"/>
      <c r="TCA7260" s="229"/>
      <c r="TCB7260" s="229"/>
      <c r="TCC7260" s="229"/>
      <c r="TCD7260" s="229"/>
      <c r="TCE7260" s="229"/>
      <c r="TCF7260" s="229"/>
      <c r="TCG7260" s="229"/>
      <c r="TCH7260" s="229"/>
      <c r="TCI7260" s="229"/>
      <c r="TCJ7260" s="229"/>
      <c r="TCK7260" s="229"/>
      <c r="TCL7260" s="229"/>
      <c r="TCM7260" s="229"/>
      <c r="TCN7260" s="229"/>
      <c r="TCO7260" s="229"/>
      <c r="TCP7260" s="229"/>
      <c r="TCQ7260" s="229"/>
      <c r="TCR7260" s="229"/>
      <c r="TCS7260" s="229"/>
      <c r="TCT7260" s="229"/>
      <c r="TCU7260" s="229"/>
      <c r="TCV7260" s="229"/>
      <c r="TCW7260" s="229"/>
      <c r="TCX7260" s="229"/>
      <c r="TCY7260" s="229"/>
      <c r="TCZ7260" s="229"/>
      <c r="TDA7260" s="229"/>
      <c r="TDB7260" s="229"/>
      <c r="TDC7260" s="229"/>
      <c r="TDD7260" s="229"/>
      <c r="TDE7260" s="229"/>
      <c r="TDF7260" s="229"/>
      <c r="TDG7260" s="229"/>
      <c r="TDH7260" s="229"/>
      <c r="TDI7260" s="229"/>
      <c r="TDJ7260" s="229"/>
      <c r="TDK7260" s="229"/>
      <c r="TDL7260" s="229"/>
      <c r="TDM7260" s="229"/>
      <c r="TDN7260" s="229"/>
      <c r="TDO7260" s="229"/>
      <c r="TDP7260" s="229"/>
      <c r="TDQ7260" s="229"/>
      <c r="TDR7260" s="229"/>
      <c r="TDS7260" s="229"/>
      <c r="TDT7260" s="229"/>
      <c r="TDU7260" s="229"/>
      <c r="TDV7260" s="229"/>
      <c r="TDW7260" s="229"/>
      <c r="TDX7260" s="229"/>
      <c r="TDY7260" s="229"/>
      <c r="TDZ7260" s="229"/>
      <c r="TEA7260" s="229"/>
      <c r="TEB7260" s="229"/>
      <c r="TEC7260" s="229"/>
      <c r="TED7260" s="229"/>
      <c r="TEE7260" s="229"/>
      <c r="TEF7260" s="229"/>
      <c r="TEG7260" s="229"/>
      <c r="TEH7260" s="229"/>
      <c r="TEI7260" s="229"/>
      <c r="TEJ7260" s="229"/>
      <c r="TEK7260" s="229"/>
      <c r="TEL7260" s="229"/>
      <c r="TEM7260" s="229"/>
      <c r="TEN7260" s="229"/>
      <c r="TEO7260" s="229"/>
      <c r="TEP7260" s="229"/>
      <c r="TEQ7260" s="229"/>
      <c r="TER7260" s="229"/>
      <c r="TES7260" s="229"/>
      <c r="TET7260" s="229"/>
      <c r="TEU7260" s="229"/>
      <c r="TEV7260" s="229"/>
      <c r="TEW7260" s="229"/>
      <c r="TEX7260" s="229"/>
      <c r="TEY7260" s="229"/>
      <c r="TEZ7260" s="229"/>
      <c r="TFA7260" s="229"/>
      <c r="TFB7260" s="229"/>
      <c r="TFC7260" s="229"/>
      <c r="TFD7260" s="229"/>
      <c r="TFE7260" s="229"/>
      <c r="TFF7260" s="229"/>
      <c r="TFG7260" s="229"/>
      <c r="TFH7260" s="229"/>
      <c r="TFI7260" s="229"/>
      <c r="TFJ7260" s="229"/>
      <c r="TFK7260" s="229"/>
      <c r="TFL7260" s="229"/>
      <c r="TFM7260" s="229"/>
      <c r="TFN7260" s="229"/>
      <c r="TFO7260" s="229"/>
      <c r="TFP7260" s="229"/>
      <c r="TFQ7260" s="229"/>
      <c r="TFR7260" s="229"/>
      <c r="TFS7260" s="229"/>
      <c r="TFT7260" s="229"/>
      <c r="TFU7260" s="229"/>
      <c r="TFV7260" s="229"/>
      <c r="TFW7260" s="229"/>
      <c r="TFX7260" s="229"/>
      <c r="TFY7260" s="229"/>
      <c r="TFZ7260" s="229"/>
      <c r="TGA7260" s="229"/>
      <c r="TGB7260" s="229"/>
      <c r="TGC7260" s="229"/>
      <c r="TGD7260" s="229"/>
      <c r="TGE7260" s="229"/>
      <c r="TGF7260" s="229"/>
      <c r="TGG7260" s="229"/>
      <c r="TGH7260" s="229"/>
      <c r="TGI7260" s="229"/>
      <c r="TGJ7260" s="229"/>
      <c r="TGK7260" s="229"/>
      <c r="TGL7260" s="229"/>
      <c r="TGM7260" s="229"/>
      <c r="TGN7260" s="229"/>
      <c r="TGO7260" s="229"/>
      <c r="TGP7260" s="229"/>
      <c r="TGQ7260" s="229"/>
      <c r="TGR7260" s="229"/>
      <c r="TGS7260" s="229"/>
      <c r="TGT7260" s="229"/>
      <c r="TGU7260" s="229"/>
      <c r="TGV7260" s="229"/>
      <c r="TGW7260" s="229"/>
      <c r="TGX7260" s="229"/>
      <c r="TGY7260" s="229"/>
      <c r="TGZ7260" s="229"/>
      <c r="THA7260" s="229"/>
      <c r="THB7260" s="229"/>
      <c r="THC7260" s="229"/>
      <c r="THD7260" s="229"/>
      <c r="THE7260" s="229"/>
      <c r="THF7260" s="229"/>
      <c r="THG7260" s="229"/>
      <c r="THH7260" s="229"/>
      <c r="THI7260" s="229"/>
      <c r="THJ7260" s="229"/>
      <c r="THK7260" s="229"/>
      <c r="THL7260" s="229"/>
      <c r="THM7260" s="229"/>
      <c r="THN7260" s="229"/>
      <c r="THO7260" s="229"/>
      <c r="THP7260" s="229"/>
      <c r="THQ7260" s="229"/>
      <c r="THR7260" s="229"/>
      <c r="THS7260" s="229"/>
      <c r="THT7260" s="229"/>
      <c r="THU7260" s="229"/>
      <c r="THV7260" s="229"/>
      <c r="THW7260" s="229"/>
      <c r="THX7260" s="229"/>
      <c r="THY7260" s="229"/>
      <c r="THZ7260" s="229"/>
      <c r="TIA7260" s="229"/>
      <c r="TIB7260" s="229"/>
      <c r="TIC7260" s="229"/>
      <c r="TID7260" s="229"/>
      <c r="TIE7260" s="229"/>
      <c r="TIF7260" s="229"/>
      <c r="TIG7260" s="229"/>
      <c r="TIH7260" s="229"/>
      <c r="TII7260" s="229"/>
      <c r="TIJ7260" s="229"/>
      <c r="TIK7260" s="229"/>
      <c r="TIL7260" s="229"/>
      <c r="TIM7260" s="229"/>
      <c r="TIN7260" s="229"/>
      <c r="TIO7260" s="229"/>
      <c r="TIP7260" s="229"/>
      <c r="TIQ7260" s="229"/>
      <c r="TIR7260" s="229"/>
      <c r="TIS7260" s="229"/>
      <c r="TIT7260" s="229"/>
      <c r="TIU7260" s="229"/>
      <c r="TIV7260" s="229"/>
      <c r="TIW7260" s="229"/>
      <c r="TIX7260" s="229"/>
      <c r="TIY7260" s="229"/>
      <c r="TIZ7260" s="229"/>
      <c r="TJA7260" s="229"/>
      <c r="TJB7260" s="229"/>
      <c r="TJC7260" s="229"/>
      <c r="TJD7260" s="229"/>
      <c r="TJE7260" s="229"/>
      <c r="TJF7260" s="229"/>
      <c r="TJG7260" s="229"/>
      <c r="TJH7260" s="229"/>
      <c r="TJI7260" s="229"/>
      <c r="TJJ7260" s="229"/>
      <c r="TJK7260" s="229"/>
      <c r="TJL7260" s="229"/>
      <c r="TJM7260" s="229"/>
      <c r="TJN7260" s="229"/>
      <c r="TJO7260" s="229"/>
      <c r="TJP7260" s="229"/>
      <c r="TJQ7260" s="229"/>
      <c r="TJR7260" s="229"/>
      <c r="TJS7260" s="229"/>
      <c r="TJT7260" s="229"/>
      <c r="TJU7260" s="229"/>
      <c r="TJV7260" s="229"/>
      <c r="TJW7260" s="229"/>
      <c r="TJX7260" s="229"/>
      <c r="TJY7260" s="229"/>
      <c r="TJZ7260" s="229"/>
      <c r="TKA7260" s="229"/>
      <c r="TKB7260" s="229"/>
      <c r="TKC7260" s="229"/>
      <c r="TKD7260" s="229"/>
      <c r="TKE7260" s="229"/>
      <c r="TKF7260" s="229"/>
      <c r="TKG7260" s="229"/>
      <c r="TKH7260" s="229"/>
      <c r="TKI7260" s="229"/>
      <c r="TKJ7260" s="229"/>
      <c r="TKK7260" s="229"/>
      <c r="TKL7260" s="229"/>
      <c r="TKM7260" s="229"/>
      <c r="TKN7260" s="229"/>
      <c r="TKO7260" s="229"/>
      <c r="TKP7260" s="229"/>
      <c r="TKQ7260" s="229"/>
      <c r="TKR7260" s="229"/>
      <c r="TKS7260" s="229"/>
      <c r="TKT7260" s="229"/>
      <c r="TKU7260" s="229"/>
      <c r="TKV7260" s="229"/>
      <c r="TKW7260" s="229"/>
      <c r="TKX7260" s="229"/>
      <c r="TKY7260" s="229"/>
      <c r="TKZ7260" s="229"/>
      <c r="TLA7260" s="229"/>
      <c r="TLB7260" s="229"/>
      <c r="TLC7260" s="229"/>
      <c r="TLD7260" s="229"/>
      <c r="TLE7260" s="229"/>
      <c r="TLF7260" s="229"/>
      <c r="TLG7260" s="229"/>
      <c r="TLH7260" s="229"/>
      <c r="TLI7260" s="229"/>
      <c r="TLJ7260" s="229"/>
      <c r="TLK7260" s="229"/>
      <c r="TLL7260" s="229"/>
      <c r="TLM7260" s="229"/>
      <c r="TLN7260" s="229"/>
      <c r="TLO7260" s="229"/>
      <c r="TLP7260" s="229"/>
      <c r="TLQ7260" s="229"/>
      <c r="TLR7260" s="229"/>
      <c r="TLS7260" s="229"/>
      <c r="TLT7260" s="229"/>
      <c r="TLU7260" s="229"/>
      <c r="TLV7260" s="229"/>
      <c r="TLW7260" s="229"/>
      <c r="TLX7260" s="229"/>
      <c r="TLY7260" s="229"/>
      <c r="TLZ7260" s="229"/>
      <c r="TMA7260" s="229"/>
      <c r="TMB7260" s="229"/>
      <c r="TMC7260" s="229"/>
      <c r="TMD7260" s="229"/>
      <c r="TME7260" s="229"/>
      <c r="TMF7260" s="229"/>
      <c r="TMG7260" s="229"/>
      <c r="TMH7260" s="229"/>
      <c r="TMI7260" s="229"/>
      <c r="TMJ7260" s="229"/>
      <c r="TMK7260" s="229"/>
      <c r="TML7260" s="229"/>
      <c r="TMM7260" s="229"/>
      <c r="TMN7260" s="229"/>
      <c r="TMO7260" s="229"/>
      <c r="TMP7260" s="229"/>
      <c r="TMQ7260" s="229"/>
      <c r="TMR7260" s="229"/>
      <c r="TMS7260" s="229"/>
      <c r="TMT7260" s="229"/>
      <c r="TMU7260" s="229"/>
      <c r="TMV7260" s="229"/>
      <c r="TMW7260" s="229"/>
      <c r="TMX7260" s="229"/>
      <c r="TMY7260" s="229"/>
      <c r="TMZ7260" s="229"/>
      <c r="TNA7260" s="229"/>
      <c r="TNB7260" s="229"/>
      <c r="TNC7260" s="229"/>
      <c r="TND7260" s="229"/>
      <c r="TNE7260" s="229"/>
      <c r="TNF7260" s="229"/>
      <c r="TNG7260" s="229"/>
      <c r="TNH7260" s="229"/>
      <c r="TNI7260" s="229"/>
      <c r="TNJ7260" s="229"/>
      <c r="TNK7260" s="229"/>
      <c r="TNL7260" s="229"/>
      <c r="TNM7260" s="229"/>
      <c r="TNN7260" s="229"/>
      <c r="TNO7260" s="229"/>
      <c r="TNP7260" s="229"/>
      <c r="TNQ7260" s="229"/>
      <c r="TNR7260" s="229"/>
      <c r="TNS7260" s="229"/>
      <c r="TNT7260" s="229"/>
      <c r="TNU7260" s="229"/>
      <c r="TNV7260" s="229"/>
      <c r="TNW7260" s="229"/>
      <c r="TNX7260" s="229"/>
      <c r="TNY7260" s="229"/>
      <c r="TNZ7260" s="229"/>
      <c r="TOA7260" s="229"/>
      <c r="TOB7260" s="229"/>
      <c r="TOC7260" s="229"/>
      <c r="TOD7260" s="229"/>
      <c r="TOE7260" s="229"/>
      <c r="TOF7260" s="229"/>
      <c r="TOG7260" s="229"/>
      <c r="TOH7260" s="229"/>
      <c r="TOI7260" s="229"/>
      <c r="TOJ7260" s="229"/>
      <c r="TOK7260" s="229"/>
      <c r="TOL7260" s="229"/>
      <c r="TOM7260" s="229"/>
      <c r="TON7260" s="229"/>
      <c r="TOO7260" s="229"/>
      <c r="TOP7260" s="229"/>
      <c r="TOQ7260" s="229"/>
      <c r="TOR7260" s="229"/>
      <c r="TOS7260" s="229"/>
      <c r="TOT7260" s="229"/>
      <c r="TOU7260" s="229"/>
      <c r="TOV7260" s="229"/>
      <c r="TOW7260" s="229"/>
      <c r="TOX7260" s="229"/>
      <c r="TOY7260" s="229"/>
      <c r="TOZ7260" s="229"/>
      <c r="TPA7260" s="229"/>
      <c r="TPB7260" s="229"/>
      <c r="TPC7260" s="229"/>
      <c r="TPD7260" s="229"/>
      <c r="TPE7260" s="229"/>
      <c r="TPF7260" s="229"/>
      <c r="TPG7260" s="229"/>
      <c r="TPH7260" s="229"/>
      <c r="TPI7260" s="229"/>
      <c r="TPJ7260" s="229"/>
      <c r="TPK7260" s="229"/>
      <c r="TPL7260" s="229"/>
      <c r="TPM7260" s="229"/>
      <c r="TPN7260" s="229"/>
      <c r="TPO7260" s="229"/>
      <c r="TPP7260" s="229"/>
      <c r="TPQ7260" s="229"/>
      <c r="TPR7260" s="229"/>
      <c r="TPS7260" s="229"/>
      <c r="TPT7260" s="229"/>
      <c r="TPU7260" s="229"/>
      <c r="TPV7260" s="229"/>
      <c r="TPW7260" s="229"/>
      <c r="TPX7260" s="229"/>
      <c r="TPY7260" s="229"/>
      <c r="TPZ7260" s="229"/>
      <c r="TQA7260" s="229"/>
      <c r="TQB7260" s="229"/>
      <c r="TQC7260" s="229"/>
      <c r="TQD7260" s="229"/>
      <c r="TQE7260" s="229"/>
      <c r="TQF7260" s="229"/>
      <c r="TQG7260" s="229"/>
      <c r="TQH7260" s="229"/>
      <c r="TQI7260" s="229"/>
      <c r="TQJ7260" s="229"/>
      <c r="TQK7260" s="229"/>
      <c r="TQL7260" s="229"/>
      <c r="TQM7260" s="229"/>
      <c r="TQN7260" s="229"/>
      <c r="TQO7260" s="229"/>
      <c r="TQP7260" s="229"/>
      <c r="TQQ7260" s="229"/>
      <c r="TQR7260" s="229"/>
      <c r="TQS7260" s="229"/>
      <c r="TQT7260" s="229"/>
      <c r="TQU7260" s="229"/>
      <c r="TQV7260" s="229"/>
      <c r="TQW7260" s="229"/>
      <c r="TQX7260" s="229"/>
      <c r="TQY7260" s="229"/>
      <c r="TQZ7260" s="229"/>
      <c r="TRA7260" s="229"/>
      <c r="TRB7260" s="229"/>
      <c r="TRC7260" s="229"/>
      <c r="TRD7260" s="229"/>
      <c r="TRE7260" s="229"/>
      <c r="TRF7260" s="229"/>
      <c r="TRG7260" s="229"/>
      <c r="TRH7260" s="229"/>
      <c r="TRI7260" s="229"/>
      <c r="TRJ7260" s="229"/>
      <c r="TRK7260" s="229"/>
      <c r="TRL7260" s="229"/>
      <c r="TRM7260" s="229"/>
      <c r="TRN7260" s="229"/>
      <c r="TRO7260" s="229"/>
      <c r="TRP7260" s="229"/>
      <c r="TRQ7260" s="229"/>
      <c r="TRR7260" s="229"/>
      <c r="TRS7260" s="229"/>
      <c r="TRT7260" s="229"/>
      <c r="TRU7260" s="229"/>
      <c r="TRV7260" s="229"/>
      <c r="TRW7260" s="229"/>
      <c r="TRX7260" s="229"/>
      <c r="TRY7260" s="229"/>
      <c r="TRZ7260" s="229"/>
      <c r="TSA7260" s="229"/>
      <c r="TSB7260" s="229"/>
      <c r="TSC7260" s="229"/>
      <c r="TSD7260" s="229"/>
      <c r="TSE7260" s="229"/>
      <c r="TSF7260" s="229"/>
      <c r="TSG7260" s="229"/>
      <c r="TSH7260" s="229"/>
      <c r="TSI7260" s="229"/>
      <c r="TSJ7260" s="229"/>
      <c r="TSK7260" s="229"/>
      <c r="TSL7260" s="229"/>
      <c r="TSM7260" s="229"/>
      <c r="TSN7260" s="229"/>
      <c r="TSO7260" s="229"/>
      <c r="TSP7260" s="229"/>
      <c r="TSQ7260" s="229"/>
      <c r="TSR7260" s="229"/>
      <c r="TSS7260" s="229"/>
      <c r="TST7260" s="229"/>
      <c r="TSU7260" s="229"/>
      <c r="TSV7260" s="229"/>
      <c r="TSW7260" s="229"/>
      <c r="TSX7260" s="229"/>
      <c r="TSY7260" s="229"/>
      <c r="TSZ7260" s="229"/>
      <c r="TTA7260" s="229"/>
      <c r="TTB7260" s="229"/>
      <c r="TTC7260" s="229"/>
      <c r="TTD7260" s="229"/>
      <c r="TTE7260" s="229"/>
      <c r="TTF7260" s="229"/>
      <c r="TTG7260" s="229"/>
      <c r="TTH7260" s="229"/>
      <c r="TTI7260" s="229"/>
      <c r="TTJ7260" s="229"/>
      <c r="TTK7260" s="229"/>
      <c r="TTL7260" s="229"/>
      <c r="TTM7260" s="229"/>
      <c r="TTN7260" s="229"/>
      <c r="TTO7260" s="229"/>
      <c r="TTP7260" s="229"/>
      <c r="TTQ7260" s="229"/>
      <c r="TTR7260" s="229"/>
      <c r="TTS7260" s="229"/>
      <c r="TTT7260" s="229"/>
      <c r="TTU7260" s="229"/>
      <c r="TTV7260" s="229"/>
      <c r="TTW7260" s="229"/>
      <c r="TTX7260" s="229"/>
      <c r="TTY7260" s="229"/>
      <c r="TTZ7260" s="229"/>
      <c r="TUA7260" s="229"/>
      <c r="TUB7260" s="229"/>
      <c r="TUC7260" s="229"/>
      <c r="TUD7260" s="229"/>
      <c r="TUE7260" s="229"/>
      <c r="TUF7260" s="229"/>
      <c r="TUG7260" s="229"/>
      <c r="TUH7260" s="229"/>
      <c r="TUI7260" s="229"/>
      <c r="TUJ7260" s="229"/>
      <c r="TUK7260" s="229"/>
      <c r="TUL7260" s="229"/>
      <c r="TUM7260" s="229"/>
      <c r="TUN7260" s="229"/>
      <c r="TUO7260" s="229"/>
      <c r="TUP7260" s="229"/>
      <c r="TUQ7260" s="229"/>
      <c r="TUR7260" s="229"/>
      <c r="TUS7260" s="229"/>
      <c r="TUT7260" s="229"/>
      <c r="TUU7260" s="229"/>
      <c r="TUV7260" s="229"/>
      <c r="TUW7260" s="229"/>
      <c r="TUX7260" s="229"/>
      <c r="TUY7260" s="229"/>
      <c r="TUZ7260" s="229"/>
      <c r="TVA7260" s="229"/>
      <c r="TVB7260" s="229"/>
      <c r="TVC7260" s="229"/>
      <c r="TVD7260" s="229"/>
      <c r="TVE7260" s="229"/>
      <c r="TVF7260" s="229"/>
      <c r="TVG7260" s="229"/>
      <c r="TVH7260" s="229"/>
      <c r="TVI7260" s="229"/>
      <c r="TVJ7260" s="229"/>
      <c r="TVK7260" s="229"/>
      <c r="TVL7260" s="229"/>
      <c r="TVM7260" s="229"/>
      <c r="TVN7260" s="229"/>
      <c r="TVO7260" s="229"/>
      <c r="TVP7260" s="229"/>
      <c r="TVQ7260" s="229"/>
      <c r="TVR7260" s="229"/>
      <c r="TVS7260" s="229"/>
      <c r="TVT7260" s="229"/>
      <c r="TVU7260" s="229"/>
      <c r="TVV7260" s="229"/>
      <c r="TVW7260" s="229"/>
      <c r="TVX7260" s="229"/>
      <c r="TVY7260" s="229"/>
      <c r="TVZ7260" s="229"/>
      <c r="TWA7260" s="229"/>
      <c r="TWB7260" s="229"/>
      <c r="TWC7260" s="229"/>
      <c r="TWD7260" s="229"/>
      <c r="TWE7260" s="229"/>
      <c r="TWF7260" s="229"/>
      <c r="TWG7260" s="229"/>
      <c r="TWH7260" s="229"/>
      <c r="TWI7260" s="229"/>
      <c r="TWJ7260" s="229"/>
      <c r="TWK7260" s="229"/>
      <c r="TWL7260" s="229"/>
      <c r="TWM7260" s="229"/>
      <c r="TWN7260" s="229"/>
      <c r="TWO7260" s="229"/>
      <c r="TWP7260" s="229"/>
      <c r="TWQ7260" s="229"/>
      <c r="TWR7260" s="229"/>
      <c r="TWS7260" s="229"/>
      <c r="TWT7260" s="229"/>
      <c r="TWU7260" s="229"/>
      <c r="TWV7260" s="229"/>
      <c r="TWW7260" s="229"/>
      <c r="TWX7260" s="229"/>
      <c r="TWY7260" s="229"/>
      <c r="TWZ7260" s="229"/>
      <c r="TXA7260" s="229"/>
      <c r="TXB7260" s="229"/>
      <c r="TXC7260" s="229"/>
      <c r="TXD7260" s="229"/>
      <c r="TXE7260" s="229"/>
      <c r="TXF7260" s="229"/>
      <c r="TXG7260" s="229"/>
      <c r="TXH7260" s="229"/>
      <c r="TXI7260" s="229"/>
      <c r="TXJ7260" s="229"/>
      <c r="TXK7260" s="229"/>
      <c r="TXL7260" s="229"/>
      <c r="TXM7260" s="229"/>
      <c r="TXN7260" s="229"/>
      <c r="TXO7260" s="229"/>
      <c r="TXP7260" s="229"/>
      <c r="TXQ7260" s="229"/>
      <c r="TXR7260" s="229"/>
      <c r="TXS7260" s="229"/>
      <c r="TXT7260" s="229"/>
      <c r="TXU7260" s="229"/>
      <c r="TXV7260" s="229"/>
      <c r="TXW7260" s="229"/>
      <c r="TXX7260" s="229"/>
      <c r="TXY7260" s="229"/>
      <c r="TXZ7260" s="229"/>
      <c r="TYA7260" s="229"/>
      <c r="TYB7260" s="229"/>
      <c r="TYC7260" s="229"/>
      <c r="TYD7260" s="229"/>
      <c r="TYE7260" s="229"/>
      <c r="TYF7260" s="229"/>
      <c r="TYG7260" s="229"/>
      <c r="TYH7260" s="229"/>
      <c r="TYI7260" s="229"/>
      <c r="TYJ7260" s="229"/>
      <c r="TYK7260" s="229"/>
      <c r="TYL7260" s="229"/>
      <c r="TYM7260" s="229"/>
      <c r="TYN7260" s="229"/>
      <c r="TYO7260" s="229"/>
      <c r="TYP7260" s="229"/>
      <c r="TYQ7260" s="229"/>
      <c r="TYR7260" s="229"/>
      <c r="TYS7260" s="229"/>
      <c r="TYT7260" s="229"/>
      <c r="TYU7260" s="229"/>
      <c r="TYV7260" s="229"/>
      <c r="TYW7260" s="229"/>
      <c r="TYX7260" s="229"/>
      <c r="TYY7260" s="229"/>
      <c r="TYZ7260" s="229"/>
      <c r="TZA7260" s="229"/>
      <c r="TZB7260" s="229"/>
      <c r="TZC7260" s="229"/>
      <c r="TZD7260" s="229"/>
      <c r="TZE7260" s="229"/>
      <c r="TZF7260" s="229"/>
      <c r="TZG7260" s="229"/>
      <c r="TZH7260" s="229"/>
      <c r="TZI7260" s="229"/>
      <c r="TZJ7260" s="229"/>
      <c r="TZK7260" s="229"/>
      <c r="TZL7260" s="229"/>
      <c r="TZM7260" s="229"/>
      <c r="TZN7260" s="229"/>
      <c r="TZO7260" s="229"/>
      <c r="TZP7260" s="229"/>
      <c r="TZQ7260" s="229"/>
      <c r="TZR7260" s="229"/>
      <c r="TZS7260" s="229"/>
      <c r="TZT7260" s="229"/>
      <c r="TZU7260" s="229"/>
      <c r="TZV7260" s="229"/>
      <c r="TZW7260" s="229"/>
      <c r="TZX7260" s="229"/>
      <c r="TZY7260" s="229"/>
      <c r="TZZ7260" s="229"/>
      <c r="UAA7260" s="229"/>
      <c r="UAB7260" s="229"/>
      <c r="UAC7260" s="229"/>
      <c r="UAD7260" s="229"/>
      <c r="UAE7260" s="229"/>
      <c r="UAF7260" s="229"/>
      <c r="UAG7260" s="229"/>
      <c r="UAH7260" s="229"/>
      <c r="UAI7260" s="229"/>
      <c r="UAJ7260" s="229"/>
      <c r="UAK7260" s="229"/>
      <c r="UAL7260" s="229"/>
      <c r="UAM7260" s="229"/>
      <c r="UAN7260" s="229"/>
      <c r="UAO7260" s="229"/>
      <c r="UAP7260" s="229"/>
      <c r="UAQ7260" s="229"/>
      <c r="UAR7260" s="229"/>
      <c r="UAS7260" s="229"/>
      <c r="UAT7260" s="229"/>
      <c r="UAU7260" s="229"/>
      <c r="UAV7260" s="229"/>
      <c r="UAW7260" s="229"/>
      <c r="UAX7260" s="229"/>
      <c r="UAY7260" s="229"/>
      <c r="UAZ7260" s="229"/>
      <c r="UBA7260" s="229"/>
      <c r="UBB7260" s="229"/>
      <c r="UBC7260" s="229"/>
      <c r="UBD7260" s="229"/>
      <c r="UBE7260" s="229"/>
      <c r="UBF7260" s="229"/>
      <c r="UBG7260" s="229"/>
      <c r="UBH7260" s="229"/>
      <c r="UBI7260" s="229"/>
      <c r="UBJ7260" s="229"/>
      <c r="UBK7260" s="229"/>
      <c r="UBL7260" s="229"/>
      <c r="UBM7260" s="229"/>
      <c r="UBN7260" s="229"/>
      <c r="UBO7260" s="229"/>
      <c r="UBP7260" s="229"/>
      <c r="UBQ7260" s="229"/>
      <c r="UBR7260" s="229"/>
      <c r="UBS7260" s="229"/>
      <c r="UBT7260" s="229"/>
      <c r="UBU7260" s="229"/>
      <c r="UBV7260" s="229"/>
      <c r="UBW7260" s="229"/>
      <c r="UBX7260" s="229"/>
      <c r="UBY7260" s="229"/>
      <c r="UBZ7260" s="229"/>
      <c r="UCA7260" s="229"/>
      <c r="UCB7260" s="229"/>
      <c r="UCC7260" s="229"/>
      <c r="UCD7260" s="229"/>
      <c r="UCE7260" s="229"/>
      <c r="UCF7260" s="229"/>
      <c r="UCG7260" s="229"/>
      <c r="UCH7260" s="229"/>
      <c r="UCI7260" s="229"/>
      <c r="UCJ7260" s="229"/>
      <c r="UCK7260" s="229"/>
      <c r="UCL7260" s="229"/>
      <c r="UCM7260" s="229"/>
      <c r="UCN7260" s="229"/>
      <c r="UCO7260" s="229"/>
      <c r="UCP7260" s="229"/>
      <c r="UCQ7260" s="229"/>
      <c r="UCR7260" s="229"/>
      <c r="UCS7260" s="229"/>
      <c r="UCT7260" s="229"/>
      <c r="UCU7260" s="229"/>
      <c r="UCV7260" s="229"/>
      <c r="UCW7260" s="229"/>
      <c r="UCX7260" s="229"/>
      <c r="UCY7260" s="229"/>
      <c r="UCZ7260" s="229"/>
      <c r="UDA7260" s="229"/>
      <c r="UDB7260" s="229"/>
      <c r="UDC7260" s="229"/>
      <c r="UDD7260" s="229"/>
      <c r="UDE7260" s="229"/>
      <c r="UDF7260" s="229"/>
      <c r="UDG7260" s="229"/>
      <c r="UDH7260" s="229"/>
      <c r="UDI7260" s="229"/>
      <c r="UDJ7260" s="229"/>
      <c r="UDK7260" s="229"/>
      <c r="UDL7260" s="229"/>
      <c r="UDM7260" s="229"/>
      <c r="UDN7260" s="229"/>
      <c r="UDO7260" s="229"/>
      <c r="UDP7260" s="229"/>
      <c r="UDQ7260" s="229"/>
      <c r="UDR7260" s="229"/>
      <c r="UDS7260" s="229"/>
      <c r="UDT7260" s="229"/>
      <c r="UDU7260" s="229"/>
      <c r="UDV7260" s="229"/>
      <c r="UDW7260" s="229"/>
      <c r="UDX7260" s="229"/>
      <c r="UDY7260" s="229"/>
      <c r="UDZ7260" s="229"/>
      <c r="UEA7260" s="229"/>
      <c r="UEB7260" s="229"/>
      <c r="UEC7260" s="229"/>
      <c r="UED7260" s="229"/>
      <c r="UEE7260" s="229"/>
      <c r="UEF7260" s="229"/>
      <c r="UEG7260" s="229"/>
      <c r="UEH7260" s="229"/>
      <c r="UEI7260" s="229"/>
      <c r="UEJ7260" s="229"/>
      <c r="UEK7260" s="229"/>
      <c r="UEL7260" s="229"/>
      <c r="UEM7260" s="229"/>
      <c r="UEN7260" s="229"/>
      <c r="UEO7260" s="229"/>
      <c r="UEP7260" s="229"/>
      <c r="UEQ7260" s="229"/>
      <c r="UER7260" s="229"/>
      <c r="UES7260" s="229"/>
      <c r="UET7260" s="229"/>
      <c r="UEU7260" s="229"/>
      <c r="UEV7260" s="229"/>
      <c r="UEW7260" s="229"/>
      <c r="UEX7260" s="229"/>
      <c r="UEY7260" s="229"/>
      <c r="UEZ7260" s="229"/>
      <c r="UFA7260" s="229"/>
      <c r="UFB7260" s="229"/>
      <c r="UFC7260" s="229"/>
      <c r="UFD7260" s="229"/>
      <c r="UFE7260" s="229"/>
      <c r="UFF7260" s="229"/>
      <c r="UFG7260" s="229"/>
      <c r="UFH7260" s="229"/>
      <c r="UFI7260" s="229"/>
      <c r="UFJ7260" s="229"/>
      <c r="UFK7260" s="229"/>
      <c r="UFL7260" s="229"/>
      <c r="UFM7260" s="229"/>
      <c r="UFN7260" s="229"/>
      <c r="UFO7260" s="229"/>
      <c r="UFP7260" s="229"/>
      <c r="UFQ7260" s="229"/>
      <c r="UFR7260" s="229"/>
      <c r="UFS7260" s="229"/>
      <c r="UFT7260" s="229"/>
      <c r="UFU7260" s="229"/>
      <c r="UFV7260" s="229"/>
      <c r="UFW7260" s="229"/>
      <c r="UFX7260" s="229"/>
      <c r="UFY7260" s="229"/>
      <c r="UFZ7260" s="229"/>
      <c r="UGA7260" s="229"/>
      <c r="UGB7260" s="229"/>
      <c r="UGC7260" s="229"/>
      <c r="UGD7260" s="229"/>
      <c r="UGE7260" s="229"/>
      <c r="UGF7260" s="229"/>
      <c r="UGG7260" s="229"/>
      <c r="UGH7260" s="229"/>
      <c r="UGI7260" s="229"/>
      <c r="UGJ7260" s="229"/>
      <c r="UGK7260" s="229"/>
      <c r="UGL7260" s="229"/>
      <c r="UGM7260" s="229"/>
      <c r="UGN7260" s="229"/>
      <c r="UGO7260" s="229"/>
      <c r="UGP7260" s="229"/>
      <c r="UGQ7260" s="229"/>
      <c r="UGR7260" s="229"/>
      <c r="UGS7260" s="229"/>
      <c r="UGT7260" s="229"/>
      <c r="UGU7260" s="229"/>
      <c r="UGV7260" s="229"/>
      <c r="UGW7260" s="229"/>
      <c r="UGX7260" s="229"/>
      <c r="UGY7260" s="229"/>
      <c r="UGZ7260" s="229"/>
      <c r="UHA7260" s="229"/>
      <c r="UHB7260" s="229"/>
      <c r="UHC7260" s="229"/>
      <c r="UHD7260" s="229"/>
      <c r="UHE7260" s="229"/>
      <c r="UHF7260" s="229"/>
      <c r="UHG7260" s="229"/>
      <c r="UHH7260" s="229"/>
      <c r="UHI7260" s="229"/>
      <c r="UHJ7260" s="229"/>
      <c r="UHK7260" s="229"/>
      <c r="UHL7260" s="229"/>
      <c r="UHM7260" s="229"/>
      <c r="UHN7260" s="229"/>
      <c r="UHO7260" s="229"/>
      <c r="UHP7260" s="229"/>
      <c r="UHQ7260" s="229"/>
      <c r="UHR7260" s="229"/>
      <c r="UHS7260" s="229"/>
      <c r="UHT7260" s="229"/>
      <c r="UHU7260" s="229"/>
      <c r="UHV7260" s="229"/>
      <c r="UHW7260" s="229"/>
      <c r="UHX7260" s="229"/>
      <c r="UHY7260" s="229"/>
      <c r="UHZ7260" s="229"/>
      <c r="UIA7260" s="229"/>
      <c r="UIB7260" s="229"/>
      <c r="UIC7260" s="229"/>
      <c r="UID7260" s="229"/>
      <c r="UIE7260" s="229"/>
      <c r="UIF7260" s="229"/>
      <c r="UIG7260" s="229"/>
      <c r="UIH7260" s="229"/>
      <c r="UII7260" s="229"/>
      <c r="UIJ7260" s="229"/>
      <c r="UIK7260" s="229"/>
      <c r="UIL7260" s="229"/>
      <c r="UIM7260" s="229"/>
      <c r="UIN7260" s="229"/>
      <c r="UIO7260" s="229"/>
      <c r="UIP7260" s="229"/>
      <c r="UIQ7260" s="229"/>
      <c r="UIR7260" s="229"/>
      <c r="UIS7260" s="229"/>
      <c r="UIT7260" s="229"/>
      <c r="UIU7260" s="229"/>
      <c r="UIV7260" s="229"/>
      <c r="UIW7260" s="229"/>
      <c r="UIX7260" s="229"/>
      <c r="UIY7260" s="229"/>
      <c r="UIZ7260" s="229"/>
      <c r="UJA7260" s="229"/>
      <c r="UJB7260" s="229"/>
      <c r="UJC7260" s="229"/>
      <c r="UJD7260" s="229"/>
      <c r="UJE7260" s="229"/>
      <c r="UJF7260" s="229"/>
      <c r="UJG7260" s="229"/>
      <c r="UJH7260" s="229"/>
      <c r="UJI7260" s="229"/>
      <c r="UJJ7260" s="229"/>
      <c r="UJK7260" s="229"/>
      <c r="UJL7260" s="229"/>
      <c r="UJM7260" s="229"/>
      <c r="UJN7260" s="229"/>
      <c r="UJO7260" s="229"/>
      <c r="UJP7260" s="229"/>
      <c r="UJQ7260" s="229"/>
      <c r="UJR7260" s="229"/>
      <c r="UJS7260" s="229"/>
      <c r="UJT7260" s="229"/>
      <c r="UJU7260" s="229"/>
      <c r="UJV7260" s="229"/>
      <c r="UJW7260" s="229"/>
      <c r="UJX7260" s="229"/>
      <c r="UJY7260" s="229"/>
      <c r="UJZ7260" s="229"/>
      <c r="UKA7260" s="229"/>
      <c r="UKB7260" s="229"/>
      <c r="UKC7260" s="229"/>
      <c r="UKD7260" s="229"/>
      <c r="UKE7260" s="229"/>
      <c r="UKF7260" s="229"/>
      <c r="UKG7260" s="229"/>
      <c r="UKH7260" s="229"/>
      <c r="UKI7260" s="229"/>
      <c r="UKJ7260" s="229"/>
      <c r="UKK7260" s="229"/>
      <c r="UKL7260" s="229"/>
      <c r="UKM7260" s="229"/>
      <c r="UKN7260" s="229"/>
      <c r="UKO7260" s="229"/>
      <c r="UKP7260" s="229"/>
      <c r="UKQ7260" s="229"/>
      <c r="UKR7260" s="229"/>
      <c r="UKS7260" s="229"/>
      <c r="UKT7260" s="229"/>
      <c r="UKU7260" s="229"/>
      <c r="UKV7260" s="229"/>
      <c r="UKW7260" s="229"/>
      <c r="UKX7260" s="229"/>
      <c r="UKY7260" s="229"/>
      <c r="UKZ7260" s="229"/>
      <c r="ULA7260" s="229"/>
      <c r="ULB7260" s="229"/>
      <c r="ULC7260" s="229"/>
      <c r="ULD7260" s="229"/>
      <c r="ULE7260" s="229"/>
      <c r="ULF7260" s="229"/>
      <c r="ULG7260" s="229"/>
      <c r="ULH7260" s="229"/>
      <c r="ULI7260" s="229"/>
      <c r="ULJ7260" s="229"/>
      <c r="ULK7260" s="229"/>
      <c r="ULL7260" s="229"/>
      <c r="ULM7260" s="229"/>
      <c r="ULN7260" s="229"/>
      <c r="ULO7260" s="229"/>
      <c r="ULP7260" s="229"/>
      <c r="ULQ7260" s="229"/>
      <c r="ULR7260" s="229"/>
      <c r="ULS7260" s="229"/>
      <c r="ULT7260" s="229"/>
      <c r="ULU7260" s="229"/>
      <c r="ULV7260" s="229"/>
      <c r="ULW7260" s="229"/>
      <c r="ULX7260" s="229"/>
      <c r="ULY7260" s="229"/>
      <c r="ULZ7260" s="229"/>
      <c r="UMA7260" s="229"/>
      <c r="UMB7260" s="229"/>
      <c r="UMC7260" s="229"/>
      <c r="UMD7260" s="229"/>
      <c r="UME7260" s="229"/>
      <c r="UMF7260" s="229"/>
      <c r="UMG7260" s="229"/>
      <c r="UMH7260" s="229"/>
      <c r="UMI7260" s="229"/>
      <c r="UMJ7260" s="229"/>
      <c r="UMK7260" s="229"/>
      <c r="UML7260" s="229"/>
      <c r="UMM7260" s="229"/>
      <c r="UMN7260" s="229"/>
      <c r="UMO7260" s="229"/>
      <c r="UMP7260" s="229"/>
      <c r="UMQ7260" s="229"/>
      <c r="UMR7260" s="229"/>
      <c r="UMS7260" s="229"/>
      <c r="UMT7260" s="229"/>
      <c r="UMU7260" s="229"/>
      <c r="UMV7260" s="229"/>
      <c r="UMW7260" s="229"/>
      <c r="UMX7260" s="229"/>
      <c r="UMY7260" s="229"/>
      <c r="UMZ7260" s="229"/>
      <c r="UNA7260" s="229"/>
      <c r="UNB7260" s="229"/>
      <c r="UNC7260" s="229"/>
      <c r="UND7260" s="229"/>
      <c r="UNE7260" s="229"/>
      <c r="UNF7260" s="229"/>
      <c r="UNG7260" s="229"/>
      <c r="UNH7260" s="229"/>
      <c r="UNI7260" s="229"/>
      <c r="UNJ7260" s="229"/>
      <c r="UNK7260" s="229"/>
      <c r="UNL7260" s="229"/>
      <c r="UNM7260" s="229"/>
      <c r="UNN7260" s="229"/>
      <c r="UNO7260" s="229"/>
      <c r="UNP7260" s="229"/>
      <c r="UNQ7260" s="229"/>
      <c r="UNR7260" s="229"/>
      <c r="UNS7260" s="229"/>
      <c r="UNT7260" s="229"/>
      <c r="UNU7260" s="229"/>
      <c r="UNV7260" s="229"/>
      <c r="UNW7260" s="229"/>
      <c r="UNX7260" s="229"/>
      <c r="UNY7260" s="229"/>
      <c r="UNZ7260" s="229"/>
      <c r="UOA7260" s="229"/>
      <c r="UOB7260" s="229"/>
      <c r="UOC7260" s="229"/>
      <c r="UOD7260" s="229"/>
      <c r="UOE7260" s="229"/>
      <c r="UOF7260" s="229"/>
      <c r="UOG7260" s="229"/>
      <c r="UOH7260" s="229"/>
      <c r="UOI7260" s="229"/>
      <c r="UOJ7260" s="229"/>
      <c r="UOK7260" s="229"/>
      <c r="UOL7260" s="229"/>
      <c r="UOM7260" s="229"/>
      <c r="UON7260" s="229"/>
      <c r="UOO7260" s="229"/>
      <c r="UOP7260" s="229"/>
      <c r="UOQ7260" s="229"/>
      <c r="UOR7260" s="229"/>
      <c r="UOS7260" s="229"/>
      <c r="UOT7260" s="229"/>
      <c r="UOU7260" s="229"/>
      <c r="UOV7260" s="229"/>
      <c r="UOW7260" s="229"/>
      <c r="UOX7260" s="229"/>
      <c r="UOY7260" s="229"/>
      <c r="UOZ7260" s="229"/>
      <c r="UPA7260" s="229"/>
      <c r="UPB7260" s="229"/>
      <c r="UPC7260" s="229"/>
      <c r="UPD7260" s="229"/>
      <c r="UPE7260" s="229"/>
      <c r="UPF7260" s="229"/>
      <c r="UPG7260" s="229"/>
      <c r="UPH7260" s="229"/>
      <c r="UPI7260" s="229"/>
      <c r="UPJ7260" s="229"/>
      <c r="UPK7260" s="229"/>
      <c r="UPL7260" s="229"/>
      <c r="UPM7260" s="229"/>
      <c r="UPN7260" s="229"/>
      <c r="UPO7260" s="229"/>
      <c r="UPP7260" s="229"/>
      <c r="UPQ7260" s="229"/>
      <c r="UPR7260" s="229"/>
      <c r="UPS7260" s="229"/>
      <c r="UPT7260" s="229"/>
      <c r="UPU7260" s="229"/>
      <c r="UPV7260" s="229"/>
      <c r="UPW7260" s="229"/>
      <c r="UPX7260" s="229"/>
      <c r="UPY7260" s="229"/>
      <c r="UPZ7260" s="229"/>
      <c r="UQA7260" s="229"/>
      <c r="UQB7260" s="229"/>
      <c r="UQC7260" s="229"/>
      <c r="UQD7260" s="229"/>
      <c r="UQE7260" s="229"/>
      <c r="UQF7260" s="229"/>
      <c r="UQG7260" s="229"/>
      <c r="UQH7260" s="229"/>
      <c r="UQI7260" s="229"/>
      <c r="UQJ7260" s="229"/>
      <c r="UQK7260" s="229"/>
      <c r="UQL7260" s="229"/>
      <c r="UQM7260" s="229"/>
      <c r="UQN7260" s="229"/>
      <c r="UQO7260" s="229"/>
      <c r="UQP7260" s="229"/>
      <c r="UQQ7260" s="229"/>
      <c r="UQR7260" s="229"/>
      <c r="UQS7260" s="229"/>
      <c r="UQT7260" s="229"/>
      <c r="UQU7260" s="229"/>
      <c r="UQV7260" s="229"/>
      <c r="UQW7260" s="229"/>
      <c r="UQX7260" s="229"/>
      <c r="UQY7260" s="229"/>
      <c r="UQZ7260" s="229"/>
      <c r="URA7260" s="229"/>
      <c r="URB7260" s="229"/>
      <c r="URC7260" s="229"/>
      <c r="URD7260" s="229"/>
      <c r="URE7260" s="229"/>
      <c r="URF7260" s="229"/>
      <c r="URG7260" s="229"/>
      <c r="URH7260" s="229"/>
      <c r="URI7260" s="229"/>
      <c r="URJ7260" s="229"/>
      <c r="URK7260" s="229"/>
      <c r="URL7260" s="229"/>
      <c r="URM7260" s="229"/>
      <c r="URN7260" s="229"/>
      <c r="URO7260" s="229"/>
      <c r="URP7260" s="229"/>
      <c r="URQ7260" s="229"/>
      <c r="URR7260" s="229"/>
      <c r="URS7260" s="229"/>
      <c r="URT7260" s="229"/>
      <c r="URU7260" s="229"/>
      <c r="URV7260" s="229"/>
      <c r="URW7260" s="229"/>
      <c r="URX7260" s="229"/>
      <c r="URY7260" s="229"/>
      <c r="URZ7260" s="229"/>
      <c r="USA7260" s="229"/>
      <c r="USB7260" s="229"/>
      <c r="USC7260" s="229"/>
      <c r="USD7260" s="229"/>
      <c r="USE7260" s="229"/>
      <c r="USF7260" s="229"/>
      <c r="USG7260" s="229"/>
      <c r="USH7260" s="229"/>
      <c r="USI7260" s="229"/>
      <c r="USJ7260" s="229"/>
      <c r="USK7260" s="229"/>
      <c r="USL7260" s="229"/>
      <c r="USM7260" s="229"/>
      <c r="USN7260" s="229"/>
      <c r="USO7260" s="229"/>
      <c r="USP7260" s="229"/>
      <c r="USQ7260" s="229"/>
      <c r="USR7260" s="229"/>
      <c r="USS7260" s="229"/>
      <c r="UST7260" s="229"/>
      <c r="USU7260" s="229"/>
      <c r="USV7260" s="229"/>
      <c r="USW7260" s="229"/>
      <c r="USX7260" s="229"/>
      <c r="USY7260" s="229"/>
      <c r="USZ7260" s="229"/>
      <c r="UTA7260" s="229"/>
      <c r="UTB7260" s="229"/>
      <c r="UTC7260" s="229"/>
      <c r="UTD7260" s="229"/>
      <c r="UTE7260" s="229"/>
      <c r="UTF7260" s="229"/>
      <c r="UTG7260" s="229"/>
      <c r="UTH7260" s="229"/>
      <c r="UTI7260" s="229"/>
      <c r="UTJ7260" s="229"/>
      <c r="UTK7260" s="229"/>
      <c r="UTL7260" s="229"/>
      <c r="UTM7260" s="229"/>
      <c r="UTN7260" s="229"/>
      <c r="UTO7260" s="229"/>
      <c r="UTP7260" s="229"/>
      <c r="UTQ7260" s="229"/>
      <c r="UTR7260" s="229"/>
      <c r="UTS7260" s="229"/>
      <c r="UTT7260" s="229"/>
      <c r="UTU7260" s="229"/>
      <c r="UTV7260" s="229"/>
      <c r="UTW7260" s="229"/>
      <c r="UTX7260" s="229"/>
      <c r="UTY7260" s="229"/>
      <c r="UTZ7260" s="229"/>
      <c r="UUA7260" s="229"/>
      <c r="UUB7260" s="229"/>
      <c r="UUC7260" s="229"/>
      <c r="UUD7260" s="229"/>
      <c r="UUE7260" s="229"/>
      <c r="UUF7260" s="229"/>
      <c r="UUG7260" s="229"/>
      <c r="UUH7260" s="229"/>
      <c r="UUI7260" s="229"/>
      <c r="UUJ7260" s="229"/>
      <c r="UUK7260" s="229"/>
      <c r="UUL7260" s="229"/>
      <c r="UUM7260" s="229"/>
      <c r="UUN7260" s="229"/>
      <c r="UUO7260" s="229"/>
      <c r="UUP7260" s="229"/>
      <c r="UUQ7260" s="229"/>
      <c r="UUR7260" s="229"/>
      <c r="UUS7260" s="229"/>
      <c r="UUT7260" s="229"/>
      <c r="UUU7260" s="229"/>
      <c r="UUV7260" s="229"/>
      <c r="UUW7260" s="229"/>
      <c r="UUX7260" s="229"/>
      <c r="UUY7260" s="229"/>
      <c r="UUZ7260" s="229"/>
      <c r="UVA7260" s="229"/>
      <c r="UVB7260" s="229"/>
      <c r="UVC7260" s="229"/>
      <c r="UVD7260" s="229"/>
      <c r="UVE7260" s="229"/>
      <c r="UVF7260" s="229"/>
      <c r="UVG7260" s="229"/>
      <c r="UVH7260" s="229"/>
      <c r="UVI7260" s="229"/>
      <c r="UVJ7260" s="229"/>
      <c r="UVK7260" s="229"/>
      <c r="UVL7260" s="229"/>
      <c r="UVM7260" s="229"/>
      <c r="UVN7260" s="229"/>
      <c r="UVO7260" s="229"/>
      <c r="UVP7260" s="229"/>
      <c r="UVQ7260" s="229"/>
      <c r="UVR7260" s="229"/>
      <c r="UVS7260" s="229"/>
      <c r="UVT7260" s="229"/>
      <c r="UVU7260" s="229"/>
      <c r="UVV7260" s="229"/>
      <c r="UVW7260" s="229"/>
      <c r="UVX7260" s="229"/>
      <c r="UVY7260" s="229"/>
      <c r="UVZ7260" s="229"/>
      <c r="UWA7260" s="229"/>
      <c r="UWB7260" s="229"/>
      <c r="UWC7260" s="229"/>
      <c r="UWD7260" s="229"/>
      <c r="UWE7260" s="229"/>
      <c r="UWF7260" s="229"/>
      <c r="UWG7260" s="229"/>
      <c r="UWH7260" s="229"/>
      <c r="UWI7260" s="229"/>
      <c r="UWJ7260" s="229"/>
      <c r="UWK7260" s="229"/>
      <c r="UWL7260" s="229"/>
      <c r="UWM7260" s="229"/>
      <c r="UWN7260" s="229"/>
      <c r="UWO7260" s="229"/>
      <c r="UWP7260" s="229"/>
      <c r="UWQ7260" s="229"/>
      <c r="UWR7260" s="229"/>
      <c r="UWS7260" s="229"/>
      <c r="UWT7260" s="229"/>
      <c r="UWU7260" s="229"/>
      <c r="UWV7260" s="229"/>
      <c r="UWW7260" s="229"/>
      <c r="UWX7260" s="229"/>
      <c r="UWY7260" s="229"/>
      <c r="UWZ7260" s="229"/>
      <c r="UXA7260" s="229"/>
      <c r="UXB7260" s="229"/>
      <c r="UXC7260" s="229"/>
      <c r="UXD7260" s="229"/>
      <c r="UXE7260" s="229"/>
      <c r="UXF7260" s="229"/>
      <c r="UXG7260" s="229"/>
      <c r="UXH7260" s="229"/>
      <c r="UXI7260" s="229"/>
      <c r="UXJ7260" s="229"/>
      <c r="UXK7260" s="229"/>
      <c r="UXL7260" s="229"/>
      <c r="UXM7260" s="229"/>
      <c r="UXN7260" s="229"/>
      <c r="UXO7260" s="229"/>
      <c r="UXP7260" s="229"/>
      <c r="UXQ7260" s="229"/>
      <c r="UXR7260" s="229"/>
      <c r="UXS7260" s="229"/>
      <c r="UXT7260" s="229"/>
      <c r="UXU7260" s="229"/>
      <c r="UXV7260" s="229"/>
      <c r="UXW7260" s="229"/>
      <c r="UXX7260" s="229"/>
      <c r="UXY7260" s="229"/>
      <c r="UXZ7260" s="229"/>
      <c r="UYA7260" s="229"/>
      <c r="UYB7260" s="229"/>
      <c r="UYC7260" s="229"/>
      <c r="UYD7260" s="229"/>
      <c r="UYE7260" s="229"/>
      <c r="UYF7260" s="229"/>
      <c r="UYG7260" s="229"/>
      <c r="UYH7260" s="229"/>
      <c r="UYI7260" s="229"/>
      <c r="UYJ7260" s="229"/>
      <c r="UYK7260" s="229"/>
      <c r="UYL7260" s="229"/>
      <c r="UYM7260" s="229"/>
      <c r="UYN7260" s="229"/>
      <c r="UYO7260" s="229"/>
      <c r="UYP7260" s="229"/>
      <c r="UYQ7260" s="229"/>
      <c r="UYR7260" s="229"/>
      <c r="UYS7260" s="229"/>
      <c r="UYT7260" s="229"/>
      <c r="UYU7260" s="229"/>
      <c r="UYV7260" s="229"/>
      <c r="UYW7260" s="229"/>
      <c r="UYX7260" s="229"/>
      <c r="UYY7260" s="229"/>
      <c r="UYZ7260" s="229"/>
      <c r="UZA7260" s="229"/>
      <c r="UZB7260" s="229"/>
      <c r="UZC7260" s="229"/>
      <c r="UZD7260" s="229"/>
      <c r="UZE7260" s="229"/>
      <c r="UZF7260" s="229"/>
      <c r="UZG7260" s="229"/>
      <c r="UZH7260" s="229"/>
      <c r="UZI7260" s="229"/>
      <c r="UZJ7260" s="229"/>
      <c r="UZK7260" s="229"/>
      <c r="UZL7260" s="229"/>
      <c r="UZM7260" s="229"/>
      <c r="UZN7260" s="229"/>
      <c r="UZO7260" s="229"/>
      <c r="UZP7260" s="229"/>
      <c r="UZQ7260" s="229"/>
      <c r="UZR7260" s="229"/>
      <c r="UZS7260" s="229"/>
      <c r="UZT7260" s="229"/>
      <c r="UZU7260" s="229"/>
      <c r="UZV7260" s="229"/>
      <c r="UZW7260" s="229"/>
      <c r="UZX7260" s="229"/>
      <c r="UZY7260" s="229"/>
      <c r="UZZ7260" s="229"/>
      <c r="VAA7260" s="229"/>
      <c r="VAB7260" s="229"/>
      <c r="VAC7260" s="229"/>
      <c r="VAD7260" s="229"/>
      <c r="VAE7260" s="229"/>
      <c r="VAF7260" s="229"/>
      <c r="VAG7260" s="229"/>
      <c r="VAH7260" s="229"/>
      <c r="VAI7260" s="229"/>
      <c r="VAJ7260" s="229"/>
      <c r="VAK7260" s="229"/>
      <c r="VAL7260" s="229"/>
      <c r="VAM7260" s="229"/>
      <c r="VAN7260" s="229"/>
      <c r="VAO7260" s="229"/>
      <c r="VAP7260" s="229"/>
      <c r="VAQ7260" s="229"/>
      <c r="VAR7260" s="229"/>
      <c r="VAS7260" s="229"/>
      <c r="VAT7260" s="229"/>
      <c r="VAU7260" s="229"/>
      <c r="VAV7260" s="229"/>
      <c r="VAW7260" s="229"/>
      <c r="VAX7260" s="229"/>
      <c r="VAY7260" s="229"/>
      <c r="VAZ7260" s="229"/>
      <c r="VBA7260" s="229"/>
      <c r="VBB7260" s="229"/>
      <c r="VBC7260" s="229"/>
      <c r="VBD7260" s="229"/>
      <c r="VBE7260" s="229"/>
      <c r="VBF7260" s="229"/>
      <c r="VBG7260" s="229"/>
      <c r="VBH7260" s="229"/>
      <c r="VBI7260" s="229"/>
      <c r="VBJ7260" s="229"/>
      <c r="VBK7260" s="229"/>
      <c r="VBL7260" s="229"/>
      <c r="VBM7260" s="229"/>
      <c r="VBN7260" s="229"/>
      <c r="VBO7260" s="229"/>
      <c r="VBP7260" s="229"/>
      <c r="VBQ7260" s="229"/>
      <c r="VBR7260" s="229"/>
      <c r="VBS7260" s="229"/>
      <c r="VBT7260" s="229"/>
      <c r="VBU7260" s="229"/>
      <c r="VBV7260" s="229"/>
      <c r="VBW7260" s="229"/>
      <c r="VBX7260" s="229"/>
      <c r="VBY7260" s="229"/>
      <c r="VBZ7260" s="229"/>
      <c r="VCA7260" s="229"/>
      <c r="VCB7260" s="229"/>
      <c r="VCC7260" s="229"/>
      <c r="VCD7260" s="229"/>
      <c r="VCE7260" s="229"/>
      <c r="VCF7260" s="229"/>
      <c r="VCG7260" s="229"/>
      <c r="VCH7260" s="229"/>
      <c r="VCI7260" s="229"/>
      <c r="VCJ7260" s="229"/>
      <c r="VCK7260" s="229"/>
      <c r="VCL7260" s="229"/>
      <c r="VCM7260" s="229"/>
      <c r="VCN7260" s="229"/>
      <c r="VCO7260" s="229"/>
      <c r="VCP7260" s="229"/>
      <c r="VCQ7260" s="229"/>
      <c r="VCR7260" s="229"/>
      <c r="VCS7260" s="229"/>
      <c r="VCT7260" s="229"/>
      <c r="VCU7260" s="229"/>
      <c r="VCV7260" s="229"/>
      <c r="VCW7260" s="229"/>
      <c r="VCX7260" s="229"/>
      <c r="VCY7260" s="229"/>
      <c r="VCZ7260" s="229"/>
      <c r="VDA7260" s="229"/>
      <c r="VDB7260" s="229"/>
      <c r="VDC7260" s="229"/>
      <c r="VDD7260" s="229"/>
      <c r="VDE7260" s="229"/>
      <c r="VDF7260" s="229"/>
      <c r="VDG7260" s="229"/>
      <c r="VDH7260" s="229"/>
      <c r="VDI7260" s="229"/>
      <c r="VDJ7260" s="229"/>
      <c r="VDK7260" s="229"/>
      <c r="VDL7260" s="229"/>
      <c r="VDM7260" s="229"/>
      <c r="VDN7260" s="229"/>
      <c r="VDO7260" s="229"/>
      <c r="VDP7260" s="229"/>
      <c r="VDQ7260" s="229"/>
      <c r="VDR7260" s="229"/>
      <c r="VDS7260" s="229"/>
      <c r="VDT7260" s="229"/>
      <c r="VDU7260" s="229"/>
      <c r="VDV7260" s="229"/>
      <c r="VDW7260" s="229"/>
      <c r="VDX7260" s="229"/>
      <c r="VDY7260" s="229"/>
      <c r="VDZ7260" s="229"/>
      <c r="VEA7260" s="229"/>
      <c r="VEB7260" s="229"/>
      <c r="VEC7260" s="229"/>
      <c r="VED7260" s="229"/>
      <c r="VEE7260" s="229"/>
      <c r="VEF7260" s="229"/>
      <c r="VEG7260" s="229"/>
      <c r="VEH7260" s="229"/>
      <c r="VEI7260" s="229"/>
      <c r="VEJ7260" s="229"/>
      <c r="VEK7260" s="229"/>
      <c r="VEL7260" s="229"/>
      <c r="VEM7260" s="229"/>
      <c r="VEN7260" s="229"/>
      <c r="VEO7260" s="229"/>
      <c r="VEP7260" s="229"/>
      <c r="VEQ7260" s="229"/>
      <c r="VER7260" s="229"/>
      <c r="VES7260" s="229"/>
      <c r="VET7260" s="229"/>
      <c r="VEU7260" s="229"/>
      <c r="VEV7260" s="229"/>
      <c r="VEW7260" s="229"/>
      <c r="VEX7260" s="229"/>
      <c r="VEY7260" s="229"/>
      <c r="VEZ7260" s="229"/>
      <c r="VFA7260" s="229"/>
      <c r="VFB7260" s="229"/>
      <c r="VFC7260" s="229"/>
      <c r="VFD7260" s="229"/>
      <c r="VFE7260" s="229"/>
      <c r="VFF7260" s="229"/>
      <c r="VFG7260" s="229"/>
      <c r="VFH7260" s="229"/>
      <c r="VFI7260" s="229"/>
      <c r="VFJ7260" s="229"/>
      <c r="VFK7260" s="229"/>
      <c r="VFL7260" s="229"/>
      <c r="VFM7260" s="229"/>
      <c r="VFN7260" s="229"/>
      <c r="VFO7260" s="229"/>
      <c r="VFP7260" s="229"/>
      <c r="VFQ7260" s="229"/>
      <c r="VFR7260" s="229"/>
      <c r="VFS7260" s="229"/>
      <c r="VFT7260" s="229"/>
      <c r="VFU7260" s="229"/>
      <c r="VFV7260" s="229"/>
      <c r="VFW7260" s="229"/>
      <c r="VFX7260" s="229"/>
      <c r="VFY7260" s="229"/>
      <c r="VFZ7260" s="229"/>
      <c r="VGA7260" s="229"/>
      <c r="VGB7260" s="229"/>
      <c r="VGC7260" s="229"/>
      <c r="VGD7260" s="229"/>
      <c r="VGE7260" s="229"/>
      <c r="VGF7260" s="229"/>
      <c r="VGG7260" s="229"/>
      <c r="VGH7260" s="229"/>
      <c r="VGI7260" s="229"/>
      <c r="VGJ7260" s="229"/>
      <c r="VGK7260" s="229"/>
      <c r="VGL7260" s="229"/>
      <c r="VGM7260" s="229"/>
      <c r="VGN7260" s="229"/>
      <c r="VGO7260" s="229"/>
      <c r="VGP7260" s="229"/>
      <c r="VGQ7260" s="229"/>
      <c r="VGR7260" s="229"/>
      <c r="VGS7260" s="229"/>
      <c r="VGT7260" s="229"/>
      <c r="VGU7260" s="229"/>
      <c r="VGV7260" s="229"/>
      <c r="VGW7260" s="229"/>
      <c r="VGX7260" s="229"/>
      <c r="VGY7260" s="229"/>
      <c r="VGZ7260" s="229"/>
      <c r="VHA7260" s="229"/>
      <c r="VHB7260" s="229"/>
      <c r="VHC7260" s="229"/>
      <c r="VHD7260" s="229"/>
      <c r="VHE7260" s="229"/>
      <c r="VHF7260" s="229"/>
      <c r="VHG7260" s="229"/>
      <c r="VHH7260" s="229"/>
      <c r="VHI7260" s="229"/>
      <c r="VHJ7260" s="229"/>
      <c r="VHK7260" s="229"/>
      <c r="VHL7260" s="229"/>
      <c r="VHM7260" s="229"/>
      <c r="VHN7260" s="229"/>
      <c r="VHO7260" s="229"/>
      <c r="VHP7260" s="229"/>
      <c r="VHQ7260" s="229"/>
      <c r="VHR7260" s="229"/>
      <c r="VHS7260" s="229"/>
      <c r="VHT7260" s="229"/>
      <c r="VHU7260" s="229"/>
      <c r="VHV7260" s="229"/>
      <c r="VHW7260" s="229"/>
      <c r="VHX7260" s="229"/>
      <c r="VHY7260" s="229"/>
      <c r="VHZ7260" s="229"/>
      <c r="VIA7260" s="229"/>
      <c r="VIB7260" s="229"/>
      <c r="VIC7260" s="229"/>
      <c r="VID7260" s="229"/>
      <c r="VIE7260" s="229"/>
      <c r="VIF7260" s="229"/>
      <c r="VIG7260" s="229"/>
      <c r="VIH7260" s="229"/>
      <c r="VII7260" s="229"/>
      <c r="VIJ7260" s="229"/>
      <c r="VIK7260" s="229"/>
      <c r="VIL7260" s="229"/>
      <c r="VIM7260" s="229"/>
      <c r="VIN7260" s="229"/>
      <c r="VIO7260" s="229"/>
      <c r="VIP7260" s="229"/>
      <c r="VIQ7260" s="229"/>
      <c r="VIR7260" s="229"/>
      <c r="VIS7260" s="229"/>
      <c r="VIT7260" s="229"/>
      <c r="VIU7260" s="229"/>
      <c r="VIV7260" s="229"/>
      <c r="VIW7260" s="229"/>
      <c r="VIX7260" s="229"/>
      <c r="VIY7260" s="229"/>
      <c r="VIZ7260" s="229"/>
      <c r="VJA7260" s="229"/>
      <c r="VJB7260" s="229"/>
      <c r="VJC7260" s="229"/>
      <c r="VJD7260" s="229"/>
      <c r="VJE7260" s="229"/>
      <c r="VJF7260" s="229"/>
      <c r="VJG7260" s="229"/>
      <c r="VJH7260" s="229"/>
      <c r="VJI7260" s="229"/>
      <c r="VJJ7260" s="229"/>
      <c r="VJK7260" s="229"/>
      <c r="VJL7260" s="229"/>
      <c r="VJM7260" s="229"/>
      <c r="VJN7260" s="229"/>
      <c r="VJO7260" s="229"/>
      <c r="VJP7260" s="229"/>
      <c r="VJQ7260" s="229"/>
      <c r="VJR7260" s="229"/>
      <c r="VJS7260" s="229"/>
      <c r="VJT7260" s="229"/>
      <c r="VJU7260" s="229"/>
      <c r="VJV7260" s="229"/>
      <c r="VJW7260" s="229"/>
      <c r="VJX7260" s="229"/>
      <c r="VJY7260" s="229"/>
      <c r="VJZ7260" s="229"/>
      <c r="VKA7260" s="229"/>
      <c r="VKB7260" s="229"/>
      <c r="VKC7260" s="229"/>
      <c r="VKD7260" s="229"/>
      <c r="VKE7260" s="229"/>
      <c r="VKF7260" s="229"/>
      <c r="VKG7260" s="229"/>
      <c r="VKH7260" s="229"/>
      <c r="VKI7260" s="229"/>
      <c r="VKJ7260" s="229"/>
      <c r="VKK7260" s="229"/>
      <c r="VKL7260" s="229"/>
      <c r="VKM7260" s="229"/>
      <c r="VKN7260" s="229"/>
      <c r="VKO7260" s="229"/>
      <c r="VKP7260" s="229"/>
      <c r="VKQ7260" s="229"/>
      <c r="VKR7260" s="229"/>
      <c r="VKS7260" s="229"/>
      <c r="VKT7260" s="229"/>
      <c r="VKU7260" s="229"/>
      <c r="VKV7260" s="229"/>
      <c r="VKW7260" s="229"/>
      <c r="VKX7260" s="229"/>
      <c r="VKY7260" s="229"/>
      <c r="VKZ7260" s="229"/>
      <c r="VLA7260" s="229"/>
      <c r="VLB7260" s="229"/>
      <c r="VLC7260" s="229"/>
      <c r="VLD7260" s="229"/>
      <c r="VLE7260" s="229"/>
      <c r="VLF7260" s="229"/>
      <c r="VLG7260" s="229"/>
      <c r="VLH7260" s="229"/>
      <c r="VLI7260" s="229"/>
      <c r="VLJ7260" s="229"/>
      <c r="VLK7260" s="229"/>
      <c r="VLL7260" s="229"/>
      <c r="VLM7260" s="229"/>
      <c r="VLN7260" s="229"/>
      <c r="VLO7260" s="229"/>
      <c r="VLP7260" s="229"/>
      <c r="VLQ7260" s="229"/>
      <c r="VLR7260" s="229"/>
      <c r="VLS7260" s="229"/>
      <c r="VLT7260" s="229"/>
      <c r="VLU7260" s="229"/>
      <c r="VLV7260" s="229"/>
      <c r="VLW7260" s="229"/>
      <c r="VLX7260" s="229"/>
      <c r="VLY7260" s="229"/>
      <c r="VLZ7260" s="229"/>
      <c r="VMA7260" s="229"/>
      <c r="VMB7260" s="229"/>
      <c r="VMC7260" s="229"/>
      <c r="VMD7260" s="229"/>
      <c r="VME7260" s="229"/>
      <c r="VMF7260" s="229"/>
      <c r="VMG7260" s="229"/>
      <c r="VMH7260" s="229"/>
      <c r="VMI7260" s="229"/>
      <c r="VMJ7260" s="229"/>
      <c r="VMK7260" s="229"/>
      <c r="VML7260" s="229"/>
      <c r="VMM7260" s="229"/>
      <c r="VMN7260" s="229"/>
      <c r="VMO7260" s="229"/>
      <c r="VMP7260" s="229"/>
      <c r="VMQ7260" s="229"/>
      <c r="VMR7260" s="229"/>
      <c r="VMS7260" s="229"/>
      <c r="VMT7260" s="229"/>
      <c r="VMU7260" s="229"/>
      <c r="VMV7260" s="229"/>
      <c r="VMW7260" s="229"/>
      <c r="VMX7260" s="229"/>
      <c r="VMY7260" s="229"/>
      <c r="VMZ7260" s="229"/>
      <c r="VNA7260" s="229"/>
      <c r="VNB7260" s="229"/>
      <c r="VNC7260" s="229"/>
      <c r="VND7260" s="229"/>
      <c r="VNE7260" s="229"/>
      <c r="VNF7260" s="229"/>
      <c r="VNG7260" s="229"/>
      <c r="VNH7260" s="229"/>
      <c r="VNI7260" s="229"/>
      <c r="VNJ7260" s="229"/>
      <c r="VNK7260" s="229"/>
      <c r="VNL7260" s="229"/>
      <c r="VNM7260" s="229"/>
      <c r="VNN7260" s="229"/>
      <c r="VNO7260" s="229"/>
      <c r="VNP7260" s="229"/>
      <c r="VNQ7260" s="229"/>
      <c r="VNR7260" s="229"/>
      <c r="VNS7260" s="229"/>
      <c r="VNT7260" s="229"/>
      <c r="VNU7260" s="229"/>
      <c r="VNV7260" s="229"/>
      <c r="VNW7260" s="229"/>
      <c r="VNX7260" s="229"/>
      <c r="VNY7260" s="229"/>
      <c r="VNZ7260" s="229"/>
      <c r="VOA7260" s="229"/>
      <c r="VOB7260" s="229"/>
      <c r="VOC7260" s="229"/>
      <c r="VOD7260" s="229"/>
      <c r="VOE7260" s="229"/>
      <c r="VOF7260" s="229"/>
      <c r="VOG7260" s="229"/>
      <c r="VOH7260" s="229"/>
      <c r="VOI7260" s="229"/>
      <c r="VOJ7260" s="229"/>
      <c r="VOK7260" s="229"/>
      <c r="VOL7260" s="229"/>
      <c r="VOM7260" s="229"/>
      <c r="VON7260" s="229"/>
      <c r="VOO7260" s="229"/>
      <c r="VOP7260" s="229"/>
      <c r="VOQ7260" s="229"/>
      <c r="VOR7260" s="229"/>
      <c r="VOS7260" s="229"/>
      <c r="VOT7260" s="229"/>
      <c r="VOU7260" s="229"/>
      <c r="VOV7260" s="229"/>
      <c r="VOW7260" s="229"/>
      <c r="VOX7260" s="229"/>
      <c r="VOY7260" s="229"/>
      <c r="VOZ7260" s="229"/>
      <c r="VPA7260" s="229"/>
      <c r="VPB7260" s="229"/>
      <c r="VPC7260" s="229"/>
      <c r="VPD7260" s="229"/>
      <c r="VPE7260" s="229"/>
      <c r="VPF7260" s="229"/>
      <c r="VPG7260" s="229"/>
      <c r="VPH7260" s="229"/>
      <c r="VPI7260" s="229"/>
      <c r="VPJ7260" s="229"/>
      <c r="VPK7260" s="229"/>
      <c r="VPL7260" s="229"/>
      <c r="VPM7260" s="229"/>
      <c r="VPN7260" s="229"/>
      <c r="VPO7260" s="229"/>
      <c r="VPP7260" s="229"/>
      <c r="VPQ7260" s="229"/>
      <c r="VPR7260" s="229"/>
      <c r="VPS7260" s="229"/>
      <c r="VPT7260" s="229"/>
      <c r="VPU7260" s="229"/>
      <c r="VPV7260" s="229"/>
      <c r="VPW7260" s="229"/>
      <c r="VPX7260" s="229"/>
      <c r="VPY7260" s="229"/>
      <c r="VPZ7260" s="229"/>
      <c r="VQA7260" s="229"/>
      <c r="VQB7260" s="229"/>
      <c r="VQC7260" s="229"/>
      <c r="VQD7260" s="229"/>
      <c r="VQE7260" s="229"/>
      <c r="VQF7260" s="229"/>
      <c r="VQG7260" s="229"/>
      <c r="VQH7260" s="229"/>
      <c r="VQI7260" s="229"/>
      <c r="VQJ7260" s="229"/>
      <c r="VQK7260" s="229"/>
      <c r="VQL7260" s="229"/>
      <c r="VQM7260" s="229"/>
      <c r="VQN7260" s="229"/>
      <c r="VQO7260" s="229"/>
      <c r="VQP7260" s="229"/>
      <c r="VQQ7260" s="229"/>
      <c r="VQR7260" s="229"/>
      <c r="VQS7260" s="229"/>
      <c r="VQT7260" s="229"/>
      <c r="VQU7260" s="229"/>
      <c r="VQV7260" s="229"/>
      <c r="VQW7260" s="229"/>
      <c r="VQX7260" s="229"/>
      <c r="VQY7260" s="229"/>
      <c r="VQZ7260" s="229"/>
      <c r="VRA7260" s="229"/>
      <c r="VRB7260" s="229"/>
      <c r="VRC7260" s="229"/>
      <c r="VRD7260" s="229"/>
      <c r="VRE7260" s="229"/>
      <c r="VRF7260" s="229"/>
      <c r="VRG7260" s="229"/>
      <c r="VRH7260" s="229"/>
      <c r="VRI7260" s="229"/>
      <c r="VRJ7260" s="229"/>
      <c r="VRK7260" s="229"/>
      <c r="VRL7260" s="229"/>
      <c r="VRM7260" s="229"/>
      <c r="VRN7260" s="229"/>
      <c r="VRO7260" s="229"/>
      <c r="VRP7260" s="229"/>
      <c r="VRQ7260" s="229"/>
      <c r="VRR7260" s="229"/>
      <c r="VRS7260" s="229"/>
      <c r="VRT7260" s="229"/>
      <c r="VRU7260" s="229"/>
      <c r="VRV7260" s="229"/>
      <c r="VRW7260" s="229"/>
      <c r="VRX7260" s="229"/>
      <c r="VRY7260" s="229"/>
      <c r="VRZ7260" s="229"/>
      <c r="VSA7260" s="229"/>
      <c r="VSB7260" s="229"/>
      <c r="VSC7260" s="229"/>
      <c r="VSD7260" s="229"/>
      <c r="VSE7260" s="229"/>
      <c r="VSF7260" s="229"/>
      <c r="VSG7260" s="229"/>
      <c r="VSH7260" s="229"/>
      <c r="VSI7260" s="229"/>
      <c r="VSJ7260" s="229"/>
      <c r="VSK7260" s="229"/>
      <c r="VSL7260" s="229"/>
      <c r="VSM7260" s="229"/>
      <c r="VSN7260" s="229"/>
      <c r="VSO7260" s="229"/>
      <c r="VSP7260" s="229"/>
      <c r="VSQ7260" s="229"/>
      <c r="VSR7260" s="229"/>
      <c r="VSS7260" s="229"/>
      <c r="VST7260" s="229"/>
      <c r="VSU7260" s="229"/>
      <c r="VSV7260" s="229"/>
      <c r="VSW7260" s="229"/>
      <c r="VSX7260" s="229"/>
      <c r="VSY7260" s="229"/>
      <c r="VSZ7260" s="229"/>
      <c r="VTA7260" s="229"/>
      <c r="VTB7260" s="229"/>
      <c r="VTC7260" s="229"/>
      <c r="VTD7260" s="229"/>
      <c r="VTE7260" s="229"/>
      <c r="VTF7260" s="229"/>
      <c r="VTG7260" s="229"/>
      <c r="VTH7260" s="229"/>
      <c r="VTI7260" s="229"/>
      <c r="VTJ7260" s="229"/>
      <c r="VTK7260" s="229"/>
      <c r="VTL7260" s="229"/>
      <c r="VTM7260" s="229"/>
      <c r="VTN7260" s="229"/>
      <c r="VTO7260" s="229"/>
      <c r="VTP7260" s="229"/>
      <c r="VTQ7260" s="229"/>
      <c r="VTR7260" s="229"/>
      <c r="VTS7260" s="229"/>
      <c r="VTT7260" s="229"/>
      <c r="VTU7260" s="229"/>
      <c r="VTV7260" s="229"/>
      <c r="VTW7260" s="229"/>
      <c r="VTX7260" s="229"/>
      <c r="VTY7260" s="229"/>
      <c r="VTZ7260" s="229"/>
      <c r="VUA7260" s="229"/>
      <c r="VUB7260" s="229"/>
      <c r="VUC7260" s="229"/>
      <c r="VUD7260" s="229"/>
      <c r="VUE7260" s="229"/>
      <c r="VUF7260" s="229"/>
      <c r="VUG7260" s="229"/>
      <c r="VUH7260" s="229"/>
      <c r="VUI7260" s="229"/>
      <c r="VUJ7260" s="229"/>
      <c r="VUK7260" s="229"/>
      <c r="VUL7260" s="229"/>
      <c r="VUM7260" s="229"/>
      <c r="VUN7260" s="229"/>
      <c r="VUO7260" s="229"/>
      <c r="VUP7260" s="229"/>
      <c r="VUQ7260" s="229"/>
      <c r="VUR7260" s="229"/>
      <c r="VUS7260" s="229"/>
      <c r="VUT7260" s="229"/>
      <c r="VUU7260" s="229"/>
      <c r="VUV7260" s="229"/>
      <c r="VUW7260" s="229"/>
      <c r="VUX7260" s="229"/>
      <c r="VUY7260" s="229"/>
      <c r="VUZ7260" s="229"/>
      <c r="VVA7260" s="229"/>
      <c r="VVB7260" s="229"/>
      <c r="VVC7260" s="229"/>
      <c r="VVD7260" s="229"/>
      <c r="VVE7260" s="229"/>
      <c r="VVF7260" s="229"/>
      <c r="VVG7260" s="229"/>
      <c r="VVH7260" s="229"/>
      <c r="VVI7260" s="229"/>
      <c r="VVJ7260" s="229"/>
      <c r="VVK7260" s="229"/>
      <c r="VVL7260" s="229"/>
      <c r="VVM7260" s="229"/>
      <c r="VVN7260" s="229"/>
      <c r="VVO7260" s="229"/>
      <c r="VVP7260" s="229"/>
      <c r="VVQ7260" s="229"/>
      <c r="VVR7260" s="229"/>
      <c r="VVS7260" s="229"/>
      <c r="VVT7260" s="229"/>
      <c r="VVU7260" s="229"/>
      <c r="VVV7260" s="229"/>
      <c r="VVW7260" s="229"/>
      <c r="VVX7260" s="229"/>
      <c r="VVY7260" s="229"/>
      <c r="VVZ7260" s="229"/>
      <c r="VWA7260" s="229"/>
      <c r="VWB7260" s="229"/>
      <c r="VWC7260" s="229"/>
      <c r="VWD7260" s="229"/>
      <c r="VWE7260" s="229"/>
      <c r="VWF7260" s="229"/>
      <c r="VWG7260" s="229"/>
      <c r="VWH7260" s="229"/>
      <c r="VWI7260" s="229"/>
      <c r="VWJ7260" s="229"/>
      <c r="VWK7260" s="229"/>
      <c r="VWL7260" s="229"/>
      <c r="VWM7260" s="229"/>
      <c r="VWN7260" s="229"/>
      <c r="VWO7260" s="229"/>
      <c r="VWP7260" s="229"/>
      <c r="VWQ7260" s="229"/>
      <c r="VWR7260" s="229"/>
      <c r="VWS7260" s="229"/>
      <c r="VWT7260" s="229"/>
      <c r="VWU7260" s="229"/>
      <c r="VWV7260" s="229"/>
      <c r="VWW7260" s="229"/>
      <c r="VWX7260" s="229"/>
      <c r="VWY7260" s="229"/>
      <c r="VWZ7260" s="229"/>
      <c r="VXA7260" s="229"/>
      <c r="VXB7260" s="229"/>
      <c r="VXC7260" s="229"/>
      <c r="VXD7260" s="229"/>
      <c r="VXE7260" s="229"/>
      <c r="VXF7260" s="229"/>
      <c r="VXG7260" s="229"/>
      <c r="VXH7260" s="229"/>
      <c r="VXI7260" s="229"/>
      <c r="VXJ7260" s="229"/>
      <c r="VXK7260" s="229"/>
      <c r="VXL7260" s="229"/>
      <c r="VXM7260" s="229"/>
      <c r="VXN7260" s="229"/>
      <c r="VXO7260" s="229"/>
      <c r="VXP7260" s="229"/>
      <c r="VXQ7260" s="229"/>
      <c r="VXR7260" s="229"/>
      <c r="VXS7260" s="229"/>
      <c r="VXT7260" s="229"/>
      <c r="VXU7260" s="229"/>
      <c r="VXV7260" s="229"/>
      <c r="VXW7260" s="229"/>
      <c r="VXX7260" s="229"/>
      <c r="VXY7260" s="229"/>
      <c r="VXZ7260" s="229"/>
      <c r="VYA7260" s="229"/>
      <c r="VYB7260" s="229"/>
      <c r="VYC7260" s="229"/>
      <c r="VYD7260" s="229"/>
      <c r="VYE7260" s="229"/>
      <c r="VYF7260" s="229"/>
      <c r="VYG7260" s="229"/>
      <c r="VYH7260" s="229"/>
      <c r="VYI7260" s="229"/>
      <c r="VYJ7260" s="229"/>
      <c r="VYK7260" s="229"/>
      <c r="VYL7260" s="229"/>
      <c r="VYM7260" s="229"/>
      <c r="VYN7260" s="229"/>
      <c r="VYO7260" s="229"/>
    </row>
    <row r="7261" spans="1:15537" s="189" customFormat="1" ht="45.75" hidden="1" thickBot="1">
      <c r="A7261" s="150">
        <v>2019129451</v>
      </c>
      <c r="B7261" s="135" t="s">
        <v>9</v>
      </c>
      <c r="C7261" s="192">
        <v>45644</v>
      </c>
      <c r="D7261" s="135" t="s">
        <v>28</v>
      </c>
      <c r="E7261" s="193" t="s">
        <v>14078</v>
      </c>
      <c r="F7261" s="135" t="s">
        <v>22</v>
      </c>
      <c r="G7261" s="193" t="s">
        <v>13</v>
      </c>
      <c r="H7261" s="159" t="s">
        <v>14124</v>
      </c>
      <c r="I7261" s="270">
        <v>45651</v>
      </c>
    </row>
    <row r="7262" spans="1:15537" s="189" customFormat="1" ht="45.75" hidden="1" thickBot="1">
      <c r="A7262" s="150">
        <v>2019129456</v>
      </c>
      <c r="B7262" s="135" t="s">
        <v>14011</v>
      </c>
      <c r="C7262" s="192">
        <v>45644</v>
      </c>
      <c r="D7262" s="135" t="s">
        <v>16</v>
      </c>
      <c r="E7262" s="193" t="s">
        <v>14079</v>
      </c>
      <c r="F7262" s="135" t="s">
        <v>22</v>
      </c>
      <c r="G7262" s="193" t="s">
        <v>23</v>
      </c>
      <c r="H7262" s="159" t="s">
        <v>14087</v>
      </c>
      <c r="I7262" s="271">
        <v>45645</v>
      </c>
    </row>
    <row r="7263" spans="1:15537" s="189" customFormat="1" ht="45.75" hidden="1" thickBot="1">
      <c r="A7263" s="249">
        <v>2019129479</v>
      </c>
      <c r="B7263" s="135" t="s">
        <v>9</v>
      </c>
      <c r="C7263" s="192">
        <v>45645</v>
      </c>
      <c r="D7263" s="135" t="s">
        <v>28</v>
      </c>
      <c r="E7263" s="193" t="s">
        <v>14082</v>
      </c>
      <c r="F7263" s="135" t="s">
        <v>34</v>
      </c>
      <c r="G7263" s="193" t="s">
        <v>23</v>
      </c>
      <c r="H7263" s="159" t="s">
        <v>14087</v>
      </c>
      <c r="I7263" s="269">
        <v>45652</v>
      </c>
    </row>
    <row r="7264" spans="1:15537" s="189" customFormat="1" ht="45" hidden="1">
      <c r="A7264" s="281" t="s">
        <v>14151</v>
      </c>
      <c r="B7264" s="135" t="s">
        <v>9</v>
      </c>
      <c r="C7264" s="192">
        <v>45645</v>
      </c>
      <c r="D7264" s="135" t="s">
        <v>10</v>
      </c>
      <c r="E7264" s="193" t="s">
        <v>14083</v>
      </c>
      <c r="F7264" s="135" t="s">
        <v>18</v>
      </c>
      <c r="G7264" s="120" t="s">
        <v>23</v>
      </c>
      <c r="H7264" s="159" t="s">
        <v>14152</v>
      </c>
      <c r="I7264" s="273">
        <v>45660</v>
      </c>
    </row>
    <row r="7265" spans="1:9" s="189" customFormat="1" ht="60" hidden="1">
      <c r="A7265" s="292" t="s">
        <v>14662</v>
      </c>
      <c r="B7265" s="135" t="s">
        <v>9</v>
      </c>
      <c r="C7265" s="192">
        <v>45645</v>
      </c>
      <c r="D7265" s="135" t="s">
        <v>16</v>
      </c>
      <c r="E7265" s="193" t="s">
        <v>14084</v>
      </c>
      <c r="F7265" s="135" t="s">
        <v>34</v>
      </c>
      <c r="G7265" s="193" t="s">
        <v>49</v>
      </c>
      <c r="H7265" s="159" t="s">
        <v>14087</v>
      </c>
      <c r="I7265" s="274">
        <v>45646</v>
      </c>
    </row>
    <row r="7266" spans="1:9" s="189" customFormat="1" ht="60" hidden="1">
      <c r="A7266" s="150">
        <v>2019129485</v>
      </c>
      <c r="B7266" s="135" t="s">
        <v>9</v>
      </c>
      <c r="C7266" s="192">
        <v>45645</v>
      </c>
      <c r="D7266" s="135" t="s">
        <v>16</v>
      </c>
      <c r="E7266" s="193" t="s">
        <v>14085</v>
      </c>
      <c r="F7266" s="135" t="s">
        <v>34</v>
      </c>
      <c r="G7266" s="193" t="s">
        <v>23</v>
      </c>
      <c r="H7266" s="159" t="s">
        <v>14213</v>
      </c>
      <c r="I7266" s="274">
        <v>45646</v>
      </c>
    </row>
    <row r="7267" spans="1:9" s="189" customFormat="1" ht="45" hidden="1">
      <c r="A7267" s="249">
        <v>2019129487</v>
      </c>
      <c r="B7267" s="135" t="s">
        <v>9</v>
      </c>
      <c r="C7267" s="192">
        <v>45645</v>
      </c>
      <c r="D7267" s="135" t="s">
        <v>16</v>
      </c>
      <c r="E7267" s="193" t="s">
        <v>14086</v>
      </c>
      <c r="F7267" s="135" t="s">
        <v>22</v>
      </c>
      <c r="G7267" s="133" t="s">
        <v>23</v>
      </c>
      <c r="H7267" s="121" t="s">
        <v>14080</v>
      </c>
      <c r="I7267" s="549">
        <v>45646</v>
      </c>
    </row>
    <row r="7268" spans="1:9" s="189" customFormat="1" ht="60" hidden="1">
      <c r="A7268" s="249" t="s">
        <v>14097</v>
      </c>
      <c r="B7268" s="135" t="s">
        <v>9</v>
      </c>
      <c r="C7268" s="192">
        <v>45645</v>
      </c>
      <c r="D7268" s="135" t="s">
        <v>28</v>
      </c>
      <c r="E7268" s="193" t="s">
        <v>14089</v>
      </c>
      <c r="F7268" s="135" t="s">
        <v>30</v>
      </c>
      <c r="G7268" s="193" t="s">
        <v>49</v>
      </c>
      <c r="H7268" s="159" t="s">
        <v>14974</v>
      </c>
      <c r="I7268" s="288">
        <v>45652</v>
      </c>
    </row>
    <row r="7269" spans="1:9" s="189" customFormat="1" ht="30.75" hidden="1" thickBot="1">
      <c r="A7269" s="150">
        <v>2019129504</v>
      </c>
      <c r="B7269" s="135" t="s">
        <v>9</v>
      </c>
      <c r="C7269" s="192">
        <v>45645</v>
      </c>
      <c r="D7269" s="135" t="s">
        <v>28</v>
      </c>
      <c r="E7269" s="193" t="s">
        <v>14090</v>
      </c>
      <c r="F7269" s="135" t="s">
        <v>30</v>
      </c>
      <c r="G7269" s="193" t="s">
        <v>23</v>
      </c>
      <c r="H7269" s="159" t="s">
        <v>14173</v>
      </c>
      <c r="I7269" s="553">
        <v>45652</v>
      </c>
    </row>
    <row r="7270" spans="1:9" s="189" customFormat="1" ht="45.75" hidden="1" customHeight="1" thickBot="1">
      <c r="A7270" s="275">
        <v>2019129522</v>
      </c>
      <c r="B7270" s="278" t="s">
        <v>155</v>
      </c>
      <c r="C7270" s="276">
        <v>45646</v>
      </c>
      <c r="D7270" s="279" t="s">
        <v>16</v>
      </c>
      <c r="E7270" s="277" t="s">
        <v>14091</v>
      </c>
      <c r="F7270" s="277" t="s">
        <v>34</v>
      </c>
      <c r="G7270" s="277" t="s">
        <v>49</v>
      </c>
      <c r="H7270" s="277" t="s">
        <v>157</v>
      </c>
      <c r="I7270" s="282">
        <v>45647</v>
      </c>
    </row>
    <row r="7271" spans="1:9" s="189" customFormat="1" ht="45" hidden="1">
      <c r="A7271" s="150">
        <v>2019129536</v>
      </c>
      <c r="B7271" s="135" t="s">
        <v>9</v>
      </c>
      <c r="C7271" s="192">
        <v>45646</v>
      </c>
      <c r="D7271" s="135" t="s">
        <v>16</v>
      </c>
      <c r="E7271" s="193" t="s">
        <v>14092</v>
      </c>
      <c r="F7271" s="135" t="s">
        <v>22</v>
      </c>
      <c r="G7271" s="193" t="s">
        <v>13</v>
      </c>
      <c r="H7271" s="159" t="s">
        <v>14395</v>
      </c>
      <c r="I7271" s="289">
        <v>45647</v>
      </c>
    </row>
    <row r="7272" spans="1:9" s="189" customFormat="1" ht="45" hidden="1">
      <c r="A7272" s="215">
        <v>2019129553</v>
      </c>
      <c r="B7272" s="135" t="s">
        <v>9</v>
      </c>
      <c r="C7272" s="118">
        <v>45646</v>
      </c>
      <c r="D7272" s="236" t="s">
        <v>32</v>
      </c>
      <c r="E7272" s="120" t="s">
        <v>14093</v>
      </c>
      <c r="F7272" s="120" t="s">
        <v>22</v>
      </c>
      <c r="G7272" s="193" t="s">
        <v>49</v>
      </c>
      <c r="H7272" s="159" t="s">
        <v>14627</v>
      </c>
      <c r="I7272" s="288">
        <v>45716</v>
      </c>
    </row>
    <row r="7273" spans="1:9" s="189" customFormat="1" ht="30" hidden="1">
      <c r="A7273" s="251">
        <v>2019129556</v>
      </c>
      <c r="B7273" s="206" t="s">
        <v>14011</v>
      </c>
      <c r="C7273" s="205">
        <v>45646</v>
      </c>
      <c r="D7273" s="206" t="s">
        <v>16</v>
      </c>
      <c r="E7273" s="207" t="s">
        <v>14094</v>
      </c>
      <c r="F7273" s="206" t="s">
        <v>22</v>
      </c>
      <c r="G7273" s="207" t="s">
        <v>49</v>
      </c>
      <c r="H7273" s="287" t="s">
        <v>14100</v>
      </c>
      <c r="I7273" s="554">
        <v>45647</v>
      </c>
    </row>
    <row r="7274" spans="1:9" s="189" customFormat="1" ht="30" hidden="1">
      <c r="A7274" s="292" t="s">
        <v>14104</v>
      </c>
      <c r="B7274" s="135" t="s">
        <v>9</v>
      </c>
      <c r="C7274" s="192">
        <v>45652</v>
      </c>
      <c r="D7274" s="135" t="s">
        <v>16</v>
      </c>
      <c r="E7274" s="193" t="s">
        <v>14101</v>
      </c>
      <c r="F7274" s="135" t="s">
        <v>34</v>
      </c>
      <c r="G7274" s="193" t="s">
        <v>49</v>
      </c>
      <c r="H7274" s="159" t="s">
        <v>14627</v>
      </c>
      <c r="I7274" s="283">
        <v>45653</v>
      </c>
    </row>
    <row r="7275" spans="1:9" s="189" customFormat="1" ht="30" hidden="1">
      <c r="A7275" s="292">
        <v>2019129574</v>
      </c>
      <c r="B7275" s="135" t="s">
        <v>9</v>
      </c>
      <c r="C7275" s="192">
        <v>45656</v>
      </c>
      <c r="D7275" s="135" t="s">
        <v>16</v>
      </c>
      <c r="E7275" s="193" t="s">
        <v>14105</v>
      </c>
      <c r="F7275" s="135" t="s">
        <v>22</v>
      </c>
      <c r="G7275" s="133" t="s">
        <v>23</v>
      </c>
      <c r="H7275" s="175" t="s">
        <v>14106</v>
      </c>
      <c r="I7275" s="284">
        <v>45657</v>
      </c>
    </row>
    <row r="7276" spans="1:9" s="189" customFormat="1" ht="45" hidden="1">
      <c r="A7276" s="292" t="s">
        <v>14287</v>
      </c>
      <c r="B7276" s="135" t="s">
        <v>9</v>
      </c>
      <c r="C7276" s="192">
        <v>45661</v>
      </c>
      <c r="D7276" s="135" t="s">
        <v>16</v>
      </c>
      <c r="E7276" s="193" t="s">
        <v>14109</v>
      </c>
      <c r="F7276" s="135" t="s">
        <v>22</v>
      </c>
      <c r="G7276" s="193" t="s">
        <v>49</v>
      </c>
      <c r="H7276" s="175" t="s">
        <v>14111</v>
      </c>
      <c r="I7276" s="283">
        <v>45662</v>
      </c>
    </row>
    <row r="7277" spans="1:9" s="189" customFormat="1" ht="45" hidden="1">
      <c r="A7277" s="281" t="s">
        <v>14753</v>
      </c>
      <c r="B7277" s="104" t="s">
        <v>9</v>
      </c>
      <c r="C7277" s="192">
        <v>45661</v>
      </c>
      <c r="D7277" s="135" t="s">
        <v>16</v>
      </c>
      <c r="E7277" s="193" t="s">
        <v>14110</v>
      </c>
      <c r="F7277" s="135" t="s">
        <v>34</v>
      </c>
      <c r="G7277" s="193" t="s">
        <v>49</v>
      </c>
      <c r="H7277" s="159" t="s">
        <v>14908</v>
      </c>
      <c r="I7277" s="283">
        <v>45662</v>
      </c>
    </row>
    <row r="7278" spans="1:9" s="189" customFormat="1" ht="30" hidden="1">
      <c r="A7278" s="150">
        <v>2019129595</v>
      </c>
      <c r="B7278" s="135" t="s">
        <v>9</v>
      </c>
      <c r="C7278" s="192">
        <v>45663</v>
      </c>
      <c r="D7278" s="135" t="s">
        <v>10</v>
      </c>
      <c r="E7278" s="193" t="s">
        <v>14112</v>
      </c>
      <c r="F7278" s="135" t="s">
        <v>30</v>
      </c>
      <c r="G7278" s="120" t="s">
        <v>23</v>
      </c>
      <c r="H7278" s="159" t="s">
        <v>14154</v>
      </c>
      <c r="I7278" s="290">
        <v>45678</v>
      </c>
    </row>
    <row r="7279" spans="1:9" s="189" customFormat="1" ht="30" hidden="1">
      <c r="A7279" s="150">
        <v>2019129597</v>
      </c>
      <c r="B7279" s="135" t="s">
        <v>9</v>
      </c>
      <c r="C7279" s="192">
        <v>45663</v>
      </c>
      <c r="D7279" s="135" t="s">
        <v>28</v>
      </c>
      <c r="E7279" s="193" t="s">
        <v>14113</v>
      </c>
      <c r="F7279" s="135" t="s">
        <v>34</v>
      </c>
      <c r="G7279" s="193" t="s">
        <v>49</v>
      </c>
      <c r="H7279" s="159" t="s">
        <v>14116</v>
      </c>
      <c r="I7279" s="290">
        <v>45670</v>
      </c>
    </row>
    <row r="7280" spans="1:9" s="189" customFormat="1" ht="45" hidden="1">
      <c r="A7280" s="281">
        <v>2019129598</v>
      </c>
      <c r="B7280" s="135" t="s">
        <v>9</v>
      </c>
      <c r="C7280" s="192">
        <v>45663</v>
      </c>
      <c r="D7280" s="135" t="s">
        <v>16</v>
      </c>
      <c r="E7280" s="193" t="s">
        <v>14114</v>
      </c>
      <c r="F7280" s="135" t="s">
        <v>22</v>
      </c>
      <c r="G7280" s="193" t="s">
        <v>23</v>
      </c>
      <c r="H7280" s="159" t="s">
        <v>14154</v>
      </c>
      <c r="I7280" s="290">
        <v>45664</v>
      </c>
    </row>
    <row r="7281" spans="1:9" s="189" customFormat="1" ht="60" hidden="1">
      <c r="A7281" s="281">
        <v>2019129607</v>
      </c>
      <c r="B7281" s="135" t="s">
        <v>9</v>
      </c>
      <c r="C7281" s="192">
        <v>45663</v>
      </c>
      <c r="D7281" s="135" t="s">
        <v>16</v>
      </c>
      <c r="E7281" s="193" t="s">
        <v>14115</v>
      </c>
      <c r="F7281" s="135" t="s">
        <v>34</v>
      </c>
      <c r="G7281" s="193" t="s">
        <v>26</v>
      </c>
      <c r="H7281" s="159" t="s">
        <v>14120</v>
      </c>
      <c r="I7281" s="290">
        <v>45664</v>
      </c>
    </row>
    <row r="7282" spans="1:9" s="189" customFormat="1" ht="45" hidden="1">
      <c r="A7282" s="281">
        <v>2019129622</v>
      </c>
      <c r="B7282" s="135" t="s">
        <v>14011</v>
      </c>
      <c r="C7282" s="192">
        <v>45663</v>
      </c>
      <c r="D7282" s="135" t="s">
        <v>16</v>
      </c>
      <c r="E7282" s="193" t="s">
        <v>14117</v>
      </c>
      <c r="F7282" s="135" t="s">
        <v>34</v>
      </c>
      <c r="G7282" s="193" t="s">
        <v>23</v>
      </c>
      <c r="H7282" s="159" t="s">
        <v>14154</v>
      </c>
      <c r="I7282" s="290">
        <v>45664</v>
      </c>
    </row>
    <row r="7283" spans="1:9" s="189" customFormat="1" ht="30" hidden="1">
      <c r="A7283" s="150">
        <v>2019129627</v>
      </c>
      <c r="B7283" s="135" t="s">
        <v>9</v>
      </c>
      <c r="C7283" s="192">
        <v>45663</v>
      </c>
      <c r="D7283" s="135" t="s">
        <v>10</v>
      </c>
      <c r="E7283" s="193" t="s">
        <v>14118</v>
      </c>
      <c r="F7283" s="135" t="s">
        <v>22</v>
      </c>
      <c r="G7283" s="120" t="s">
        <v>13</v>
      </c>
      <c r="H7283" s="159" t="s">
        <v>15578</v>
      </c>
      <c r="I7283" s="290">
        <v>45678</v>
      </c>
    </row>
    <row r="7284" spans="1:9" s="189" customFormat="1" ht="45" hidden="1">
      <c r="A7284" s="150">
        <v>2019129633</v>
      </c>
      <c r="B7284" s="250" t="s">
        <v>9</v>
      </c>
      <c r="C7284" s="192">
        <v>45664</v>
      </c>
      <c r="D7284" s="135" t="s">
        <v>28</v>
      </c>
      <c r="E7284" s="193" t="s">
        <v>14119</v>
      </c>
      <c r="F7284" s="135" t="s">
        <v>22</v>
      </c>
      <c r="G7284" s="193" t="s">
        <v>49</v>
      </c>
      <c r="H7284" s="159" t="s">
        <v>14140</v>
      </c>
      <c r="I7284" s="293">
        <v>45671</v>
      </c>
    </row>
    <row r="7285" spans="1:9" s="189" customFormat="1" ht="30" hidden="1">
      <c r="A7285" s="294">
        <v>2019129637</v>
      </c>
      <c r="B7285" s="135" t="s">
        <v>9</v>
      </c>
      <c r="C7285" s="192">
        <v>45664</v>
      </c>
      <c r="D7285" s="135" t="s">
        <v>16</v>
      </c>
      <c r="E7285" s="193" t="s">
        <v>14121</v>
      </c>
      <c r="F7285" s="135" t="s">
        <v>22</v>
      </c>
      <c r="G7285" s="193" t="s">
        <v>49</v>
      </c>
      <c r="H7285" s="159" t="s">
        <v>14140</v>
      </c>
      <c r="I7285" s="293">
        <v>45665</v>
      </c>
    </row>
    <row r="7286" spans="1:9" s="189" customFormat="1" ht="30" hidden="1">
      <c r="A7286" s="294">
        <v>2019129638</v>
      </c>
      <c r="B7286" s="135" t="s">
        <v>9</v>
      </c>
      <c r="C7286" s="192">
        <v>45664</v>
      </c>
      <c r="D7286" s="135" t="s">
        <v>28</v>
      </c>
      <c r="E7286" s="193" t="s">
        <v>14122</v>
      </c>
      <c r="F7286" s="135" t="s">
        <v>34</v>
      </c>
      <c r="G7286" s="193" t="s">
        <v>49</v>
      </c>
      <c r="H7286" s="159" t="s">
        <v>14154</v>
      </c>
      <c r="I7286" s="293">
        <v>45671</v>
      </c>
    </row>
    <row r="7287" spans="1:9" s="189" customFormat="1" ht="30" hidden="1">
      <c r="A7287" s="334">
        <v>2019129639</v>
      </c>
      <c r="B7287" s="135" t="s">
        <v>9</v>
      </c>
      <c r="C7287" s="192">
        <v>45664</v>
      </c>
      <c r="D7287" s="135" t="s">
        <v>28</v>
      </c>
      <c r="E7287" s="193" t="s">
        <v>14123</v>
      </c>
      <c r="F7287" s="135" t="s">
        <v>30</v>
      </c>
      <c r="G7287" s="193" t="s">
        <v>13</v>
      </c>
      <c r="H7287" s="159" t="s">
        <v>14474</v>
      </c>
      <c r="I7287" s="293">
        <v>45671</v>
      </c>
    </row>
    <row r="7288" spans="1:9" s="189" customFormat="1" ht="45" hidden="1">
      <c r="A7288" s="301">
        <v>2019129645</v>
      </c>
      <c r="B7288" s="250" t="s">
        <v>9</v>
      </c>
      <c r="C7288" s="302">
        <v>45664</v>
      </c>
      <c r="D7288" s="119" t="s">
        <v>16</v>
      </c>
      <c r="E7288" s="301" t="s">
        <v>14125</v>
      </c>
      <c r="F7288" s="301" t="s">
        <v>22</v>
      </c>
      <c r="G7288" s="301" t="s">
        <v>49</v>
      </c>
      <c r="H7288" s="159" t="s">
        <v>14140</v>
      </c>
      <c r="I7288" s="293">
        <v>45665</v>
      </c>
    </row>
    <row r="7289" spans="1:9" s="189" customFormat="1" ht="30" hidden="1">
      <c r="A7289" s="301">
        <v>2019129647</v>
      </c>
      <c r="B7289" s="135" t="s">
        <v>9</v>
      </c>
      <c r="C7289" s="302">
        <v>45664</v>
      </c>
      <c r="D7289" s="119" t="s">
        <v>16</v>
      </c>
      <c r="E7289" s="301" t="s">
        <v>14126</v>
      </c>
      <c r="F7289" s="301" t="s">
        <v>22</v>
      </c>
      <c r="G7289" s="301" t="s">
        <v>49</v>
      </c>
      <c r="H7289" s="159" t="s">
        <v>14140</v>
      </c>
      <c r="I7289" s="293">
        <v>45665</v>
      </c>
    </row>
    <row r="7290" spans="1:9" s="189" customFormat="1" ht="30" hidden="1">
      <c r="A7290" s="336">
        <v>2019129651</v>
      </c>
      <c r="B7290" s="135" t="s">
        <v>9</v>
      </c>
      <c r="C7290" s="192">
        <v>45664</v>
      </c>
      <c r="D7290" s="135" t="s">
        <v>28</v>
      </c>
      <c r="E7290" s="193" t="s">
        <v>14127</v>
      </c>
      <c r="F7290" s="135" t="s">
        <v>22</v>
      </c>
      <c r="G7290" s="193" t="s">
        <v>49</v>
      </c>
      <c r="H7290" s="159" t="s">
        <v>14154</v>
      </c>
      <c r="I7290" s="293">
        <v>45671</v>
      </c>
    </row>
    <row r="7291" spans="1:9" s="189" customFormat="1" ht="43.5" hidden="1" customHeight="1">
      <c r="A7291" s="294">
        <v>2019129652</v>
      </c>
      <c r="B7291" s="295" t="s">
        <v>14131</v>
      </c>
      <c r="C7291" s="293">
        <v>45664</v>
      </c>
      <c r="D7291" s="296" t="s">
        <v>28</v>
      </c>
      <c r="E7291" s="294" t="s">
        <v>14128</v>
      </c>
      <c r="F7291" s="294" t="s">
        <v>22</v>
      </c>
      <c r="G7291" s="294" t="s">
        <v>49</v>
      </c>
      <c r="H7291" s="294" t="s">
        <v>3166</v>
      </c>
      <c r="I7291" s="293">
        <v>45671</v>
      </c>
    </row>
    <row r="7292" spans="1:9" s="189" customFormat="1" ht="30" hidden="1">
      <c r="A7292" s="294">
        <v>2019129653</v>
      </c>
      <c r="B7292" s="250" t="s">
        <v>9</v>
      </c>
      <c r="C7292" s="293">
        <v>45664</v>
      </c>
      <c r="D7292" s="297" t="s">
        <v>16</v>
      </c>
      <c r="E7292" s="294" t="s">
        <v>14129</v>
      </c>
      <c r="F7292" s="294" t="s">
        <v>30</v>
      </c>
      <c r="G7292" s="294" t="s">
        <v>49</v>
      </c>
      <c r="H7292" s="159" t="s">
        <v>14154</v>
      </c>
      <c r="I7292" s="293">
        <v>45665</v>
      </c>
    </row>
    <row r="7293" spans="1:9" s="189" customFormat="1" ht="68.25" hidden="1" customHeight="1">
      <c r="A7293" s="301">
        <v>2019129655</v>
      </c>
      <c r="B7293" s="135" t="s">
        <v>14011</v>
      </c>
      <c r="C7293" s="302">
        <v>45664</v>
      </c>
      <c r="D7293" s="119" t="s">
        <v>16</v>
      </c>
      <c r="E7293" s="301" t="s">
        <v>14130</v>
      </c>
      <c r="F7293" s="301" t="s">
        <v>22</v>
      </c>
      <c r="G7293" s="301" t="s">
        <v>49</v>
      </c>
      <c r="H7293" s="159" t="s">
        <v>14154</v>
      </c>
      <c r="I7293" s="293">
        <v>45665</v>
      </c>
    </row>
    <row r="7294" spans="1:9" s="189" customFormat="1" ht="15" hidden="1" customHeight="1">
      <c r="A7294" s="294">
        <v>2019129655</v>
      </c>
      <c r="B7294" s="295" t="s">
        <v>14131</v>
      </c>
      <c r="C7294" s="293">
        <v>45664</v>
      </c>
      <c r="D7294" s="297" t="s">
        <v>16</v>
      </c>
      <c r="E7294" s="294" t="s">
        <v>14130</v>
      </c>
      <c r="F7294" s="294" t="s">
        <v>22</v>
      </c>
      <c r="G7294" s="294" t="s">
        <v>49</v>
      </c>
      <c r="H7294" s="294" t="s">
        <v>3166</v>
      </c>
      <c r="I7294" s="293">
        <v>45665</v>
      </c>
    </row>
    <row r="7295" spans="1:9" s="189" customFormat="1" ht="45" hidden="1">
      <c r="A7295" s="294">
        <v>2019129670</v>
      </c>
      <c r="B7295" s="135" t="s">
        <v>9</v>
      </c>
      <c r="C7295" s="293">
        <v>45664</v>
      </c>
      <c r="D7295" s="297" t="s">
        <v>16</v>
      </c>
      <c r="E7295" s="294" t="s">
        <v>14133</v>
      </c>
      <c r="F7295" s="294" t="s">
        <v>22</v>
      </c>
      <c r="G7295" s="294" t="s">
        <v>49</v>
      </c>
      <c r="H7295" s="159" t="s">
        <v>14140</v>
      </c>
      <c r="I7295" s="293">
        <v>45665</v>
      </c>
    </row>
    <row r="7296" spans="1:9" s="189" customFormat="1" ht="45" hidden="1">
      <c r="A7296" s="294">
        <v>2019129679</v>
      </c>
      <c r="B7296" s="135" t="s">
        <v>9</v>
      </c>
      <c r="C7296" s="192">
        <v>45664</v>
      </c>
      <c r="D7296" s="135" t="s">
        <v>28</v>
      </c>
      <c r="E7296" s="193" t="s">
        <v>14132</v>
      </c>
      <c r="F7296" s="135" t="s">
        <v>22</v>
      </c>
      <c r="G7296" s="193" t="s">
        <v>49</v>
      </c>
      <c r="H7296" s="159" t="s">
        <v>14140</v>
      </c>
      <c r="I7296" s="303">
        <v>45671</v>
      </c>
    </row>
    <row r="7297" spans="1:9" s="189" customFormat="1" ht="45" hidden="1">
      <c r="A7297" s="337">
        <v>2019129709</v>
      </c>
      <c r="B7297" s="135" t="s">
        <v>9</v>
      </c>
      <c r="C7297" s="299">
        <v>45664</v>
      </c>
      <c r="D7297" s="298" t="s">
        <v>28</v>
      </c>
      <c r="E7297" s="300" t="s">
        <v>14134</v>
      </c>
      <c r="F7297" s="298" t="s">
        <v>30</v>
      </c>
      <c r="G7297" s="300" t="s">
        <v>49</v>
      </c>
      <c r="H7297" s="159" t="s">
        <v>14154</v>
      </c>
      <c r="I7297" s="293">
        <v>45671</v>
      </c>
    </row>
    <row r="7298" spans="1:9" s="189" customFormat="1" ht="45" hidden="1">
      <c r="A7298" s="150">
        <v>2019129716</v>
      </c>
      <c r="B7298" s="135" t="s">
        <v>9</v>
      </c>
      <c r="C7298" s="192">
        <v>45664</v>
      </c>
      <c r="D7298" s="135" t="s">
        <v>10</v>
      </c>
      <c r="E7298" s="193" t="s">
        <v>14135</v>
      </c>
      <c r="F7298" s="135" t="s">
        <v>22</v>
      </c>
      <c r="G7298" s="120" t="s">
        <v>23</v>
      </c>
      <c r="H7298" s="159" t="s">
        <v>14246</v>
      </c>
      <c r="I7298" s="293">
        <v>45679</v>
      </c>
    </row>
    <row r="7299" spans="1:9" s="189" customFormat="1" ht="45" hidden="1">
      <c r="A7299" s="301">
        <v>2019129717</v>
      </c>
      <c r="B7299" s="250" t="s">
        <v>9</v>
      </c>
      <c r="C7299" s="302">
        <v>45664</v>
      </c>
      <c r="D7299" s="119" t="s">
        <v>16</v>
      </c>
      <c r="E7299" s="301" t="s">
        <v>14136</v>
      </c>
      <c r="F7299" s="301" t="s">
        <v>18</v>
      </c>
      <c r="G7299" s="301" t="s">
        <v>13</v>
      </c>
      <c r="H7299" s="159" t="s">
        <v>14140</v>
      </c>
      <c r="I7299" s="293">
        <v>45665</v>
      </c>
    </row>
    <row r="7300" spans="1:9" s="189" customFormat="1" ht="15" hidden="1" customHeight="1">
      <c r="A7300" s="309">
        <v>2019129718</v>
      </c>
      <c r="B7300" s="310" t="s">
        <v>155</v>
      </c>
      <c r="C7300" s="305">
        <v>45664</v>
      </c>
      <c r="D7300" s="311" t="s">
        <v>16</v>
      </c>
      <c r="E7300" s="304" t="s">
        <v>14137</v>
      </c>
      <c r="F7300" s="304" t="s">
        <v>30</v>
      </c>
      <c r="G7300" s="304" t="s">
        <v>23</v>
      </c>
      <c r="H7300" s="306" t="s">
        <v>157</v>
      </c>
      <c r="I7300" s="307">
        <v>45665</v>
      </c>
    </row>
    <row r="7301" spans="1:9" s="189" customFormat="1" ht="45" hidden="1">
      <c r="A7301" s="338">
        <v>2019129719</v>
      </c>
      <c r="B7301" s="135" t="s">
        <v>9</v>
      </c>
      <c r="C7301" s="302">
        <v>45664</v>
      </c>
      <c r="D7301" s="119" t="s">
        <v>16</v>
      </c>
      <c r="E7301" s="301" t="s">
        <v>14138</v>
      </c>
      <c r="F7301" s="301" t="s">
        <v>30</v>
      </c>
      <c r="G7301" s="301" t="s">
        <v>23</v>
      </c>
      <c r="H7301" s="159" t="s">
        <v>14154</v>
      </c>
      <c r="I7301" s="293">
        <v>45665</v>
      </c>
    </row>
    <row r="7302" spans="1:9" s="189" customFormat="1" ht="30" hidden="1">
      <c r="A7302" s="150">
        <v>2019129720</v>
      </c>
      <c r="B7302" s="135" t="s">
        <v>9</v>
      </c>
      <c r="C7302" s="192">
        <v>45665</v>
      </c>
      <c r="D7302" s="135" t="s">
        <v>10</v>
      </c>
      <c r="E7302" s="193" t="s">
        <v>14141</v>
      </c>
      <c r="F7302" s="135" t="s">
        <v>146</v>
      </c>
      <c r="G7302" s="133" t="s">
        <v>23</v>
      </c>
      <c r="H7302" s="159" t="s">
        <v>14190</v>
      </c>
      <c r="I7302" s="308">
        <v>45680</v>
      </c>
    </row>
    <row r="7303" spans="1:9" s="189" customFormat="1" ht="75" hidden="1">
      <c r="A7303" s="301">
        <v>2019129733</v>
      </c>
      <c r="B7303" s="135" t="s">
        <v>9</v>
      </c>
      <c r="C7303" s="192">
        <v>45665</v>
      </c>
      <c r="D7303" s="135" t="s">
        <v>28</v>
      </c>
      <c r="E7303" s="193" t="s">
        <v>14142</v>
      </c>
      <c r="F7303" s="135" t="s">
        <v>30</v>
      </c>
      <c r="G7303" s="193" t="s">
        <v>49</v>
      </c>
      <c r="H7303" s="159" t="s">
        <v>14140</v>
      </c>
      <c r="I7303" s="308">
        <v>45672</v>
      </c>
    </row>
    <row r="7304" spans="1:9" s="189" customFormat="1" ht="60" hidden="1">
      <c r="A7304" s="150">
        <v>2019129734</v>
      </c>
      <c r="B7304" s="135" t="s">
        <v>9</v>
      </c>
      <c r="C7304" s="192">
        <v>45665</v>
      </c>
      <c r="D7304" s="135" t="s">
        <v>28</v>
      </c>
      <c r="E7304" s="193" t="s">
        <v>14143</v>
      </c>
      <c r="F7304" s="135" t="s">
        <v>30</v>
      </c>
      <c r="G7304" s="120" t="s">
        <v>49</v>
      </c>
      <c r="H7304" s="159" t="s">
        <v>14414</v>
      </c>
      <c r="I7304" s="308">
        <v>45672</v>
      </c>
    </row>
    <row r="7305" spans="1:9" s="189" customFormat="1" ht="60" hidden="1">
      <c r="A7305" s="251">
        <v>2019129735</v>
      </c>
      <c r="B7305" s="206" t="s">
        <v>9</v>
      </c>
      <c r="C7305" s="192">
        <v>45665</v>
      </c>
      <c r="D7305" s="135" t="s">
        <v>10</v>
      </c>
      <c r="E7305" s="193" t="s">
        <v>14144</v>
      </c>
      <c r="F7305" s="135" t="s">
        <v>30</v>
      </c>
      <c r="G7305" s="120" t="s">
        <v>49</v>
      </c>
      <c r="H7305" s="159" t="s">
        <v>14267</v>
      </c>
      <c r="I7305" s="308">
        <v>45680</v>
      </c>
    </row>
    <row r="7306" spans="1:9" s="189" customFormat="1" ht="45" hidden="1">
      <c r="A7306" s="249">
        <v>2019129736</v>
      </c>
      <c r="B7306" s="135" t="s">
        <v>9</v>
      </c>
      <c r="C7306" s="192">
        <v>45665</v>
      </c>
      <c r="D7306" s="135" t="s">
        <v>28</v>
      </c>
      <c r="E7306" s="193" t="s">
        <v>14145</v>
      </c>
      <c r="F7306" s="135" t="s">
        <v>30</v>
      </c>
      <c r="G7306" s="120" t="s">
        <v>13</v>
      </c>
      <c r="H7306" s="159" t="s">
        <v>14292</v>
      </c>
      <c r="I7306" s="308">
        <v>45672</v>
      </c>
    </row>
    <row r="7307" spans="1:9" s="189" customFormat="1" ht="60" hidden="1">
      <c r="A7307" s="444">
        <v>2019129737</v>
      </c>
      <c r="B7307" s="298" t="s">
        <v>9</v>
      </c>
      <c r="C7307" s="192">
        <v>45665</v>
      </c>
      <c r="D7307" s="135" t="s">
        <v>28</v>
      </c>
      <c r="E7307" s="193" t="s">
        <v>14146</v>
      </c>
      <c r="F7307" s="135" t="s">
        <v>30</v>
      </c>
      <c r="G7307" s="120" t="s">
        <v>13</v>
      </c>
      <c r="H7307" s="159" t="s">
        <v>14140</v>
      </c>
      <c r="I7307" s="308">
        <v>45672</v>
      </c>
    </row>
    <row r="7308" spans="1:9" s="189" customFormat="1" ht="60" hidden="1">
      <c r="A7308" s="150">
        <v>2019129746</v>
      </c>
      <c r="B7308" s="135" t="s">
        <v>9</v>
      </c>
      <c r="C7308" s="192">
        <v>45665</v>
      </c>
      <c r="D7308" s="135" t="s">
        <v>28</v>
      </c>
      <c r="E7308" s="193" t="s">
        <v>14147</v>
      </c>
      <c r="F7308" s="135" t="s">
        <v>34</v>
      </c>
      <c r="G7308" s="120" t="s">
        <v>49</v>
      </c>
      <c r="H7308" s="159" t="s">
        <v>14159</v>
      </c>
      <c r="I7308" s="308">
        <v>45672</v>
      </c>
    </row>
    <row r="7309" spans="1:9" s="189" customFormat="1" ht="75" hidden="1">
      <c r="A7309" s="281" t="s">
        <v>14300</v>
      </c>
      <c r="B7309" s="135" t="s">
        <v>9</v>
      </c>
      <c r="C7309" s="192">
        <v>45665</v>
      </c>
      <c r="D7309" s="135" t="s">
        <v>28</v>
      </c>
      <c r="E7309" s="193" t="s">
        <v>14149</v>
      </c>
      <c r="F7309" s="135" t="s">
        <v>30</v>
      </c>
      <c r="G7309" s="133" t="s">
        <v>23</v>
      </c>
      <c r="H7309" s="159" t="s">
        <v>14414</v>
      </c>
      <c r="I7309" s="308">
        <v>45672</v>
      </c>
    </row>
    <row r="7310" spans="1:9" s="189" customFormat="1" ht="60" hidden="1">
      <c r="A7310" s="150">
        <v>2019129775</v>
      </c>
      <c r="B7310" s="135" t="s">
        <v>9</v>
      </c>
      <c r="C7310" s="192">
        <v>45665</v>
      </c>
      <c r="D7310" s="135" t="s">
        <v>28</v>
      </c>
      <c r="E7310" s="193" t="s">
        <v>14150</v>
      </c>
      <c r="F7310" s="135" t="s">
        <v>34</v>
      </c>
      <c r="G7310" s="120" t="s">
        <v>23</v>
      </c>
      <c r="H7310" s="159" t="s">
        <v>14213</v>
      </c>
      <c r="I7310" s="308">
        <v>45672</v>
      </c>
    </row>
    <row r="7311" spans="1:9" s="189" customFormat="1" ht="30" hidden="1">
      <c r="A7311" s="338">
        <v>2019129781</v>
      </c>
      <c r="B7311" s="135" t="s">
        <v>9</v>
      </c>
      <c r="C7311" s="302">
        <v>45665</v>
      </c>
      <c r="D7311" s="119" t="s">
        <v>16</v>
      </c>
      <c r="E7311" s="301" t="s">
        <v>14153</v>
      </c>
      <c r="F7311" s="301" t="s">
        <v>34</v>
      </c>
      <c r="G7311" s="301" t="s">
        <v>23</v>
      </c>
      <c r="H7311" s="159" t="s">
        <v>14154</v>
      </c>
      <c r="I7311" s="308">
        <v>45666</v>
      </c>
    </row>
    <row r="7312" spans="1:9" s="189" customFormat="1" ht="45" hidden="1">
      <c r="A7312" s="249">
        <v>2019129786</v>
      </c>
      <c r="B7312" s="250" t="s">
        <v>9</v>
      </c>
      <c r="C7312" s="192">
        <v>45666</v>
      </c>
      <c r="D7312" s="135" t="s">
        <v>28</v>
      </c>
      <c r="E7312" s="193" t="s">
        <v>14156</v>
      </c>
      <c r="F7312" s="135" t="s">
        <v>30</v>
      </c>
      <c r="G7312" s="120" t="s">
        <v>49</v>
      </c>
      <c r="H7312" s="159" t="s">
        <v>14168</v>
      </c>
      <c r="I7312" s="313">
        <v>45673</v>
      </c>
    </row>
    <row r="7313" spans="1:11" s="189" customFormat="1" ht="45" hidden="1">
      <c r="A7313" s="334">
        <v>2019129794</v>
      </c>
      <c r="B7313" s="272" t="s">
        <v>9</v>
      </c>
      <c r="C7313" s="302">
        <v>45666</v>
      </c>
      <c r="D7313" s="119" t="s">
        <v>16</v>
      </c>
      <c r="E7313" s="301" t="s">
        <v>14157</v>
      </c>
      <c r="F7313" s="301" t="s">
        <v>22</v>
      </c>
      <c r="G7313" s="301" t="s">
        <v>49</v>
      </c>
      <c r="H7313" s="159" t="s">
        <v>14690</v>
      </c>
      <c r="I7313" s="313">
        <v>45667</v>
      </c>
    </row>
    <row r="7314" spans="1:11" s="189" customFormat="1" ht="120" hidden="1">
      <c r="A7314" s="281" t="s">
        <v>14369</v>
      </c>
      <c r="B7314" s="135" t="s">
        <v>9</v>
      </c>
      <c r="C7314" s="192">
        <v>45666</v>
      </c>
      <c r="D7314" s="119" t="s">
        <v>16</v>
      </c>
      <c r="E7314" s="193" t="s">
        <v>14160</v>
      </c>
      <c r="F7314" s="135" t="s">
        <v>30</v>
      </c>
      <c r="G7314" s="120" t="s">
        <v>23</v>
      </c>
      <c r="H7314" s="159" t="s">
        <v>14196</v>
      </c>
      <c r="I7314" s="314">
        <v>45673</v>
      </c>
    </row>
    <row r="7315" spans="1:11" s="189" customFormat="1" ht="60" hidden="1">
      <c r="A7315" s="150">
        <v>2019129802</v>
      </c>
      <c r="B7315" s="135" t="s">
        <v>2996</v>
      </c>
      <c r="C7315" s="192">
        <v>45666</v>
      </c>
      <c r="D7315" s="135" t="s">
        <v>28</v>
      </c>
      <c r="E7315" s="193" t="s">
        <v>14162</v>
      </c>
      <c r="F7315" s="135" t="s">
        <v>30</v>
      </c>
      <c r="G7315" s="120" t="s">
        <v>23</v>
      </c>
      <c r="H7315" s="121" t="s">
        <v>14161</v>
      </c>
      <c r="I7315" s="314">
        <v>45673</v>
      </c>
    </row>
    <row r="7316" spans="1:11" s="189" customFormat="1" ht="30" hidden="1">
      <c r="A7316" s="150">
        <v>2019129814</v>
      </c>
      <c r="B7316" s="135" t="s">
        <v>9</v>
      </c>
      <c r="C7316" s="192">
        <v>45667</v>
      </c>
      <c r="D7316" s="135" t="s">
        <v>28</v>
      </c>
      <c r="E7316" s="193" t="s">
        <v>14165</v>
      </c>
      <c r="F7316" s="135" t="s">
        <v>30</v>
      </c>
      <c r="G7316" s="120" t="s">
        <v>49</v>
      </c>
      <c r="H7316" s="159" t="s">
        <v>14267</v>
      </c>
      <c r="I7316" s="314">
        <v>45674</v>
      </c>
    </row>
    <row r="7317" spans="1:11" s="189" customFormat="1" ht="60" hidden="1">
      <c r="A7317" s="334">
        <v>2019129820</v>
      </c>
      <c r="B7317" s="250" t="s">
        <v>9</v>
      </c>
      <c r="C7317" s="302">
        <v>45667</v>
      </c>
      <c r="D7317" s="119" t="s">
        <v>16</v>
      </c>
      <c r="E7317" s="301" t="s">
        <v>14167</v>
      </c>
      <c r="F7317" s="301" t="s">
        <v>22</v>
      </c>
      <c r="G7317" s="301" t="s">
        <v>49</v>
      </c>
      <c r="H7317" s="159" t="s">
        <v>14168</v>
      </c>
      <c r="I7317" s="315">
        <v>45668</v>
      </c>
    </row>
    <row r="7318" spans="1:11" s="189" customFormat="1" ht="45" hidden="1">
      <c r="A7318" s="792">
        <v>2019129828</v>
      </c>
      <c r="B7318" s="135" t="s">
        <v>9</v>
      </c>
      <c r="C7318" s="192">
        <v>45667</v>
      </c>
      <c r="D7318" s="135" t="s">
        <v>28</v>
      </c>
      <c r="E7318" s="193" t="s">
        <v>14169</v>
      </c>
      <c r="F7318" s="135" t="s">
        <v>34</v>
      </c>
      <c r="G7318" s="120" t="s">
        <v>49</v>
      </c>
      <c r="H7318" s="159" t="s">
        <v>15408</v>
      </c>
      <c r="I7318" s="314">
        <v>45674</v>
      </c>
      <c r="K7318" s="828"/>
    </row>
    <row r="7319" spans="1:11" s="189" customFormat="1" ht="30" hidden="1">
      <c r="A7319" s="604">
        <v>2019129834</v>
      </c>
      <c r="B7319" s="135" t="s">
        <v>9</v>
      </c>
      <c r="C7319" s="192">
        <v>45667</v>
      </c>
      <c r="D7319" s="135" t="s">
        <v>10</v>
      </c>
      <c r="E7319" s="193" t="s">
        <v>14170</v>
      </c>
      <c r="F7319" s="135" t="s">
        <v>22</v>
      </c>
      <c r="G7319" s="157" t="s">
        <v>13</v>
      </c>
      <c r="H7319" s="159" t="s">
        <v>14395</v>
      </c>
      <c r="I7319" s="315">
        <v>45682</v>
      </c>
    </row>
    <row r="7320" spans="1:11" s="189" customFormat="1" ht="45" hidden="1">
      <c r="A7320" s="605">
        <v>2019129838</v>
      </c>
      <c r="B7320" s="135" t="s">
        <v>9</v>
      </c>
      <c r="C7320" s="192">
        <v>45667</v>
      </c>
      <c r="D7320" s="135" t="s">
        <v>28</v>
      </c>
      <c r="E7320" s="193" t="s">
        <v>14171</v>
      </c>
      <c r="F7320" s="135" t="s">
        <v>34</v>
      </c>
      <c r="G7320" s="157" t="s">
        <v>13</v>
      </c>
      <c r="H7320" s="159" t="s">
        <v>14627</v>
      </c>
      <c r="I7320" s="315">
        <v>45674</v>
      </c>
    </row>
    <row r="7321" spans="1:11" s="189" customFormat="1" ht="60.75" hidden="1" thickBot="1">
      <c r="A7321" s="335">
        <v>2019129845</v>
      </c>
      <c r="B7321" s="135" t="s">
        <v>9</v>
      </c>
      <c r="C7321" s="192">
        <v>45667</v>
      </c>
      <c r="D7321" s="135" t="s">
        <v>10</v>
      </c>
      <c r="E7321" s="193" t="s">
        <v>14172</v>
      </c>
      <c r="F7321" s="135" t="s">
        <v>30</v>
      </c>
      <c r="G7321" s="157" t="s">
        <v>23</v>
      </c>
      <c r="H7321" s="159" t="s">
        <v>14184</v>
      </c>
      <c r="I7321" s="318">
        <v>45682</v>
      </c>
    </row>
    <row r="7322" spans="1:11" s="189" customFormat="1" ht="45.75" hidden="1" thickBot="1">
      <c r="A7322" s="334">
        <v>2019129879</v>
      </c>
      <c r="B7322" s="135" t="s">
        <v>9</v>
      </c>
      <c r="C7322" s="302">
        <v>45670</v>
      </c>
      <c r="D7322" s="119" t="s">
        <v>16</v>
      </c>
      <c r="E7322" s="301" t="s">
        <v>14175</v>
      </c>
      <c r="F7322" s="301" t="s">
        <v>22</v>
      </c>
      <c r="G7322" s="316" t="s">
        <v>23</v>
      </c>
      <c r="H7322" s="159" t="s">
        <v>14191</v>
      </c>
      <c r="I7322" s="317">
        <v>45671</v>
      </c>
    </row>
    <row r="7323" spans="1:11" s="189" customFormat="1" ht="30" hidden="1">
      <c r="A7323" s="334">
        <v>2019129881</v>
      </c>
      <c r="B7323" s="135" t="s">
        <v>9</v>
      </c>
      <c r="C7323" s="302">
        <v>45670</v>
      </c>
      <c r="D7323" s="127" t="s">
        <v>16</v>
      </c>
      <c r="E7323" s="321" t="s">
        <v>14176</v>
      </c>
      <c r="F7323" s="321" t="s">
        <v>22</v>
      </c>
      <c r="G7323" s="323" t="s">
        <v>23</v>
      </c>
      <c r="H7323" s="159" t="s">
        <v>14189</v>
      </c>
      <c r="I7323" s="326">
        <v>45671</v>
      </c>
    </row>
    <row r="7324" spans="1:11" s="189" customFormat="1" ht="30" hidden="1">
      <c r="A7324" s="150">
        <v>2019129882</v>
      </c>
      <c r="B7324" s="135" t="s">
        <v>9</v>
      </c>
      <c r="C7324" s="192">
        <v>45670</v>
      </c>
      <c r="D7324" s="135" t="s">
        <v>28</v>
      </c>
      <c r="E7324" s="193" t="s">
        <v>14177</v>
      </c>
      <c r="F7324" s="135" t="s">
        <v>22</v>
      </c>
      <c r="G7324" s="120" t="s">
        <v>49</v>
      </c>
      <c r="H7324" s="159" t="s">
        <v>14485</v>
      </c>
      <c r="I7324" s="317">
        <v>45677</v>
      </c>
    </row>
    <row r="7325" spans="1:11" s="189" customFormat="1" ht="15" hidden="1" customHeight="1">
      <c r="A7325" s="327">
        <v>2019129884</v>
      </c>
      <c r="B7325" s="257" t="s">
        <v>155</v>
      </c>
      <c r="C7325" s="320">
        <v>45670</v>
      </c>
      <c r="D7325" s="328" t="s">
        <v>16</v>
      </c>
      <c r="E7325" s="319" t="s">
        <v>14178</v>
      </c>
      <c r="F7325" s="319" t="s">
        <v>22</v>
      </c>
      <c r="G7325" s="319" t="s">
        <v>26</v>
      </c>
      <c r="H7325" s="319" t="s">
        <v>157</v>
      </c>
      <c r="I7325" s="320">
        <v>45671</v>
      </c>
    </row>
    <row r="7326" spans="1:11" s="189" customFormat="1" ht="30" hidden="1" customHeight="1">
      <c r="A7326" s="329">
        <v>2019129887</v>
      </c>
      <c r="B7326" s="135" t="s">
        <v>9</v>
      </c>
      <c r="C7326" s="192">
        <v>45670</v>
      </c>
      <c r="D7326" s="135" t="s">
        <v>10</v>
      </c>
      <c r="E7326" s="193" t="s">
        <v>14179</v>
      </c>
      <c r="F7326" s="135" t="s">
        <v>30</v>
      </c>
      <c r="G7326" s="120" t="s">
        <v>23</v>
      </c>
      <c r="H7326" s="159" t="s">
        <v>14184</v>
      </c>
      <c r="I7326" s="317">
        <v>45685</v>
      </c>
    </row>
    <row r="7327" spans="1:11" s="189" customFormat="1" ht="60" hidden="1">
      <c r="A7327" s="301">
        <v>2019129915</v>
      </c>
      <c r="B7327" s="272" t="s">
        <v>9</v>
      </c>
      <c r="C7327" s="302">
        <v>45670</v>
      </c>
      <c r="D7327" s="119" t="s">
        <v>16</v>
      </c>
      <c r="E7327" s="301" t="s">
        <v>14181</v>
      </c>
      <c r="F7327" s="301" t="s">
        <v>30</v>
      </c>
      <c r="G7327" s="330" t="s">
        <v>13</v>
      </c>
      <c r="H7327" s="159" t="s">
        <v>14184</v>
      </c>
      <c r="I7327" s="317">
        <v>45671</v>
      </c>
    </row>
    <row r="7328" spans="1:11" s="189" customFormat="1" ht="60" hidden="1">
      <c r="A7328" s="859">
        <v>2019129918</v>
      </c>
      <c r="B7328" s="117" t="s">
        <v>2996</v>
      </c>
      <c r="C7328" s="325">
        <v>45670</v>
      </c>
      <c r="D7328" s="236" t="s">
        <v>32</v>
      </c>
      <c r="E7328" s="324" t="s">
        <v>14182</v>
      </c>
      <c r="F7328" s="324" t="s">
        <v>30</v>
      </c>
      <c r="G7328" s="324" t="s">
        <v>13</v>
      </c>
      <c r="H7328" s="121" t="s">
        <v>15590</v>
      </c>
      <c r="I7328" s="330"/>
    </row>
    <row r="7329" spans="1:9" s="189" customFormat="1" ht="30" hidden="1">
      <c r="A7329" s="321">
        <v>2019129939</v>
      </c>
      <c r="B7329" s="339" t="s">
        <v>9</v>
      </c>
      <c r="C7329" s="322">
        <v>45671</v>
      </c>
      <c r="D7329" s="127" t="s">
        <v>16</v>
      </c>
      <c r="E7329" s="321" t="s">
        <v>14183</v>
      </c>
      <c r="F7329" s="321" t="s">
        <v>30</v>
      </c>
      <c r="G7329" s="332" t="s">
        <v>23</v>
      </c>
      <c r="H7329" s="159" t="s">
        <v>14191</v>
      </c>
      <c r="I7329" s="333">
        <v>45672</v>
      </c>
    </row>
    <row r="7330" spans="1:9" s="189" customFormat="1" ht="45" hidden="1">
      <c r="A7330" s="860">
        <v>2019129961</v>
      </c>
      <c r="B7330" s="176" t="s">
        <v>2996</v>
      </c>
      <c r="C7330" s="322">
        <v>45671</v>
      </c>
      <c r="D7330" s="127" t="s">
        <v>16</v>
      </c>
      <c r="E7330" s="321" t="s">
        <v>14185</v>
      </c>
      <c r="F7330" s="321" t="s">
        <v>22</v>
      </c>
      <c r="G7330" s="332" t="s">
        <v>23</v>
      </c>
      <c r="H7330" s="129" t="s">
        <v>14197</v>
      </c>
      <c r="I7330" s="333">
        <v>45672</v>
      </c>
    </row>
    <row r="7331" spans="1:9" s="189" customFormat="1" ht="60" hidden="1">
      <c r="A7331" s="150">
        <v>2019129977</v>
      </c>
      <c r="B7331" s="135" t="s">
        <v>9</v>
      </c>
      <c r="C7331" s="192">
        <v>45671</v>
      </c>
      <c r="D7331" s="135" t="s">
        <v>28</v>
      </c>
      <c r="E7331" s="193" t="s">
        <v>14186</v>
      </c>
      <c r="F7331" s="135" t="s">
        <v>22</v>
      </c>
      <c r="G7331" s="120" t="s">
        <v>13</v>
      </c>
      <c r="H7331" s="159" t="s">
        <v>14267</v>
      </c>
      <c r="I7331" s="331">
        <v>45678</v>
      </c>
    </row>
    <row r="7332" spans="1:9" s="189" customFormat="1" ht="60" hidden="1">
      <c r="A7332" s="334">
        <v>2019129978</v>
      </c>
      <c r="B7332" s="206" t="s">
        <v>9</v>
      </c>
      <c r="C7332" s="302">
        <v>45671</v>
      </c>
      <c r="D7332" s="119" t="s">
        <v>16</v>
      </c>
      <c r="E7332" s="301" t="s">
        <v>14187</v>
      </c>
      <c r="F7332" s="135" t="s">
        <v>22</v>
      </c>
      <c r="G7332" s="120" t="s">
        <v>13</v>
      </c>
      <c r="H7332" s="159" t="s">
        <v>14213</v>
      </c>
      <c r="I7332" s="331">
        <v>45672</v>
      </c>
    </row>
    <row r="7333" spans="1:9" s="189" customFormat="1" ht="60" hidden="1">
      <c r="A7333" s="402">
        <v>2019129982</v>
      </c>
      <c r="B7333" s="250" t="s">
        <v>9</v>
      </c>
      <c r="C7333" s="403">
        <v>45671</v>
      </c>
      <c r="D7333" s="119" t="s">
        <v>16</v>
      </c>
      <c r="E7333" s="301" t="s">
        <v>14188</v>
      </c>
      <c r="F7333" s="301" t="s">
        <v>30</v>
      </c>
      <c r="G7333" s="324" t="s">
        <v>13</v>
      </c>
      <c r="H7333" s="159" t="s">
        <v>14246</v>
      </c>
      <c r="I7333" s="331">
        <v>45672</v>
      </c>
    </row>
    <row r="7334" spans="1:9" s="189" customFormat="1" ht="15" hidden="1" customHeight="1">
      <c r="A7334" s="341">
        <v>2019129991</v>
      </c>
      <c r="B7334" s="257" t="s">
        <v>155</v>
      </c>
      <c r="C7334" s="342">
        <v>45672</v>
      </c>
      <c r="D7334" s="259" t="s">
        <v>28</v>
      </c>
      <c r="E7334" s="343" t="s">
        <v>14192</v>
      </c>
      <c r="F7334" s="343" t="s">
        <v>30</v>
      </c>
      <c r="G7334" s="343" t="s">
        <v>23</v>
      </c>
      <c r="H7334" s="343" t="s">
        <v>157</v>
      </c>
      <c r="I7334" s="342">
        <v>45679</v>
      </c>
    </row>
    <row r="7335" spans="1:9" s="189" customFormat="1" ht="45" hidden="1">
      <c r="A7335" s="348">
        <v>2019130008</v>
      </c>
      <c r="B7335" s="250" t="s">
        <v>9</v>
      </c>
      <c r="C7335" s="349">
        <v>45672</v>
      </c>
      <c r="D7335" s="123" t="s">
        <v>28</v>
      </c>
      <c r="E7335" s="348" t="s">
        <v>14193</v>
      </c>
      <c r="F7335" s="348" t="s">
        <v>30</v>
      </c>
      <c r="G7335" s="324" t="s">
        <v>23</v>
      </c>
      <c r="H7335" s="159" t="s">
        <v>14386</v>
      </c>
      <c r="I7335" s="344">
        <v>45679</v>
      </c>
    </row>
    <row r="7336" spans="1:9" s="189" customFormat="1" ht="30.75" hidden="1" thickBot="1">
      <c r="A7336" s="301">
        <v>2019130024</v>
      </c>
      <c r="B7336" s="386" t="s">
        <v>9</v>
      </c>
      <c r="C7336" s="302">
        <v>45672</v>
      </c>
      <c r="D7336" s="119" t="s">
        <v>16</v>
      </c>
      <c r="E7336" s="301" t="s">
        <v>14195</v>
      </c>
      <c r="F7336" s="301" t="s">
        <v>22</v>
      </c>
      <c r="G7336" s="324" t="s">
        <v>49</v>
      </c>
      <c r="H7336" s="159" t="s">
        <v>14228</v>
      </c>
      <c r="I7336" s="331">
        <v>45673</v>
      </c>
    </row>
    <row r="7337" spans="1:9" s="189" customFormat="1" ht="60" hidden="1">
      <c r="A7337" s="338">
        <v>2019130050</v>
      </c>
      <c r="B7337" s="250" t="s">
        <v>9</v>
      </c>
      <c r="C7337" s="302">
        <v>45673</v>
      </c>
      <c r="D7337" s="119" t="s">
        <v>16</v>
      </c>
      <c r="E7337" s="301" t="s">
        <v>14198</v>
      </c>
      <c r="F7337" s="301" t="s">
        <v>30</v>
      </c>
      <c r="G7337" s="324" t="s">
        <v>49</v>
      </c>
      <c r="H7337" s="159" t="s">
        <v>14242</v>
      </c>
      <c r="I7337" s="345">
        <v>45674</v>
      </c>
    </row>
    <row r="7338" spans="1:9" s="189" customFormat="1" ht="60" hidden="1">
      <c r="A7338" s="406">
        <v>2019130057</v>
      </c>
      <c r="B7338" s="431" t="s">
        <v>9</v>
      </c>
      <c r="C7338" s="349">
        <v>45673</v>
      </c>
      <c r="D7338" s="123" t="s">
        <v>28</v>
      </c>
      <c r="E7338" s="348" t="s">
        <v>14199</v>
      </c>
      <c r="F7338" s="348" t="s">
        <v>30</v>
      </c>
      <c r="G7338" s="324" t="s">
        <v>49</v>
      </c>
      <c r="H7338" s="159" t="s">
        <v>14267</v>
      </c>
      <c r="I7338" s="345">
        <v>45680</v>
      </c>
    </row>
    <row r="7339" spans="1:9" s="189" customFormat="1" ht="45" hidden="1">
      <c r="A7339" s="606">
        <v>2019130066</v>
      </c>
      <c r="B7339" s="272" t="s">
        <v>9</v>
      </c>
      <c r="C7339" s="404">
        <v>45673</v>
      </c>
      <c r="D7339" s="119" t="s">
        <v>16</v>
      </c>
      <c r="E7339" s="346" t="s">
        <v>14200</v>
      </c>
      <c r="F7339" s="346" t="s">
        <v>30</v>
      </c>
      <c r="G7339" s="346" t="s">
        <v>13</v>
      </c>
      <c r="H7339" s="159" t="s">
        <v>14747</v>
      </c>
      <c r="I7339" s="345">
        <v>45674</v>
      </c>
    </row>
    <row r="7340" spans="1:9" s="189" customFormat="1" ht="60" hidden="1">
      <c r="A7340" s="409">
        <v>2019130075</v>
      </c>
      <c r="B7340" s="410" t="s">
        <v>9</v>
      </c>
      <c r="C7340" s="347">
        <v>45673</v>
      </c>
      <c r="D7340" s="119" t="s">
        <v>16</v>
      </c>
      <c r="E7340" s="346" t="s">
        <v>14202</v>
      </c>
      <c r="F7340" s="346" t="s">
        <v>22</v>
      </c>
      <c r="G7340" s="346" t="s">
        <v>23</v>
      </c>
      <c r="H7340" s="159" t="s">
        <v>14213</v>
      </c>
      <c r="I7340" s="345">
        <v>45674</v>
      </c>
    </row>
    <row r="7341" spans="1:9" s="189" customFormat="1" ht="30" hidden="1">
      <c r="A7341" s="607">
        <v>2019130076</v>
      </c>
      <c r="B7341" s="272" t="s">
        <v>9</v>
      </c>
      <c r="C7341" s="404">
        <v>45673</v>
      </c>
      <c r="D7341" s="119" t="s">
        <v>16</v>
      </c>
      <c r="E7341" s="346" t="s">
        <v>14203</v>
      </c>
      <c r="F7341" s="346" t="s">
        <v>34</v>
      </c>
      <c r="G7341" s="346" t="s">
        <v>23</v>
      </c>
      <c r="H7341" s="159" t="s">
        <v>14644</v>
      </c>
      <c r="I7341" s="345">
        <v>45674</v>
      </c>
    </row>
    <row r="7342" spans="1:9" s="189" customFormat="1" ht="45.75" hidden="1" thickBot="1">
      <c r="A7342" s="411">
        <v>2019130078</v>
      </c>
      <c r="B7342" s="412" t="s">
        <v>9</v>
      </c>
      <c r="C7342" s="347">
        <v>45673</v>
      </c>
      <c r="D7342" s="119" t="s">
        <v>16</v>
      </c>
      <c r="E7342" s="346" t="s">
        <v>14204</v>
      </c>
      <c r="F7342" s="346" t="s">
        <v>30</v>
      </c>
      <c r="G7342" s="346" t="s">
        <v>23</v>
      </c>
      <c r="H7342" s="159" t="s">
        <v>14213</v>
      </c>
      <c r="I7342" s="345">
        <v>45674</v>
      </c>
    </row>
    <row r="7343" spans="1:9" s="189" customFormat="1" ht="45" hidden="1">
      <c r="A7343" s="408">
        <v>2019130080</v>
      </c>
      <c r="B7343" s="407" t="s">
        <v>9</v>
      </c>
      <c r="C7343" s="347">
        <v>45673</v>
      </c>
      <c r="D7343" s="119" t="s">
        <v>16</v>
      </c>
      <c r="E7343" s="346" t="s">
        <v>14205</v>
      </c>
      <c r="F7343" s="346" t="s">
        <v>22</v>
      </c>
      <c r="G7343" s="346" t="s">
        <v>23</v>
      </c>
      <c r="H7343" s="159" t="s">
        <v>14228</v>
      </c>
      <c r="I7343" s="345">
        <v>45674</v>
      </c>
    </row>
    <row r="7344" spans="1:9" s="189" customFormat="1" ht="60" hidden="1">
      <c r="A7344" s="393">
        <v>2019130081</v>
      </c>
      <c r="B7344" s="250" t="s">
        <v>9</v>
      </c>
      <c r="C7344" s="405">
        <v>45673</v>
      </c>
      <c r="D7344" s="177" t="s">
        <v>28</v>
      </c>
      <c r="E7344" s="350" t="s">
        <v>14206</v>
      </c>
      <c r="F7344" s="350" t="s">
        <v>22</v>
      </c>
      <c r="G7344" s="351" t="s">
        <v>23</v>
      </c>
      <c r="H7344" s="159" t="s">
        <v>14267</v>
      </c>
      <c r="I7344" s="352">
        <v>45680</v>
      </c>
    </row>
    <row r="7345" spans="1:9" s="189" customFormat="1" ht="105" hidden="1">
      <c r="A7345" s="413">
        <v>2019130082</v>
      </c>
      <c r="B7345" s="414" t="s">
        <v>9</v>
      </c>
      <c r="C7345" s="347">
        <v>45673</v>
      </c>
      <c r="D7345" s="119" t="s">
        <v>16</v>
      </c>
      <c r="E7345" s="346" t="s">
        <v>14207</v>
      </c>
      <c r="F7345" s="346" t="s">
        <v>30</v>
      </c>
      <c r="G7345" s="346" t="s">
        <v>23</v>
      </c>
      <c r="H7345" s="159" t="s">
        <v>14252</v>
      </c>
      <c r="I7345" s="345">
        <v>45674</v>
      </c>
    </row>
    <row r="7346" spans="1:9" s="189" customFormat="1" ht="45" hidden="1">
      <c r="A7346" s="860">
        <v>2019130083</v>
      </c>
      <c r="B7346" s="295" t="s">
        <v>2996</v>
      </c>
      <c r="C7346" s="347">
        <v>45674</v>
      </c>
      <c r="D7346" s="119" t="s">
        <v>16</v>
      </c>
      <c r="E7346" s="346" t="s">
        <v>14209</v>
      </c>
      <c r="F7346" s="346" t="s">
        <v>30</v>
      </c>
      <c r="G7346" s="346" t="s">
        <v>23</v>
      </c>
      <c r="H7346" s="129" t="s">
        <v>15579</v>
      </c>
      <c r="I7346" s="353">
        <v>45675</v>
      </c>
    </row>
    <row r="7347" spans="1:9" s="189" customFormat="1" ht="45" hidden="1">
      <c r="A7347" s="860">
        <v>2019130085</v>
      </c>
      <c r="B7347" s="135" t="s">
        <v>2996</v>
      </c>
      <c r="C7347" s="192">
        <v>45674</v>
      </c>
      <c r="D7347" s="135" t="s">
        <v>10</v>
      </c>
      <c r="E7347" s="193" t="s">
        <v>14210</v>
      </c>
      <c r="F7347" s="135" t="s">
        <v>30</v>
      </c>
      <c r="G7347" s="120" t="s">
        <v>23</v>
      </c>
      <c r="H7347" s="121" t="s">
        <v>14208</v>
      </c>
      <c r="I7347" s="353">
        <v>45689</v>
      </c>
    </row>
    <row r="7348" spans="1:9" s="189" customFormat="1" ht="60" hidden="1">
      <c r="A7348" s="860">
        <v>2019130088</v>
      </c>
      <c r="B7348" s="176" t="s">
        <v>2996</v>
      </c>
      <c r="C7348" s="358">
        <v>45674</v>
      </c>
      <c r="D7348" s="127" t="s">
        <v>16</v>
      </c>
      <c r="E7348" s="357" t="s">
        <v>14211</v>
      </c>
      <c r="F7348" s="357" t="s">
        <v>30</v>
      </c>
      <c r="G7348" s="357" t="s">
        <v>23</v>
      </c>
      <c r="H7348" s="121" t="s">
        <v>15580</v>
      </c>
      <c r="I7348" s="362">
        <v>45675</v>
      </c>
    </row>
    <row r="7349" spans="1:9" s="189" customFormat="1" ht="30" hidden="1">
      <c r="A7349" s="394">
        <v>2019130095</v>
      </c>
      <c r="B7349" s="272" t="s">
        <v>9</v>
      </c>
      <c r="C7349" s="356">
        <v>45674</v>
      </c>
      <c r="D7349" s="119" t="s">
        <v>16</v>
      </c>
      <c r="E7349" s="355" t="s">
        <v>14212</v>
      </c>
      <c r="F7349" s="355" t="s">
        <v>30</v>
      </c>
      <c r="G7349" s="125" t="s">
        <v>23</v>
      </c>
      <c r="H7349" s="159" t="s">
        <v>15290</v>
      </c>
      <c r="I7349" s="353">
        <v>45675</v>
      </c>
    </row>
    <row r="7350" spans="1:9" s="189" customFormat="1" ht="45" hidden="1">
      <c r="A7350" s="363">
        <v>2019130101</v>
      </c>
      <c r="B7350" s="364" t="s">
        <v>9</v>
      </c>
      <c r="C7350" s="365">
        <v>45674</v>
      </c>
      <c r="D7350" s="366" t="s">
        <v>16</v>
      </c>
      <c r="E7350" s="363" t="s">
        <v>14214</v>
      </c>
      <c r="F7350" s="363" t="s">
        <v>30</v>
      </c>
      <c r="G7350" s="363" t="s">
        <v>13</v>
      </c>
      <c r="H7350" s="367" t="s">
        <v>14213</v>
      </c>
      <c r="I7350" s="368">
        <v>45675</v>
      </c>
    </row>
    <row r="7351" spans="1:9" s="189" customFormat="1" ht="30" hidden="1">
      <c r="A7351" s="394">
        <v>2019130106</v>
      </c>
      <c r="B7351" s="414" t="s">
        <v>9</v>
      </c>
      <c r="C7351" s="356">
        <v>45674</v>
      </c>
      <c r="D7351" s="119" t="s">
        <v>16</v>
      </c>
      <c r="E7351" s="355" t="s">
        <v>14216</v>
      </c>
      <c r="F7351" s="355" t="s">
        <v>22</v>
      </c>
      <c r="G7351" s="355" t="s">
        <v>49</v>
      </c>
      <c r="H7351" s="159" t="s">
        <v>14242</v>
      </c>
      <c r="I7351" s="353">
        <v>45675</v>
      </c>
    </row>
    <row r="7352" spans="1:9" s="189" customFormat="1" ht="45" hidden="1">
      <c r="A7352" s="393">
        <v>2019130115</v>
      </c>
      <c r="B7352" s="250" t="s">
        <v>9</v>
      </c>
      <c r="C7352" s="349">
        <v>45674</v>
      </c>
      <c r="D7352" s="123" t="s">
        <v>28</v>
      </c>
      <c r="E7352" s="348" t="s">
        <v>14217</v>
      </c>
      <c r="F7352" s="348" t="s">
        <v>22</v>
      </c>
      <c r="G7352" s="324" t="s">
        <v>49</v>
      </c>
      <c r="H7352" s="159" t="s">
        <v>14259</v>
      </c>
      <c r="I7352" s="353">
        <v>45681</v>
      </c>
    </row>
    <row r="7353" spans="1:9" s="189" customFormat="1" ht="15" hidden="1" customHeight="1">
      <c r="A7353" s="359">
        <v>2019130116</v>
      </c>
      <c r="B7353" s="257" t="s">
        <v>155</v>
      </c>
      <c r="C7353" s="360">
        <v>45674</v>
      </c>
      <c r="D7353" s="259" t="s">
        <v>28</v>
      </c>
      <c r="E7353" s="361" t="s">
        <v>14218</v>
      </c>
      <c r="F7353" s="361" t="s">
        <v>22</v>
      </c>
      <c r="G7353" s="361" t="s">
        <v>13</v>
      </c>
      <c r="H7353" s="361" t="s">
        <v>157</v>
      </c>
      <c r="I7353" s="360">
        <v>45681</v>
      </c>
    </row>
    <row r="7354" spans="1:9" s="189" customFormat="1" ht="105" hidden="1">
      <c r="A7354" s="394">
        <v>2019130119</v>
      </c>
      <c r="B7354" s="272" t="s">
        <v>9</v>
      </c>
      <c r="C7354" s="356">
        <v>45674</v>
      </c>
      <c r="D7354" s="123" t="s">
        <v>28</v>
      </c>
      <c r="E7354" s="355" t="s">
        <v>14219</v>
      </c>
      <c r="F7354" s="355" t="s">
        <v>22</v>
      </c>
      <c r="G7354" s="355" t="s">
        <v>13</v>
      </c>
      <c r="H7354" s="159" t="s">
        <v>15290</v>
      </c>
      <c r="I7354" s="356">
        <v>45681</v>
      </c>
    </row>
    <row r="7355" spans="1:9" s="189" customFormat="1" ht="45" hidden="1">
      <c r="A7355" s="355">
        <v>2019130131</v>
      </c>
      <c r="B7355" s="272" t="s">
        <v>9</v>
      </c>
      <c r="C7355" s="356">
        <v>45674</v>
      </c>
      <c r="D7355" s="119" t="s">
        <v>16</v>
      </c>
      <c r="E7355" s="355" t="s">
        <v>14223</v>
      </c>
      <c r="F7355" s="355" t="s">
        <v>22</v>
      </c>
      <c r="G7355" s="355" t="s">
        <v>13</v>
      </c>
      <c r="H7355" s="159" t="s">
        <v>14213</v>
      </c>
      <c r="I7355" s="353">
        <v>45675</v>
      </c>
    </row>
    <row r="7356" spans="1:9" s="189" customFormat="1" ht="45.75" hidden="1" thickBot="1">
      <c r="A7356" s="354">
        <v>2019130132</v>
      </c>
      <c r="B7356" s="386" t="s">
        <v>9</v>
      </c>
      <c r="C7356" s="192">
        <v>45674</v>
      </c>
      <c r="D7356" s="135" t="s">
        <v>10</v>
      </c>
      <c r="E7356" s="193" t="s">
        <v>14224</v>
      </c>
      <c r="F7356" s="135" t="s">
        <v>30</v>
      </c>
      <c r="G7356" s="120" t="s">
        <v>23</v>
      </c>
      <c r="H7356" s="159" t="s">
        <v>14229</v>
      </c>
      <c r="I7356" s="353">
        <v>45689</v>
      </c>
    </row>
    <row r="7357" spans="1:9" s="189" customFormat="1" ht="30" hidden="1">
      <c r="A7357" s="392">
        <v>2019130135</v>
      </c>
      <c r="B7357" s="272" t="s">
        <v>9</v>
      </c>
      <c r="C7357" s="356">
        <v>45674</v>
      </c>
      <c r="D7357" s="123" t="s">
        <v>28</v>
      </c>
      <c r="E7357" s="355" t="s">
        <v>14225</v>
      </c>
      <c r="F7357" s="355" t="s">
        <v>30</v>
      </c>
      <c r="G7357" s="355" t="s">
        <v>23</v>
      </c>
      <c r="H7357" s="159" t="s">
        <v>15118</v>
      </c>
      <c r="I7357" s="353">
        <v>45681</v>
      </c>
    </row>
    <row r="7358" spans="1:9" s="189" customFormat="1" ht="45" hidden="1">
      <c r="A7358" s="394">
        <v>2019130150</v>
      </c>
      <c r="B7358" s="272" t="s">
        <v>9</v>
      </c>
      <c r="C7358" s="358">
        <v>45677</v>
      </c>
      <c r="D7358" s="127" t="s">
        <v>16</v>
      </c>
      <c r="E7358" s="357" t="s">
        <v>14226</v>
      </c>
      <c r="F7358" s="357" t="s">
        <v>34</v>
      </c>
      <c r="G7358" s="357" t="s">
        <v>49</v>
      </c>
      <c r="H7358" s="159" t="s">
        <v>14673</v>
      </c>
      <c r="I7358" s="371">
        <v>45678</v>
      </c>
    </row>
    <row r="7359" spans="1:9" s="189" customFormat="1" ht="30" hidden="1">
      <c r="A7359" s="394">
        <v>2019130157</v>
      </c>
      <c r="B7359" s="432" t="s">
        <v>9</v>
      </c>
      <c r="C7359" s="356">
        <v>45677</v>
      </c>
      <c r="D7359" s="123" t="s">
        <v>28</v>
      </c>
      <c r="E7359" s="355" t="s">
        <v>14227</v>
      </c>
      <c r="F7359" s="355" t="s">
        <v>30</v>
      </c>
      <c r="G7359" s="355" t="s">
        <v>49</v>
      </c>
      <c r="H7359" s="159" t="s">
        <v>14267</v>
      </c>
      <c r="I7359" s="369">
        <v>45684</v>
      </c>
    </row>
    <row r="7360" spans="1:9" s="189" customFormat="1" ht="60" hidden="1">
      <c r="A7360" s="355">
        <v>2019130177</v>
      </c>
      <c r="B7360" s="272" t="s">
        <v>9</v>
      </c>
      <c r="C7360" s="365">
        <v>45677</v>
      </c>
      <c r="D7360" s="372" t="s">
        <v>28</v>
      </c>
      <c r="E7360" s="363" t="s">
        <v>14230</v>
      </c>
      <c r="F7360" s="363" t="s">
        <v>34</v>
      </c>
      <c r="G7360" s="363" t="s">
        <v>13</v>
      </c>
      <c r="H7360" s="367" t="s">
        <v>14229</v>
      </c>
      <c r="I7360" s="373">
        <v>45684</v>
      </c>
    </row>
    <row r="7361" spans="1:9" s="189" customFormat="1" ht="150" hidden="1">
      <c r="A7361" s="659">
        <v>2019130183</v>
      </c>
      <c r="B7361" s="370" t="s">
        <v>2996</v>
      </c>
      <c r="C7361" s="192">
        <v>45677</v>
      </c>
      <c r="D7361" s="135" t="s">
        <v>10</v>
      </c>
      <c r="E7361" s="193" t="s">
        <v>14234</v>
      </c>
      <c r="F7361" s="135" t="s">
        <v>30</v>
      </c>
      <c r="G7361" s="120" t="s">
        <v>128</v>
      </c>
      <c r="H7361" s="136" t="s">
        <v>14490</v>
      </c>
      <c r="I7361" s="369">
        <v>45692</v>
      </c>
    </row>
    <row r="7362" spans="1:9" s="189" customFormat="1" ht="115.5" hidden="1" customHeight="1">
      <c r="A7362" s="392">
        <v>2019130188</v>
      </c>
      <c r="B7362" s="104" t="s">
        <v>9</v>
      </c>
      <c r="C7362" s="356">
        <v>45677</v>
      </c>
      <c r="D7362" s="123" t="s">
        <v>28</v>
      </c>
      <c r="E7362" s="355" t="s">
        <v>14231</v>
      </c>
      <c r="F7362" s="355" t="s">
        <v>34</v>
      </c>
      <c r="G7362" s="392" t="s">
        <v>49</v>
      </c>
      <c r="H7362" s="159" t="s">
        <v>14526</v>
      </c>
      <c r="I7362" s="369">
        <v>45684</v>
      </c>
    </row>
    <row r="7363" spans="1:9" s="189" customFormat="1" ht="45" hidden="1">
      <c r="A7363" s="604">
        <v>2019130189</v>
      </c>
      <c r="B7363" s="370" t="s">
        <v>9</v>
      </c>
      <c r="C7363" s="192">
        <v>45677</v>
      </c>
      <c r="D7363" s="135" t="s">
        <v>10</v>
      </c>
      <c r="E7363" s="193" t="s">
        <v>14232</v>
      </c>
      <c r="F7363" s="135" t="s">
        <v>30</v>
      </c>
      <c r="G7363" s="120" t="s">
        <v>128</v>
      </c>
      <c r="H7363" s="159" t="s">
        <v>15004</v>
      </c>
      <c r="I7363" s="371">
        <v>45692</v>
      </c>
    </row>
    <row r="7364" spans="1:9" s="189" customFormat="1" ht="90" hidden="1">
      <c r="A7364" s="659">
        <v>2019130191</v>
      </c>
      <c r="B7364" s="370" t="s">
        <v>9</v>
      </c>
      <c r="C7364" s="192">
        <v>45677</v>
      </c>
      <c r="D7364" s="135" t="s">
        <v>10</v>
      </c>
      <c r="E7364" s="193" t="s">
        <v>14235</v>
      </c>
      <c r="F7364" s="135" t="s">
        <v>30</v>
      </c>
      <c r="G7364" s="120" t="s">
        <v>13</v>
      </c>
      <c r="H7364" s="159" t="s">
        <v>14395</v>
      </c>
      <c r="I7364" s="375">
        <v>45692</v>
      </c>
    </row>
    <row r="7365" spans="1:9" s="189" customFormat="1" ht="60" hidden="1">
      <c r="A7365" s="357">
        <v>2019130196</v>
      </c>
      <c r="B7365" s="443" t="s">
        <v>9</v>
      </c>
      <c r="C7365" s="365">
        <v>45677</v>
      </c>
      <c r="D7365" s="366" t="s">
        <v>16</v>
      </c>
      <c r="E7365" s="363" t="s">
        <v>14233</v>
      </c>
      <c r="F7365" s="363" t="s">
        <v>22</v>
      </c>
      <c r="G7365" s="363" t="s">
        <v>13</v>
      </c>
      <c r="H7365" s="367" t="s">
        <v>14229</v>
      </c>
      <c r="I7365" s="374">
        <v>45678</v>
      </c>
    </row>
    <row r="7366" spans="1:9" s="189" customFormat="1" ht="45" hidden="1">
      <c r="A7366" s="395">
        <v>2019130209</v>
      </c>
      <c r="B7366" s="250" t="s">
        <v>9</v>
      </c>
      <c r="C7366" s="356">
        <v>45678</v>
      </c>
      <c r="D7366" s="119" t="s">
        <v>16</v>
      </c>
      <c r="E7366" s="355" t="s">
        <v>14236</v>
      </c>
      <c r="F7366" s="355" t="s">
        <v>30</v>
      </c>
      <c r="G7366" s="355" t="s">
        <v>49</v>
      </c>
      <c r="H7366" s="159" t="s">
        <v>14281</v>
      </c>
      <c r="I7366" s="369">
        <v>45679</v>
      </c>
    </row>
    <row r="7367" spans="1:9" s="189" customFormat="1" ht="60" hidden="1">
      <c r="A7367" s="413">
        <v>2019130222</v>
      </c>
      <c r="B7367" s="536" t="s">
        <v>9</v>
      </c>
      <c r="C7367" s="356">
        <v>45678</v>
      </c>
      <c r="D7367" s="123" t="s">
        <v>28</v>
      </c>
      <c r="E7367" s="355" t="s">
        <v>14237</v>
      </c>
      <c r="F7367" s="355" t="s">
        <v>30</v>
      </c>
      <c r="G7367" s="355" t="s">
        <v>49</v>
      </c>
      <c r="H7367" s="521" t="s">
        <v>14414</v>
      </c>
      <c r="I7367" s="376">
        <v>45685</v>
      </c>
    </row>
    <row r="7368" spans="1:9" s="189" customFormat="1" ht="45" hidden="1">
      <c r="A7368" s="530">
        <v>2019130237</v>
      </c>
      <c r="B7368" s="886" t="s">
        <v>9</v>
      </c>
      <c r="C7368" s="358">
        <v>45678</v>
      </c>
      <c r="D7368" s="177" t="s">
        <v>28</v>
      </c>
      <c r="E7368" s="357" t="s">
        <v>14238</v>
      </c>
      <c r="F7368" s="357" t="s">
        <v>30</v>
      </c>
      <c r="G7368" s="357" t="s">
        <v>13</v>
      </c>
      <c r="H7368" s="159" t="s">
        <v>15554</v>
      </c>
      <c r="I7368" s="369">
        <v>45685</v>
      </c>
    </row>
    <row r="7369" spans="1:9" s="189" customFormat="1" ht="60" hidden="1">
      <c r="A7369" s="395">
        <v>2019130240</v>
      </c>
      <c r="B7369" s="117" t="s">
        <v>2996</v>
      </c>
      <c r="C7369" s="356">
        <v>45678</v>
      </c>
      <c r="D7369" s="119" t="s">
        <v>16</v>
      </c>
      <c r="E7369" s="355" t="s">
        <v>14239</v>
      </c>
      <c r="F7369" s="355" t="s">
        <v>34</v>
      </c>
      <c r="G7369" s="355" t="s">
        <v>23</v>
      </c>
      <c r="H7369" s="159" t="s">
        <v>15118</v>
      </c>
      <c r="I7369" s="369">
        <v>45679</v>
      </c>
    </row>
    <row r="7370" spans="1:9" s="189" customFormat="1" ht="30" hidden="1">
      <c r="A7370" s="395">
        <v>2019130242</v>
      </c>
      <c r="B7370" s="414" t="s">
        <v>9</v>
      </c>
      <c r="C7370" s="356">
        <v>45678</v>
      </c>
      <c r="D7370" s="119" t="s">
        <v>16</v>
      </c>
      <c r="E7370" s="355" t="s">
        <v>14240</v>
      </c>
      <c r="F7370" s="355" t="s">
        <v>30</v>
      </c>
      <c r="G7370" s="355" t="s">
        <v>23</v>
      </c>
      <c r="H7370" s="159" t="s">
        <v>14242</v>
      </c>
      <c r="I7370" s="369">
        <v>45679</v>
      </c>
    </row>
    <row r="7371" spans="1:9" s="189" customFormat="1" ht="75" hidden="1">
      <c r="A7371" s="395">
        <v>2019130256</v>
      </c>
      <c r="B7371" s="104" t="s">
        <v>2996</v>
      </c>
      <c r="C7371" s="375">
        <v>45678</v>
      </c>
      <c r="D7371" s="119" t="s">
        <v>16</v>
      </c>
      <c r="E7371" s="377" t="s">
        <v>14243</v>
      </c>
      <c r="F7371" s="377" t="s">
        <v>30</v>
      </c>
      <c r="G7371" s="355" t="s">
        <v>23</v>
      </c>
      <c r="H7371" s="121" t="s">
        <v>14415</v>
      </c>
      <c r="I7371" s="369">
        <v>45679</v>
      </c>
    </row>
    <row r="7372" spans="1:9" s="189" customFormat="1" ht="60" hidden="1">
      <c r="A7372" s="392">
        <v>2019130258</v>
      </c>
      <c r="B7372" s="250" t="s">
        <v>9</v>
      </c>
      <c r="C7372" s="356">
        <v>45678</v>
      </c>
      <c r="D7372" s="123" t="s">
        <v>28</v>
      </c>
      <c r="E7372" s="355" t="s">
        <v>14244</v>
      </c>
      <c r="F7372" s="355" t="s">
        <v>34</v>
      </c>
      <c r="G7372" s="355" t="s">
        <v>49</v>
      </c>
      <c r="H7372" s="159" t="s">
        <v>14271</v>
      </c>
      <c r="I7372" s="369">
        <v>45685</v>
      </c>
    </row>
    <row r="7373" spans="1:9" s="189" customFormat="1" ht="60" hidden="1">
      <c r="A7373" s="396">
        <v>2019130261</v>
      </c>
      <c r="B7373" s="414" t="s">
        <v>9</v>
      </c>
      <c r="C7373" s="375">
        <v>45678</v>
      </c>
      <c r="D7373" s="119" t="s">
        <v>16</v>
      </c>
      <c r="E7373" s="377" t="s">
        <v>14245</v>
      </c>
      <c r="F7373" s="377" t="s">
        <v>34</v>
      </c>
      <c r="G7373" s="355" t="s">
        <v>23</v>
      </c>
      <c r="H7373" s="159" t="s">
        <v>14252</v>
      </c>
      <c r="I7373" s="378">
        <v>45679</v>
      </c>
    </row>
    <row r="7374" spans="1:9" s="189" customFormat="1" ht="45" hidden="1">
      <c r="A7374" s="396">
        <v>2019130271</v>
      </c>
      <c r="B7374" s="272" t="s">
        <v>9</v>
      </c>
      <c r="C7374" s="381">
        <v>45679</v>
      </c>
      <c r="D7374" s="119" t="s">
        <v>16</v>
      </c>
      <c r="E7374" s="380" t="s">
        <v>14247</v>
      </c>
      <c r="F7374" s="380" t="s">
        <v>30</v>
      </c>
      <c r="G7374" s="380" t="s">
        <v>49</v>
      </c>
      <c r="H7374" s="159" t="s">
        <v>14395</v>
      </c>
      <c r="I7374" s="379">
        <v>45680</v>
      </c>
    </row>
    <row r="7375" spans="1:9" s="189" customFormat="1" ht="75.75" hidden="1" thickBot="1">
      <c r="A7375" s="380">
        <v>2019130285</v>
      </c>
      <c r="B7375" s="386" t="s">
        <v>9</v>
      </c>
      <c r="C7375" s="381">
        <v>45679</v>
      </c>
      <c r="D7375" s="119" t="s">
        <v>16</v>
      </c>
      <c r="E7375" s="380" t="s">
        <v>14248</v>
      </c>
      <c r="F7375" s="380" t="s">
        <v>30</v>
      </c>
      <c r="G7375" s="380" t="s">
        <v>13</v>
      </c>
      <c r="H7375" s="159" t="s">
        <v>14252</v>
      </c>
      <c r="I7375" s="379">
        <v>45680</v>
      </c>
    </row>
    <row r="7376" spans="1:9" s="189" customFormat="1" ht="45" hidden="1">
      <c r="A7376" s="355">
        <v>2019130296</v>
      </c>
      <c r="B7376" s="487" t="s">
        <v>9</v>
      </c>
      <c r="C7376" s="356">
        <v>45679</v>
      </c>
      <c r="D7376" s="123" t="s">
        <v>28</v>
      </c>
      <c r="E7376" s="355" t="s">
        <v>14249</v>
      </c>
      <c r="F7376" s="355" t="s">
        <v>30</v>
      </c>
      <c r="G7376" s="355" t="s">
        <v>49</v>
      </c>
      <c r="H7376" s="159" t="s">
        <v>14321</v>
      </c>
      <c r="I7376" s="379">
        <v>45686</v>
      </c>
    </row>
    <row r="7377" spans="1:9" s="189" customFormat="1" ht="30" hidden="1">
      <c r="A7377" s="394">
        <v>2019130302</v>
      </c>
      <c r="B7377" s="250" t="s">
        <v>9</v>
      </c>
      <c r="C7377" s="356">
        <v>45679</v>
      </c>
      <c r="D7377" s="123" t="s">
        <v>28</v>
      </c>
      <c r="E7377" s="355" t="s">
        <v>14250</v>
      </c>
      <c r="F7377" s="355" t="s">
        <v>34</v>
      </c>
      <c r="G7377" s="355" t="s">
        <v>49</v>
      </c>
      <c r="H7377" s="159" t="s">
        <v>14259</v>
      </c>
      <c r="I7377" s="379">
        <v>45686</v>
      </c>
    </row>
    <row r="7378" spans="1:9" s="189" customFormat="1" ht="30" hidden="1">
      <c r="A7378" s="530">
        <v>2019130310</v>
      </c>
      <c r="B7378" s="272" t="s">
        <v>9</v>
      </c>
      <c r="C7378" s="358">
        <v>45679</v>
      </c>
      <c r="D7378" s="177" t="s">
        <v>28</v>
      </c>
      <c r="E7378" s="357" t="s">
        <v>14251</v>
      </c>
      <c r="F7378" s="357" t="s">
        <v>30</v>
      </c>
      <c r="G7378" s="355" t="s">
        <v>49</v>
      </c>
      <c r="H7378" s="159" t="s">
        <v>14414</v>
      </c>
      <c r="I7378" s="379">
        <v>45686</v>
      </c>
    </row>
    <row r="7379" spans="1:9" s="189" customFormat="1" ht="60" hidden="1">
      <c r="A7379" s="396">
        <v>2019130337</v>
      </c>
      <c r="B7379" s="250" t="s">
        <v>9</v>
      </c>
      <c r="C7379" s="381">
        <v>45952</v>
      </c>
      <c r="D7379" s="119" t="s">
        <v>16</v>
      </c>
      <c r="E7379" s="380" t="s">
        <v>14253</v>
      </c>
      <c r="F7379" s="380" t="s">
        <v>30</v>
      </c>
      <c r="G7379" s="380" t="s">
        <v>23</v>
      </c>
      <c r="H7379" s="159" t="s">
        <v>14281</v>
      </c>
      <c r="I7379" s="379">
        <v>45953</v>
      </c>
    </row>
    <row r="7380" spans="1:9" s="189" customFormat="1" ht="60" hidden="1">
      <c r="A7380" s="445">
        <v>2019130349</v>
      </c>
      <c r="B7380" s="272" t="s">
        <v>9</v>
      </c>
      <c r="C7380" s="356">
        <v>45680</v>
      </c>
      <c r="D7380" s="123" t="s">
        <v>28</v>
      </c>
      <c r="E7380" s="355" t="s">
        <v>14254</v>
      </c>
      <c r="F7380" s="355" t="s">
        <v>30</v>
      </c>
      <c r="G7380" s="355" t="s">
        <v>49</v>
      </c>
      <c r="H7380" s="159" t="s">
        <v>14320</v>
      </c>
      <c r="I7380" s="385">
        <v>45687</v>
      </c>
    </row>
    <row r="7381" spans="1:9" s="189" customFormat="1" ht="15" hidden="1" customHeight="1">
      <c r="A7381" s="382">
        <v>2019130350</v>
      </c>
      <c r="B7381" s="257" t="s">
        <v>155</v>
      </c>
      <c r="C7381" s="383">
        <v>45680</v>
      </c>
      <c r="D7381" s="259" t="s">
        <v>28</v>
      </c>
      <c r="E7381" s="384" t="s">
        <v>14256</v>
      </c>
      <c r="F7381" s="384" t="s">
        <v>30</v>
      </c>
      <c r="G7381" s="384" t="s">
        <v>49</v>
      </c>
      <c r="H7381" s="384" t="s">
        <v>157</v>
      </c>
      <c r="I7381" s="383">
        <v>45687</v>
      </c>
    </row>
    <row r="7382" spans="1:9" s="189" customFormat="1" ht="30" hidden="1">
      <c r="A7382" s="604">
        <v>2019130358</v>
      </c>
      <c r="B7382" s="135" t="s">
        <v>9</v>
      </c>
      <c r="C7382" s="192">
        <v>45680</v>
      </c>
      <c r="D7382" s="135" t="s">
        <v>10</v>
      </c>
      <c r="E7382" s="193" t="s">
        <v>14257</v>
      </c>
      <c r="F7382" s="135" t="s">
        <v>30</v>
      </c>
      <c r="G7382" s="397" t="s">
        <v>13878</v>
      </c>
      <c r="H7382" s="159" t="s">
        <v>15004</v>
      </c>
      <c r="I7382" s="385">
        <v>45695</v>
      </c>
    </row>
    <row r="7383" spans="1:9" s="189" customFormat="1" ht="60" hidden="1">
      <c r="A7383" s="355">
        <v>2019130360</v>
      </c>
      <c r="B7383" s="250" t="s">
        <v>9</v>
      </c>
      <c r="C7383" s="356">
        <v>45680</v>
      </c>
      <c r="D7383" s="123" t="s">
        <v>28</v>
      </c>
      <c r="E7383" s="355" t="s">
        <v>14258</v>
      </c>
      <c r="F7383" s="355" t="s">
        <v>34</v>
      </c>
      <c r="G7383" s="355" t="s">
        <v>49</v>
      </c>
      <c r="H7383" s="159" t="s">
        <v>14272</v>
      </c>
      <c r="I7383" s="385">
        <v>45687</v>
      </c>
    </row>
    <row r="7384" spans="1:9" s="189" customFormat="1" ht="45" hidden="1">
      <c r="A7384" s="659">
        <v>2019130365</v>
      </c>
      <c r="B7384" s="135" t="s">
        <v>9</v>
      </c>
      <c r="C7384" s="192">
        <v>45680</v>
      </c>
      <c r="D7384" s="135" t="s">
        <v>10</v>
      </c>
      <c r="E7384" s="193" t="s">
        <v>14260</v>
      </c>
      <c r="F7384" s="135" t="s">
        <v>30</v>
      </c>
      <c r="G7384" s="120" t="s">
        <v>13</v>
      </c>
      <c r="H7384" s="159" t="s">
        <v>14598</v>
      </c>
      <c r="I7384" s="385">
        <v>45695</v>
      </c>
    </row>
    <row r="7385" spans="1:9" s="189" customFormat="1" ht="75" hidden="1">
      <c r="A7385" s="396">
        <v>2019130378</v>
      </c>
      <c r="B7385" s="250" t="s">
        <v>9</v>
      </c>
      <c r="C7385" s="381">
        <v>45680</v>
      </c>
      <c r="D7385" s="119" t="s">
        <v>16</v>
      </c>
      <c r="E7385" s="380" t="s">
        <v>14261</v>
      </c>
      <c r="F7385" s="380" t="s">
        <v>22</v>
      </c>
      <c r="G7385" s="418" t="s">
        <v>49</v>
      </c>
      <c r="H7385" s="159" t="s">
        <v>14267</v>
      </c>
      <c r="I7385" s="385">
        <v>45681</v>
      </c>
    </row>
    <row r="7386" spans="1:9" s="189" customFormat="1" ht="45" hidden="1">
      <c r="A7386" s="534">
        <v>2019130388</v>
      </c>
      <c r="B7386" s="272" t="s">
        <v>9</v>
      </c>
      <c r="C7386" s="419">
        <v>45681</v>
      </c>
      <c r="D7386" s="127" t="s">
        <v>16</v>
      </c>
      <c r="E7386" s="418" t="s">
        <v>14263</v>
      </c>
      <c r="F7386" s="465" t="s">
        <v>22</v>
      </c>
      <c r="G7386" s="193" t="s">
        <v>23</v>
      </c>
      <c r="H7386" s="159" t="s">
        <v>14401</v>
      </c>
      <c r="I7386" s="420">
        <v>45682</v>
      </c>
    </row>
    <row r="7387" spans="1:9" s="189" customFormat="1" ht="75" hidden="1">
      <c r="A7387" s="891">
        <v>2019130385</v>
      </c>
      <c r="B7387" s="272" t="s">
        <v>9</v>
      </c>
      <c r="C7387" s="390">
        <v>45681</v>
      </c>
      <c r="D7387" s="236" t="s">
        <v>32</v>
      </c>
      <c r="E7387" s="389" t="s">
        <v>14266</v>
      </c>
      <c r="F7387" s="389" t="s">
        <v>34</v>
      </c>
      <c r="G7387" s="468" t="s">
        <v>49</v>
      </c>
      <c r="H7387" s="159" t="s">
        <v>15681</v>
      </c>
      <c r="I7387" s="391">
        <f>C7387+30</f>
        <v>45711</v>
      </c>
    </row>
    <row r="7388" spans="1:9" s="189" customFormat="1" ht="30" hidden="1">
      <c r="A7388" s="422">
        <v>2019130394</v>
      </c>
      <c r="B7388" s="250" t="s">
        <v>9</v>
      </c>
      <c r="C7388" s="423">
        <v>45681</v>
      </c>
      <c r="D7388" s="139" t="s">
        <v>16</v>
      </c>
      <c r="E7388" s="424" t="s">
        <v>14265</v>
      </c>
      <c r="F7388" s="424" t="s">
        <v>30</v>
      </c>
      <c r="G7388" s="424" t="s">
        <v>49</v>
      </c>
      <c r="H7388" s="425" t="s">
        <v>14267</v>
      </c>
      <c r="I7388" s="388">
        <v>45682</v>
      </c>
    </row>
    <row r="7389" spans="1:9" s="189" customFormat="1" ht="45" hidden="1">
      <c r="A7389" s="363">
        <v>2019130398</v>
      </c>
      <c r="B7389" s="364" t="s">
        <v>9</v>
      </c>
      <c r="C7389" s="365">
        <v>45681</v>
      </c>
      <c r="D7389" s="372" t="s">
        <v>28</v>
      </c>
      <c r="E7389" s="363" t="s">
        <v>14268</v>
      </c>
      <c r="F7389" s="363" t="s">
        <v>30</v>
      </c>
      <c r="G7389" s="363" t="s">
        <v>49</v>
      </c>
      <c r="H7389" s="159" t="s">
        <v>14351</v>
      </c>
      <c r="I7389" s="399">
        <v>45688</v>
      </c>
    </row>
    <row r="7390" spans="1:9" s="189" customFormat="1" ht="45" hidden="1">
      <c r="A7390" s="398">
        <v>2019130406</v>
      </c>
      <c r="B7390" s="272" t="s">
        <v>9</v>
      </c>
      <c r="C7390" s="381">
        <v>45681</v>
      </c>
      <c r="D7390" s="119" t="s">
        <v>16</v>
      </c>
      <c r="E7390" s="380" t="s">
        <v>14270</v>
      </c>
      <c r="F7390" s="380" t="s">
        <v>30</v>
      </c>
      <c r="G7390" s="380" t="s">
        <v>13</v>
      </c>
      <c r="H7390" s="159" t="s">
        <v>15246</v>
      </c>
      <c r="I7390" s="387">
        <v>45682</v>
      </c>
    </row>
    <row r="7391" spans="1:9" s="189" customFormat="1" ht="75" hidden="1">
      <c r="A7391" s="608">
        <v>2019130424</v>
      </c>
      <c r="B7391" s="250" t="s">
        <v>9</v>
      </c>
      <c r="C7391" s="390">
        <v>45684</v>
      </c>
      <c r="D7391" s="236" t="s">
        <v>32</v>
      </c>
      <c r="E7391" s="389" t="s">
        <v>14273</v>
      </c>
      <c r="F7391" s="389" t="s">
        <v>22</v>
      </c>
      <c r="G7391" s="401" t="s">
        <v>13</v>
      </c>
      <c r="H7391" s="159" t="s">
        <v>15380</v>
      </c>
      <c r="I7391" s="400">
        <f>C7391+30</f>
        <v>45714</v>
      </c>
    </row>
    <row r="7392" spans="1:9" s="189" customFormat="1" ht="45" hidden="1">
      <c r="A7392" s="398">
        <v>2019130430</v>
      </c>
      <c r="B7392" s="250" t="s">
        <v>9</v>
      </c>
      <c r="C7392" s="381">
        <v>45684</v>
      </c>
      <c r="D7392" s="119" t="s">
        <v>16</v>
      </c>
      <c r="E7392" s="380" t="s">
        <v>14274</v>
      </c>
      <c r="F7392" s="380" t="s">
        <v>22</v>
      </c>
      <c r="G7392" s="355" t="s">
        <v>23</v>
      </c>
      <c r="H7392" s="159" t="s">
        <v>14292</v>
      </c>
      <c r="I7392" s="400">
        <v>45685</v>
      </c>
    </row>
    <row r="7393" spans="1:9" s="189" customFormat="1" ht="45" hidden="1">
      <c r="A7393" s="608">
        <v>2019130435</v>
      </c>
      <c r="B7393" s="272" t="s">
        <v>9</v>
      </c>
      <c r="C7393" s="390">
        <v>45684</v>
      </c>
      <c r="D7393" s="236" t="s">
        <v>32</v>
      </c>
      <c r="E7393" s="389" t="s">
        <v>14275</v>
      </c>
      <c r="F7393" s="389" t="s">
        <v>30</v>
      </c>
      <c r="G7393" s="355" t="s">
        <v>23</v>
      </c>
      <c r="H7393" s="159" t="s">
        <v>14772</v>
      </c>
      <c r="I7393" s="417">
        <v>45715</v>
      </c>
    </row>
    <row r="7394" spans="1:9" s="189" customFormat="1" ht="60" hidden="1">
      <c r="A7394" s="394">
        <v>2019130436</v>
      </c>
      <c r="B7394" s="117" t="s">
        <v>2996</v>
      </c>
      <c r="C7394" s="356">
        <v>45684</v>
      </c>
      <c r="D7394" s="123" t="s">
        <v>28</v>
      </c>
      <c r="E7394" s="355" t="s">
        <v>14276</v>
      </c>
      <c r="F7394" s="355" t="s">
        <v>30</v>
      </c>
      <c r="G7394" s="355" t="s">
        <v>23</v>
      </c>
      <c r="H7394" s="467" t="s">
        <v>14803</v>
      </c>
      <c r="I7394" s="400">
        <v>45691</v>
      </c>
    </row>
    <row r="7395" spans="1:9" s="189" customFormat="1" ht="30" hidden="1">
      <c r="A7395" s="363">
        <v>2019130441</v>
      </c>
      <c r="B7395" s="364" t="s">
        <v>9</v>
      </c>
      <c r="C7395" s="365">
        <v>45684</v>
      </c>
      <c r="D7395" s="372" t="s">
        <v>28</v>
      </c>
      <c r="E7395" s="363" t="s">
        <v>14277</v>
      </c>
      <c r="F7395" s="363" t="s">
        <v>30</v>
      </c>
      <c r="G7395" s="363" t="s">
        <v>13</v>
      </c>
      <c r="H7395" s="159" t="s">
        <v>14386</v>
      </c>
      <c r="I7395" s="400">
        <v>45691</v>
      </c>
    </row>
    <row r="7396" spans="1:9" s="189" customFormat="1" ht="105" hidden="1">
      <c r="A7396" s="396">
        <v>2019130426</v>
      </c>
      <c r="B7396" s="117" t="s">
        <v>2996</v>
      </c>
      <c r="C7396" s="381">
        <v>45684</v>
      </c>
      <c r="D7396" s="119" t="s">
        <v>16</v>
      </c>
      <c r="E7396" s="380" t="s">
        <v>14278</v>
      </c>
      <c r="F7396" s="380" t="s">
        <v>30</v>
      </c>
      <c r="G7396" s="380" t="s">
        <v>49</v>
      </c>
      <c r="H7396" s="467" t="s">
        <v>15267</v>
      </c>
      <c r="I7396" s="400">
        <v>45685</v>
      </c>
    </row>
    <row r="7397" spans="1:9" s="189" customFormat="1" ht="15.75" hidden="1" customHeight="1">
      <c r="H7397" s="340"/>
    </row>
    <row r="7398" spans="1:9" s="189" customFormat="1" hidden="1">
      <c r="H7398" s="340"/>
    </row>
    <row r="7399" spans="1:9" s="189" customFormat="1" ht="45" hidden="1">
      <c r="A7399" s="398">
        <v>2019130458</v>
      </c>
      <c r="B7399" s="272" t="s">
        <v>9</v>
      </c>
      <c r="C7399" s="381">
        <v>45685</v>
      </c>
      <c r="D7399" s="119" t="s">
        <v>16</v>
      </c>
      <c r="E7399" s="380" t="s">
        <v>14279</v>
      </c>
      <c r="F7399" s="380" t="s">
        <v>34</v>
      </c>
      <c r="G7399" s="380" t="s">
        <v>49</v>
      </c>
      <c r="H7399" s="159" t="s">
        <v>14320</v>
      </c>
      <c r="I7399" s="416">
        <v>45686</v>
      </c>
    </row>
    <row r="7400" spans="1:9" s="189" customFormat="1" ht="60" hidden="1">
      <c r="A7400" s="396">
        <v>2019130460</v>
      </c>
      <c r="B7400" s="137" t="s">
        <v>2996</v>
      </c>
      <c r="C7400" s="423">
        <v>45685</v>
      </c>
      <c r="D7400" s="139" t="s">
        <v>16</v>
      </c>
      <c r="E7400" s="424" t="s">
        <v>14280</v>
      </c>
      <c r="F7400" s="424" t="s">
        <v>30</v>
      </c>
      <c r="G7400" s="424" t="s">
        <v>23</v>
      </c>
      <c r="H7400" s="121" t="s">
        <v>14515</v>
      </c>
      <c r="I7400" s="426">
        <v>45686</v>
      </c>
    </row>
    <row r="7401" spans="1:9" s="189" customFormat="1" ht="60" hidden="1">
      <c r="A7401" s="396">
        <v>2019130464</v>
      </c>
      <c r="B7401" s="250" t="s">
        <v>9</v>
      </c>
      <c r="C7401" s="356">
        <v>45685</v>
      </c>
      <c r="D7401" s="123" t="s">
        <v>28</v>
      </c>
      <c r="E7401" s="355" t="s">
        <v>14282</v>
      </c>
      <c r="F7401" s="355" t="s">
        <v>22</v>
      </c>
      <c r="G7401" s="380" t="s">
        <v>23</v>
      </c>
      <c r="H7401" s="159" t="s">
        <v>14281</v>
      </c>
      <c r="I7401" s="416">
        <v>45692</v>
      </c>
    </row>
    <row r="7402" spans="1:9" s="189" customFormat="1" ht="45" hidden="1">
      <c r="A7402" s="396">
        <v>2019130471</v>
      </c>
      <c r="B7402" s="250" t="s">
        <v>9</v>
      </c>
      <c r="C7402" s="381">
        <v>45685</v>
      </c>
      <c r="D7402" s="119" t="s">
        <v>16</v>
      </c>
      <c r="E7402" s="380" t="s">
        <v>14283</v>
      </c>
      <c r="F7402" s="380" t="s">
        <v>30</v>
      </c>
      <c r="G7402" s="380" t="s">
        <v>49</v>
      </c>
      <c r="H7402" s="159" t="s">
        <v>14281</v>
      </c>
      <c r="I7402" s="416">
        <v>45686</v>
      </c>
    </row>
    <row r="7403" spans="1:9" s="189" customFormat="1" ht="60" hidden="1">
      <c r="A7403" s="396">
        <v>2019130473</v>
      </c>
      <c r="B7403" s="272" t="s">
        <v>9</v>
      </c>
      <c r="C7403" s="381">
        <v>45685</v>
      </c>
      <c r="D7403" s="119" t="s">
        <v>16</v>
      </c>
      <c r="E7403" s="380" t="s">
        <v>14284</v>
      </c>
      <c r="F7403" s="380" t="s">
        <v>30</v>
      </c>
      <c r="G7403" s="380" t="s">
        <v>23</v>
      </c>
      <c r="H7403" s="159" t="s">
        <v>14793</v>
      </c>
      <c r="I7403" s="416">
        <v>45686</v>
      </c>
    </row>
    <row r="7404" spans="1:9" s="189" customFormat="1" ht="30" hidden="1">
      <c r="A7404" s="396">
        <v>2019130480</v>
      </c>
      <c r="B7404" s="272" t="s">
        <v>9</v>
      </c>
      <c r="C7404" s="381">
        <v>45685</v>
      </c>
      <c r="D7404" s="119" t="s">
        <v>16</v>
      </c>
      <c r="E7404" s="380" t="s">
        <v>14285</v>
      </c>
      <c r="F7404" s="380" t="s">
        <v>34</v>
      </c>
      <c r="G7404" s="380" t="s">
        <v>23</v>
      </c>
      <c r="H7404" s="159" t="s">
        <v>14454</v>
      </c>
      <c r="I7404" s="416">
        <v>45686</v>
      </c>
    </row>
    <row r="7405" spans="1:9" s="189" customFormat="1" ht="45" hidden="1">
      <c r="A7405" s="396">
        <v>2019130487</v>
      </c>
      <c r="B7405" s="250" t="s">
        <v>9</v>
      </c>
      <c r="C7405" s="381">
        <v>45685</v>
      </c>
      <c r="D7405" s="119" t="s">
        <v>16</v>
      </c>
      <c r="E7405" s="380" t="s">
        <v>14286</v>
      </c>
      <c r="F7405" s="380" t="s">
        <v>30</v>
      </c>
      <c r="G7405" s="380" t="s">
        <v>23</v>
      </c>
      <c r="H7405" s="159" t="s">
        <v>14289</v>
      </c>
      <c r="I7405" s="416">
        <v>45686</v>
      </c>
    </row>
    <row r="7406" spans="1:9" s="189" customFormat="1" ht="60" hidden="1">
      <c r="A7406" s="396">
        <v>2019130493</v>
      </c>
      <c r="B7406" s="250" t="s">
        <v>9</v>
      </c>
      <c r="C7406" s="419">
        <v>45686</v>
      </c>
      <c r="D7406" s="127" t="s">
        <v>16</v>
      </c>
      <c r="E7406" s="418" t="s">
        <v>14288</v>
      </c>
      <c r="F7406" s="418" t="s">
        <v>30</v>
      </c>
      <c r="G7406" s="380" t="s">
        <v>23</v>
      </c>
      <c r="H7406" s="159" t="s">
        <v>14292</v>
      </c>
      <c r="I7406" s="421">
        <v>45687</v>
      </c>
    </row>
    <row r="7407" spans="1:9" s="189" customFormat="1" ht="75" hidden="1">
      <c r="A7407" s="396">
        <v>2019130488</v>
      </c>
      <c r="B7407" s="135" t="s">
        <v>9</v>
      </c>
      <c r="C7407" s="356">
        <v>45686</v>
      </c>
      <c r="D7407" s="123" t="s">
        <v>28</v>
      </c>
      <c r="E7407" s="355" t="s">
        <v>14290</v>
      </c>
      <c r="F7407" s="355" t="s">
        <v>22</v>
      </c>
      <c r="G7407" s="380" t="s">
        <v>13</v>
      </c>
      <c r="H7407" s="159" t="s">
        <v>15235</v>
      </c>
      <c r="I7407" s="427">
        <v>45693</v>
      </c>
    </row>
    <row r="7408" spans="1:9" s="189" customFormat="1" ht="30" hidden="1">
      <c r="A7408" s="396">
        <v>2019130393</v>
      </c>
      <c r="B7408" s="250" t="s">
        <v>9</v>
      </c>
      <c r="C7408" s="356">
        <v>45681</v>
      </c>
      <c r="D7408" s="123" t="s">
        <v>28</v>
      </c>
      <c r="E7408" s="355" t="s">
        <v>14264</v>
      </c>
      <c r="F7408" s="355" t="s">
        <v>34</v>
      </c>
      <c r="G7408" s="355" t="s">
        <v>49</v>
      </c>
      <c r="H7408" s="159" t="s">
        <v>14346</v>
      </c>
      <c r="I7408" s="387">
        <v>45688</v>
      </c>
    </row>
    <row r="7409" spans="1:9" s="189" customFormat="1" ht="30" hidden="1">
      <c r="A7409" s="396">
        <v>2019130498</v>
      </c>
      <c r="B7409" s="272" t="s">
        <v>9</v>
      </c>
      <c r="C7409" s="429">
        <v>45686</v>
      </c>
      <c r="D7409" s="430" t="s">
        <v>10</v>
      </c>
      <c r="E7409" s="428" t="s">
        <v>14291</v>
      </c>
      <c r="F7409" s="428" t="s">
        <v>30</v>
      </c>
      <c r="G7409" s="380" t="s">
        <v>23</v>
      </c>
      <c r="H7409" s="159" t="s">
        <v>14386</v>
      </c>
      <c r="I7409" s="429">
        <v>45701</v>
      </c>
    </row>
    <row r="7410" spans="1:9" s="189" customFormat="1" ht="30" hidden="1">
      <c r="A7410" s="396">
        <v>2019130508</v>
      </c>
      <c r="B7410" s="250" t="s">
        <v>9</v>
      </c>
      <c r="C7410" s="429">
        <v>45686</v>
      </c>
      <c r="D7410" s="430" t="s">
        <v>28</v>
      </c>
      <c r="E7410" s="428" t="s">
        <v>14293</v>
      </c>
      <c r="F7410" s="428" t="s">
        <v>30</v>
      </c>
      <c r="G7410" s="433" t="s">
        <v>49</v>
      </c>
      <c r="H7410" s="159" t="s">
        <v>14299</v>
      </c>
      <c r="I7410" s="429">
        <v>45693</v>
      </c>
    </row>
    <row r="7411" spans="1:9" s="189" customFormat="1" ht="45" hidden="1">
      <c r="A7411" s="396">
        <v>2019130510</v>
      </c>
      <c r="B7411" s="272" t="s">
        <v>9</v>
      </c>
      <c r="C7411" s="381">
        <v>45686</v>
      </c>
      <c r="D7411" s="119" t="s">
        <v>16</v>
      </c>
      <c r="E7411" s="380" t="s">
        <v>14294</v>
      </c>
      <c r="F7411" s="380" t="s">
        <v>22</v>
      </c>
      <c r="G7411" s="434" t="s">
        <v>49</v>
      </c>
      <c r="H7411" s="159" t="s">
        <v>14320</v>
      </c>
      <c r="I7411" s="435">
        <v>45687</v>
      </c>
    </row>
    <row r="7412" spans="1:9" s="189" customFormat="1" ht="30" hidden="1">
      <c r="A7412" s="396">
        <v>2019130512</v>
      </c>
      <c r="B7412" s="250" t="s">
        <v>9</v>
      </c>
      <c r="C7412" s="381">
        <v>45686</v>
      </c>
      <c r="D7412" s="119" t="s">
        <v>16</v>
      </c>
      <c r="E7412" s="380" t="s">
        <v>14295</v>
      </c>
      <c r="F7412" s="380" t="s">
        <v>30</v>
      </c>
      <c r="G7412" s="380" t="s">
        <v>23</v>
      </c>
      <c r="H7412" s="159" t="s">
        <v>14299</v>
      </c>
      <c r="I7412" s="435">
        <v>45687</v>
      </c>
    </row>
    <row r="7413" spans="1:9" s="189" customFormat="1" ht="45" hidden="1">
      <c r="A7413" s="396">
        <v>2019130514</v>
      </c>
      <c r="B7413" s="272" t="s">
        <v>9</v>
      </c>
      <c r="C7413" s="356">
        <v>45686</v>
      </c>
      <c r="D7413" s="123" t="s">
        <v>28</v>
      </c>
      <c r="E7413" s="355" t="s">
        <v>14296</v>
      </c>
      <c r="F7413" s="355" t="s">
        <v>30</v>
      </c>
      <c r="G7413" s="380" t="s">
        <v>23</v>
      </c>
      <c r="H7413" s="159" t="s">
        <v>14383</v>
      </c>
      <c r="I7413" s="435">
        <v>45693</v>
      </c>
    </row>
    <row r="7414" spans="1:9" s="189" customFormat="1" ht="45" hidden="1">
      <c r="A7414" s="396">
        <v>2019130515</v>
      </c>
      <c r="B7414" s="250" t="s">
        <v>9</v>
      </c>
      <c r="C7414" s="442">
        <v>45686</v>
      </c>
      <c r="D7414" s="123" t="s">
        <v>28</v>
      </c>
      <c r="E7414" s="437" t="s">
        <v>14297</v>
      </c>
      <c r="F7414" s="437" t="s">
        <v>30</v>
      </c>
      <c r="G7414" s="380" t="s">
        <v>23</v>
      </c>
      <c r="H7414" s="159" t="s">
        <v>14299</v>
      </c>
      <c r="I7414" s="435">
        <v>45693</v>
      </c>
    </row>
    <row r="7415" spans="1:9" s="189" customFormat="1" ht="60" hidden="1">
      <c r="A7415" s="396">
        <v>2019130518</v>
      </c>
      <c r="B7415" s="250" t="s">
        <v>9</v>
      </c>
      <c r="C7415" s="381">
        <v>45687</v>
      </c>
      <c r="D7415" s="119" t="s">
        <v>16</v>
      </c>
      <c r="E7415" s="380" t="s">
        <v>14298</v>
      </c>
      <c r="F7415" s="380" t="s">
        <v>22</v>
      </c>
      <c r="G7415" s="418" t="s">
        <v>13</v>
      </c>
      <c r="H7415" s="159" t="s">
        <v>14307</v>
      </c>
      <c r="I7415" s="436">
        <v>45688</v>
      </c>
    </row>
    <row r="7416" spans="1:9" s="189" customFormat="1" ht="45" hidden="1">
      <c r="A7416" s="396">
        <v>2019130524</v>
      </c>
      <c r="B7416" s="250" t="s">
        <v>9</v>
      </c>
      <c r="C7416" s="381">
        <v>45687</v>
      </c>
      <c r="D7416" s="119" t="s">
        <v>16</v>
      </c>
      <c r="E7416" s="380" t="s">
        <v>14301</v>
      </c>
      <c r="F7416" s="434" t="s">
        <v>22</v>
      </c>
      <c r="G7416" s="450" t="s">
        <v>23</v>
      </c>
      <c r="H7416" s="159" t="s">
        <v>14386</v>
      </c>
      <c r="I7416" s="436">
        <v>45688</v>
      </c>
    </row>
    <row r="7417" spans="1:9" s="189" customFormat="1" ht="45" hidden="1">
      <c r="A7417" s="396">
        <v>2019130526</v>
      </c>
      <c r="B7417" s="170" t="s">
        <v>9</v>
      </c>
      <c r="C7417" s="440">
        <v>45687</v>
      </c>
      <c r="D7417" s="119" t="s">
        <v>16</v>
      </c>
      <c r="E7417" s="439" t="s">
        <v>14302</v>
      </c>
      <c r="F7417" s="466" t="s">
        <v>22</v>
      </c>
      <c r="G7417" s="450" t="s">
        <v>23</v>
      </c>
      <c r="H7417" s="159" t="s">
        <v>14383</v>
      </c>
      <c r="I7417" s="441"/>
    </row>
    <row r="7418" spans="1:9" s="189" customFormat="1" ht="45" hidden="1">
      <c r="A7418" s="438">
        <v>2019130527</v>
      </c>
      <c r="B7418" s="250" t="s">
        <v>9</v>
      </c>
      <c r="C7418" s="435">
        <v>45687</v>
      </c>
      <c r="D7418" s="296" t="s">
        <v>28</v>
      </c>
      <c r="E7418" s="438" t="s">
        <v>14303</v>
      </c>
      <c r="F7418" s="438" t="s">
        <v>22</v>
      </c>
      <c r="G7418" s="424" t="s">
        <v>23</v>
      </c>
      <c r="H7418" s="159" t="s">
        <v>14307</v>
      </c>
      <c r="I7418" s="441"/>
    </row>
    <row r="7419" spans="1:9" s="189" customFormat="1" ht="45" hidden="1">
      <c r="A7419" s="439">
        <v>2019130529</v>
      </c>
      <c r="B7419" s="250" t="s">
        <v>9</v>
      </c>
      <c r="C7419" s="440">
        <v>45687</v>
      </c>
      <c r="D7419" s="119" t="s">
        <v>16</v>
      </c>
      <c r="E7419" s="439" t="s">
        <v>14304</v>
      </c>
      <c r="F7419" s="439" t="s">
        <v>22</v>
      </c>
      <c r="G7419" s="439" t="s">
        <v>26</v>
      </c>
      <c r="H7419" s="159" t="s">
        <v>14299</v>
      </c>
      <c r="I7419" s="441"/>
    </row>
    <row r="7420" spans="1:9" s="189" customFormat="1" ht="30" hidden="1">
      <c r="A7420" s="446">
        <v>2019130553</v>
      </c>
      <c r="B7420" s="250" t="s">
        <v>9</v>
      </c>
      <c r="C7420" s="447">
        <v>45687</v>
      </c>
      <c r="D7420" s="177" t="s">
        <v>28</v>
      </c>
      <c r="E7420" s="446" t="s">
        <v>14305</v>
      </c>
      <c r="F7420" s="446" t="s">
        <v>30</v>
      </c>
      <c r="G7420" s="448" t="s">
        <v>23</v>
      </c>
      <c r="H7420" s="159" t="s">
        <v>14325</v>
      </c>
      <c r="I7420" s="449"/>
    </row>
    <row r="7421" spans="1:9" s="189" customFormat="1" ht="30" hidden="1">
      <c r="A7421" s="512">
        <v>2019130563</v>
      </c>
      <c r="B7421" s="272" t="s">
        <v>9</v>
      </c>
      <c r="C7421" s="440">
        <v>45687</v>
      </c>
      <c r="D7421" s="119" t="s">
        <v>16</v>
      </c>
      <c r="E7421" s="439" t="s">
        <v>14306</v>
      </c>
      <c r="F7421" s="439" t="s">
        <v>22</v>
      </c>
      <c r="G7421" s="439" t="s">
        <v>13</v>
      </c>
      <c r="H7421" s="159" t="s">
        <v>14383</v>
      </c>
      <c r="I7421" s="441"/>
    </row>
    <row r="7422" spans="1:9" s="189" customFormat="1" ht="75" hidden="1">
      <c r="A7422" s="450">
        <v>2019130576</v>
      </c>
      <c r="B7422" s="250" t="s">
        <v>9</v>
      </c>
      <c r="C7422" s="451">
        <v>45687</v>
      </c>
      <c r="D7422" s="236" t="s">
        <v>32</v>
      </c>
      <c r="E7422" s="450" t="s">
        <v>14308</v>
      </c>
      <c r="F7422" s="450" t="s">
        <v>30</v>
      </c>
      <c r="G7422" s="450" t="s">
        <v>23</v>
      </c>
      <c r="H7422" s="159" t="s">
        <v>14316</v>
      </c>
      <c r="I7422" s="452"/>
    </row>
    <row r="7423" spans="1:9" s="189" customFormat="1" ht="60" hidden="1">
      <c r="A7423" s="512">
        <v>2019130579</v>
      </c>
      <c r="B7423" s="272" t="s">
        <v>9</v>
      </c>
      <c r="C7423" s="440">
        <v>45688</v>
      </c>
      <c r="D7423" s="457" t="s">
        <v>10</v>
      </c>
      <c r="E7423" s="439" t="s">
        <v>14309</v>
      </c>
      <c r="F7423" s="439" t="s">
        <v>12</v>
      </c>
      <c r="G7423" s="450" t="s">
        <v>23</v>
      </c>
      <c r="H7423" s="159" t="s">
        <v>14575</v>
      </c>
      <c r="I7423" s="453">
        <v>45689</v>
      </c>
    </row>
    <row r="7424" spans="1:9" s="189" customFormat="1" ht="30" hidden="1">
      <c r="A7424" s="861">
        <v>2019130587</v>
      </c>
      <c r="B7424" s="117" t="s">
        <v>2996</v>
      </c>
      <c r="C7424" s="451">
        <v>45688</v>
      </c>
      <c r="D7424" s="236" t="s">
        <v>32</v>
      </c>
      <c r="E7424" s="450" t="s">
        <v>14310</v>
      </c>
      <c r="F7424" s="450" t="s">
        <v>30</v>
      </c>
      <c r="G7424" s="450" t="s">
        <v>23</v>
      </c>
      <c r="H7424" s="121" t="s">
        <v>14609</v>
      </c>
      <c r="I7424" s="454"/>
    </row>
    <row r="7425" spans="1:9" s="189" customFormat="1" ht="60" hidden="1">
      <c r="A7425" s="513">
        <v>2019130589</v>
      </c>
      <c r="B7425" s="272" t="s">
        <v>9</v>
      </c>
      <c r="C7425" s="442">
        <v>45688</v>
      </c>
      <c r="D7425" s="123" t="s">
        <v>28</v>
      </c>
      <c r="E7425" s="437" t="s">
        <v>14311</v>
      </c>
      <c r="F7425" s="437" t="s">
        <v>30</v>
      </c>
      <c r="G7425" s="380" t="s">
        <v>49</v>
      </c>
      <c r="H7425" s="159" t="s">
        <v>14386</v>
      </c>
      <c r="I7425" s="454"/>
    </row>
    <row r="7426" spans="1:9" s="189" customFormat="1" ht="30" hidden="1">
      <c r="A7426" s="514">
        <v>2019130592</v>
      </c>
      <c r="B7426" s="272" t="s">
        <v>9</v>
      </c>
      <c r="C7426" s="456">
        <v>45688</v>
      </c>
      <c r="D7426" s="457" t="s">
        <v>10</v>
      </c>
      <c r="E7426" s="455" t="s">
        <v>14312</v>
      </c>
      <c r="F7426" s="455" t="s">
        <v>34</v>
      </c>
      <c r="G7426" s="380" t="s">
        <v>23</v>
      </c>
      <c r="H7426" s="159" t="s">
        <v>14383</v>
      </c>
      <c r="I7426" s="454"/>
    </row>
    <row r="7427" spans="1:9" s="189" customFormat="1" ht="30" hidden="1">
      <c r="A7427" s="455">
        <v>2019130598</v>
      </c>
      <c r="B7427" s="272" t="s">
        <v>9</v>
      </c>
      <c r="C7427" s="456">
        <v>45688</v>
      </c>
      <c r="D7427" s="457" t="s">
        <v>10</v>
      </c>
      <c r="E7427" s="455" t="s">
        <v>14313</v>
      </c>
      <c r="F7427" s="455" t="s">
        <v>22</v>
      </c>
      <c r="G7427" s="380" t="s">
        <v>23</v>
      </c>
      <c r="H7427" s="159" t="s">
        <v>14325</v>
      </c>
      <c r="I7427" s="454"/>
    </row>
    <row r="7428" spans="1:9" s="189" customFormat="1" ht="45" hidden="1">
      <c r="A7428" s="455">
        <v>2019130601</v>
      </c>
      <c r="B7428" s="272" t="s">
        <v>9</v>
      </c>
      <c r="C7428" s="456">
        <v>45688</v>
      </c>
      <c r="D7428" s="457" t="s">
        <v>10</v>
      </c>
      <c r="E7428" s="455" t="s">
        <v>14314</v>
      </c>
      <c r="F7428" s="455" t="s">
        <v>30</v>
      </c>
      <c r="G7428" s="380" t="s">
        <v>23</v>
      </c>
      <c r="H7428" s="159" t="s">
        <v>14332</v>
      </c>
      <c r="I7428" s="454"/>
    </row>
    <row r="7429" spans="1:9" s="189" customFormat="1" ht="30" hidden="1">
      <c r="A7429" s="439">
        <v>2019130607</v>
      </c>
      <c r="B7429" s="272" t="s">
        <v>9</v>
      </c>
      <c r="C7429" s="440">
        <v>45688</v>
      </c>
      <c r="D7429" s="119" t="s">
        <v>16</v>
      </c>
      <c r="E7429" s="439" t="s">
        <v>14315</v>
      </c>
      <c r="F7429" s="439" t="s">
        <v>30</v>
      </c>
      <c r="G7429" s="450" t="s">
        <v>49</v>
      </c>
      <c r="H7429" s="159" t="s">
        <v>14320</v>
      </c>
      <c r="I7429" s="454"/>
    </row>
    <row r="7430" spans="1:9" s="189" customFormat="1" ht="45" hidden="1">
      <c r="A7430" s="437">
        <v>2019130623</v>
      </c>
      <c r="B7430" s="272" t="s">
        <v>9</v>
      </c>
      <c r="C7430" s="442">
        <v>45688</v>
      </c>
      <c r="D7430" s="123" t="s">
        <v>28</v>
      </c>
      <c r="E7430" s="437" t="s">
        <v>14317</v>
      </c>
      <c r="F7430" s="437" t="s">
        <v>30</v>
      </c>
      <c r="G7430" s="380" t="s">
        <v>49</v>
      </c>
      <c r="H7430" s="159" t="s">
        <v>14328</v>
      </c>
      <c r="I7430" s="459"/>
    </row>
    <row r="7431" spans="1:9" s="189" customFormat="1" ht="45" hidden="1">
      <c r="A7431" s="513">
        <v>2019130624</v>
      </c>
      <c r="B7431" s="117" t="s">
        <v>2996</v>
      </c>
      <c r="C7431" s="442">
        <v>45688</v>
      </c>
      <c r="D7431" s="123" t="s">
        <v>28</v>
      </c>
      <c r="E7431" s="437" t="s">
        <v>14318</v>
      </c>
      <c r="F7431" s="437" t="s">
        <v>12</v>
      </c>
      <c r="G7431" s="380" t="s">
        <v>13</v>
      </c>
      <c r="H7431" s="121" t="s">
        <v>15694</v>
      </c>
      <c r="I7431" s="459"/>
    </row>
    <row r="7432" spans="1:9" s="189" customFormat="1" ht="45" hidden="1">
      <c r="A7432" s="800">
        <v>2019130625</v>
      </c>
      <c r="B7432" s="272" t="s">
        <v>9</v>
      </c>
      <c r="C7432" s="451">
        <v>45688</v>
      </c>
      <c r="D7432" s="236" t="s">
        <v>32</v>
      </c>
      <c r="E7432" s="450" t="s">
        <v>14319</v>
      </c>
      <c r="F7432" s="450" t="s">
        <v>12</v>
      </c>
      <c r="G7432" s="450" t="s">
        <v>23</v>
      </c>
      <c r="H7432" s="159" t="s">
        <v>15090</v>
      </c>
      <c r="I7432" s="459"/>
    </row>
    <row r="7433" spans="1:9" s="189" customFormat="1" ht="45" hidden="1">
      <c r="A7433" s="515">
        <v>2019130628</v>
      </c>
      <c r="B7433" s="272" t="s">
        <v>9</v>
      </c>
      <c r="C7433" s="440">
        <v>45691</v>
      </c>
      <c r="D7433" s="119" t="s">
        <v>16</v>
      </c>
      <c r="E7433" s="439" t="s">
        <v>14322</v>
      </c>
      <c r="F7433" s="439" t="s">
        <v>30</v>
      </c>
      <c r="G7433" s="380" t="s">
        <v>23</v>
      </c>
      <c r="H7433" s="159" t="s">
        <v>14367</v>
      </c>
      <c r="I7433" s="461">
        <v>45692</v>
      </c>
    </row>
    <row r="7434" spans="1:9" s="189" customFormat="1" ht="60" hidden="1">
      <c r="A7434" s="861">
        <v>2019130657</v>
      </c>
      <c r="B7434" s="117" t="s">
        <v>2996</v>
      </c>
      <c r="C7434" s="451">
        <v>45691</v>
      </c>
      <c r="D7434" s="119" t="s">
        <v>16</v>
      </c>
      <c r="E7434" s="450" t="s">
        <v>14323</v>
      </c>
      <c r="F7434" s="450" t="s">
        <v>30</v>
      </c>
      <c r="G7434" s="380" t="s">
        <v>23</v>
      </c>
      <c r="H7434" s="121" t="s">
        <v>15537</v>
      </c>
      <c r="I7434" s="460"/>
    </row>
    <row r="7435" spans="1:9" s="189" customFormat="1" ht="45" hidden="1">
      <c r="A7435" s="513">
        <v>2019130661</v>
      </c>
      <c r="B7435" s="272" t="s">
        <v>9</v>
      </c>
      <c r="C7435" s="442">
        <v>45691</v>
      </c>
      <c r="D7435" s="123" t="s">
        <v>28</v>
      </c>
      <c r="E7435" s="437" t="s">
        <v>14324</v>
      </c>
      <c r="F7435" s="437" t="s">
        <v>22</v>
      </c>
      <c r="G7435" s="380" t="s">
        <v>13</v>
      </c>
      <c r="H7435"/>
      <c r="I7435" s="462"/>
    </row>
    <row r="7436" spans="1:9" s="189" customFormat="1" ht="45" hidden="1">
      <c r="A7436" s="460">
        <v>2019130676</v>
      </c>
      <c r="B7436" s="272" t="s">
        <v>9</v>
      </c>
      <c r="C7436" s="440">
        <v>45691</v>
      </c>
      <c r="D7436" s="119" t="s">
        <v>16</v>
      </c>
      <c r="E7436" s="439" t="s">
        <v>14326</v>
      </c>
      <c r="F7436" s="439" t="s">
        <v>30</v>
      </c>
      <c r="G7436" s="450" t="s">
        <v>49</v>
      </c>
      <c r="H7436" s="876" t="s">
        <v>15536</v>
      </c>
      <c r="I7436" s="461">
        <v>45692</v>
      </c>
    </row>
    <row r="7437" spans="1:9" s="189" customFormat="1" ht="30" hidden="1">
      <c r="A7437" s="515">
        <v>2019130678</v>
      </c>
      <c r="B7437" s="250" t="s">
        <v>9</v>
      </c>
      <c r="C7437" s="440">
        <v>45691</v>
      </c>
      <c r="D7437" s="119" t="s">
        <v>16</v>
      </c>
      <c r="E7437" s="439" t="s">
        <v>14327</v>
      </c>
      <c r="F7437" s="439" t="s">
        <v>22</v>
      </c>
      <c r="G7437" s="450" t="s">
        <v>13</v>
      </c>
      <c r="H7437" s="159" t="s">
        <v>15004</v>
      </c>
      <c r="I7437" s="461">
        <v>45692</v>
      </c>
    </row>
    <row r="7438" spans="1:9" s="189" customFormat="1" ht="30" hidden="1">
      <c r="A7438" s="514">
        <v>2019130685</v>
      </c>
      <c r="B7438" s="250" t="s">
        <v>9</v>
      </c>
      <c r="C7438" s="456">
        <v>45691</v>
      </c>
      <c r="D7438" s="457" t="s">
        <v>10</v>
      </c>
      <c r="E7438" s="455" t="s">
        <v>14329</v>
      </c>
      <c r="F7438" s="455" t="s">
        <v>30</v>
      </c>
      <c r="G7438" s="380" t="s">
        <v>23</v>
      </c>
      <c r="H7438" s="159" t="s">
        <v>14401</v>
      </c>
      <c r="I7438" s="461">
        <v>45706</v>
      </c>
    </row>
    <row r="7439" spans="1:9" s="189" customFormat="1" ht="60" hidden="1">
      <c r="A7439" s="862">
        <v>2019130693</v>
      </c>
      <c r="B7439" s="117" t="s">
        <v>2996</v>
      </c>
      <c r="C7439" s="470">
        <v>45692</v>
      </c>
      <c r="D7439" s="127" t="s">
        <v>16</v>
      </c>
      <c r="E7439" s="471" t="s">
        <v>14330</v>
      </c>
      <c r="F7439" s="471" t="s">
        <v>30</v>
      </c>
      <c r="G7439" s="472" t="s">
        <v>23</v>
      </c>
      <c r="H7439" s="159" t="s">
        <v>15729</v>
      </c>
      <c r="I7439" s="473">
        <v>45693</v>
      </c>
    </row>
    <row r="7440" spans="1:9" s="189" customFormat="1" ht="45" hidden="1">
      <c r="A7440" s="437">
        <v>2019130695</v>
      </c>
      <c r="B7440" s="250" t="s">
        <v>9</v>
      </c>
      <c r="C7440" s="442">
        <v>45692</v>
      </c>
      <c r="D7440" s="123" t="s">
        <v>28</v>
      </c>
      <c r="E7440" s="437" t="s">
        <v>14331</v>
      </c>
      <c r="F7440" s="437" t="s">
        <v>30</v>
      </c>
      <c r="G7440" s="380" t="s">
        <v>23</v>
      </c>
      <c r="H7440" s="159" t="s">
        <v>14347</v>
      </c>
      <c r="I7440" s="464">
        <v>45699</v>
      </c>
    </row>
    <row r="7441" spans="1:9" s="189" customFormat="1" ht="30" hidden="1">
      <c r="A7441" s="463">
        <v>2019130707</v>
      </c>
      <c r="B7441" s="272" t="s">
        <v>9</v>
      </c>
      <c r="C7441" s="440">
        <v>45692</v>
      </c>
      <c r="D7441" s="119" t="s">
        <v>16</v>
      </c>
      <c r="E7441" s="439" t="s">
        <v>14333</v>
      </c>
      <c r="F7441" s="439" t="s">
        <v>30</v>
      </c>
      <c r="G7441" s="450" t="s">
        <v>23</v>
      </c>
      <c r="H7441" s="159" t="s">
        <v>14332</v>
      </c>
      <c r="I7441" s="464">
        <v>45693</v>
      </c>
    </row>
    <row r="7442" spans="1:9" s="189" customFormat="1" ht="60" hidden="1">
      <c r="A7442" s="514">
        <v>2019130712</v>
      </c>
      <c r="B7442" s="272" t="s">
        <v>9</v>
      </c>
      <c r="C7442" s="456">
        <v>45692</v>
      </c>
      <c r="D7442" s="457" t="s">
        <v>10</v>
      </c>
      <c r="E7442" s="455" t="s">
        <v>14334</v>
      </c>
      <c r="F7442" s="455" t="s">
        <v>22</v>
      </c>
      <c r="G7442" s="380" t="s">
        <v>13</v>
      </c>
      <c r="H7442" s="159" t="s">
        <v>14386</v>
      </c>
      <c r="I7442" s="464">
        <v>45707</v>
      </c>
    </row>
    <row r="7443" spans="1:9" s="189" customFormat="1" ht="60" hidden="1">
      <c r="A7443" s="581">
        <v>2019130714</v>
      </c>
      <c r="B7443" s="583" t="s">
        <v>155</v>
      </c>
      <c r="C7443" s="464">
        <v>45692</v>
      </c>
      <c r="D7443" s="584" t="s">
        <v>32</v>
      </c>
      <c r="E7443" s="474" t="s">
        <v>14335</v>
      </c>
      <c r="F7443" s="474" t="s">
        <v>12</v>
      </c>
      <c r="G7443" s="474" t="s">
        <v>23</v>
      </c>
      <c r="H7443" s="474" t="s">
        <v>3166</v>
      </c>
      <c r="I7443" s="474"/>
    </row>
    <row r="7444" spans="1:9" s="189" customFormat="1" ht="75" hidden="1">
      <c r="A7444" s="863">
        <v>2019130720</v>
      </c>
      <c r="B7444" s="117" t="s">
        <v>2996</v>
      </c>
      <c r="C7444" s="451">
        <v>45692</v>
      </c>
      <c r="D7444" s="236" t="s">
        <v>32</v>
      </c>
      <c r="E7444" s="450" t="s">
        <v>14336</v>
      </c>
      <c r="F7444" s="450" t="s">
        <v>12</v>
      </c>
      <c r="G7444" s="380" t="s">
        <v>23</v>
      </c>
      <c r="H7444" s="121" t="s">
        <v>14354</v>
      </c>
      <c r="I7444" s="474"/>
    </row>
    <row r="7445" spans="1:9" s="189" customFormat="1" ht="30" hidden="1">
      <c r="A7445" s="582">
        <v>2019130722</v>
      </c>
      <c r="B7445" s="272" t="s">
        <v>9</v>
      </c>
      <c r="C7445" s="440">
        <v>45692</v>
      </c>
      <c r="D7445" s="119" t="s">
        <v>16</v>
      </c>
      <c r="E7445" s="439" t="s">
        <v>14337</v>
      </c>
      <c r="F7445" s="439" t="s">
        <v>22</v>
      </c>
      <c r="G7445" s="450" t="s">
        <v>49</v>
      </c>
      <c r="H7445" s="159" t="s">
        <v>14351</v>
      </c>
      <c r="I7445" s="464">
        <v>45693</v>
      </c>
    </row>
    <row r="7446" spans="1:9" s="189" customFormat="1" ht="60" hidden="1">
      <c r="A7446" s="513">
        <v>2019130725</v>
      </c>
      <c r="B7446" s="135" t="s">
        <v>9</v>
      </c>
      <c r="C7446" s="442">
        <v>45692</v>
      </c>
      <c r="D7446" s="477" t="s">
        <v>28</v>
      </c>
      <c r="E7446" s="437" t="s">
        <v>14338</v>
      </c>
      <c r="F7446" s="437" t="s">
        <v>30</v>
      </c>
      <c r="G7446" s="476" t="s">
        <v>13878</v>
      </c>
      <c r="H7446" s="159" t="s">
        <v>14485</v>
      </c>
      <c r="I7446" s="464">
        <v>45699</v>
      </c>
    </row>
    <row r="7447" spans="1:9" s="189" customFormat="1" ht="30" hidden="1">
      <c r="A7447" s="123">
        <v>2019130731</v>
      </c>
      <c r="B7447" s="117" t="s">
        <v>2996</v>
      </c>
      <c r="C7447" s="440">
        <v>45693</v>
      </c>
      <c r="D7447" s="478" t="s">
        <v>16</v>
      </c>
      <c r="E7447" s="439" t="s">
        <v>14339</v>
      </c>
      <c r="F7447" s="439" t="s">
        <v>22</v>
      </c>
      <c r="G7447" s="450" t="s">
        <v>49</v>
      </c>
      <c r="H7447" s="121" t="s">
        <v>15726</v>
      </c>
      <c r="I7447" s="475">
        <v>45694</v>
      </c>
    </row>
    <row r="7448" spans="1:9" s="189" customFormat="1" ht="60" hidden="1">
      <c r="A7448" s="516">
        <v>2019130738</v>
      </c>
      <c r="B7448" s="250" t="s">
        <v>9</v>
      </c>
      <c r="C7448" s="481">
        <v>45693</v>
      </c>
      <c r="D7448" s="477" t="s">
        <v>28</v>
      </c>
      <c r="E7448" s="437" t="s">
        <v>14340</v>
      </c>
      <c r="F7448" s="437" t="s">
        <v>34</v>
      </c>
      <c r="G7448" s="380" t="s">
        <v>49</v>
      </c>
      <c r="H7448" s="172" t="s">
        <v>14664</v>
      </c>
      <c r="I7448" s="475">
        <v>45700</v>
      </c>
    </row>
    <row r="7449" spans="1:9" s="189" customFormat="1" ht="45" hidden="1">
      <c r="A7449" s="479">
        <v>2019130742</v>
      </c>
      <c r="B7449" s="431" t="s">
        <v>9</v>
      </c>
      <c r="C7449" s="480">
        <v>45693</v>
      </c>
      <c r="D7449" s="457" t="s">
        <v>10</v>
      </c>
      <c r="E7449" s="455" t="s">
        <v>14341</v>
      </c>
      <c r="F7449" s="455" t="s">
        <v>22</v>
      </c>
      <c r="G7449" s="380" t="s">
        <v>23</v>
      </c>
      <c r="H7449" s="159" t="s">
        <v>14347</v>
      </c>
      <c r="I7449" s="475">
        <v>45708</v>
      </c>
    </row>
    <row r="7450" spans="1:9" s="189" customFormat="1" ht="45" hidden="1">
      <c r="A7450" s="469">
        <v>2019130743</v>
      </c>
      <c r="B7450" s="431" t="s">
        <v>9</v>
      </c>
      <c r="C7450" s="470">
        <v>45693</v>
      </c>
      <c r="D7450" s="127" t="s">
        <v>16</v>
      </c>
      <c r="E7450" s="471" t="s">
        <v>14342</v>
      </c>
      <c r="F7450" s="471" t="s">
        <v>34</v>
      </c>
      <c r="G7450" s="472" t="s">
        <v>13</v>
      </c>
      <c r="H7450" s="159" t="s">
        <v>14332</v>
      </c>
      <c r="I7450" s="475">
        <v>45694</v>
      </c>
    </row>
    <row r="7451" spans="1:9" s="189" customFormat="1" ht="45" hidden="1">
      <c r="A7451" s="532">
        <v>2019130744</v>
      </c>
      <c r="B7451" s="272" t="s">
        <v>9</v>
      </c>
      <c r="C7451" s="390">
        <v>45693</v>
      </c>
      <c r="D7451" s="236" t="s">
        <v>32</v>
      </c>
      <c r="E7451" s="389" t="s">
        <v>14343</v>
      </c>
      <c r="F7451" s="389" t="s">
        <v>30</v>
      </c>
      <c r="G7451" s="389" t="s">
        <v>23</v>
      </c>
      <c r="H7451" s="159" t="s">
        <v>14401</v>
      </c>
      <c r="I7451" s="482"/>
    </row>
    <row r="7452" spans="1:9" s="189" customFormat="1" ht="75" hidden="1">
      <c r="A7452" s="516">
        <v>2019130747</v>
      </c>
      <c r="B7452" s="272" t="s">
        <v>9</v>
      </c>
      <c r="C7452" s="481">
        <v>45693</v>
      </c>
      <c r="D7452" s="123" t="s">
        <v>28</v>
      </c>
      <c r="E7452" s="437" t="s">
        <v>14344</v>
      </c>
      <c r="F7452" s="437" t="s">
        <v>22</v>
      </c>
      <c r="G7452" s="380" t="s">
        <v>49</v>
      </c>
      <c r="H7452" s="159" t="s">
        <v>14432</v>
      </c>
      <c r="I7452" s="475">
        <v>45700</v>
      </c>
    </row>
    <row r="7453" spans="1:9" s="189" customFormat="1" ht="60" hidden="1">
      <c r="A7453" s="532">
        <v>2019130755</v>
      </c>
      <c r="B7453" s="272" t="s">
        <v>9</v>
      </c>
      <c r="C7453" s="390">
        <v>45693</v>
      </c>
      <c r="D7453" s="236" t="s">
        <v>32</v>
      </c>
      <c r="E7453" s="389" t="s">
        <v>14345</v>
      </c>
      <c r="F7453" s="389" t="s">
        <v>30</v>
      </c>
      <c r="G7453" s="389" t="s">
        <v>23</v>
      </c>
      <c r="H7453" s="159" t="s">
        <v>14401</v>
      </c>
      <c r="I7453" s="482"/>
    </row>
    <row r="7454" spans="1:9" s="189" customFormat="1" ht="30" hidden="1">
      <c r="A7454" s="514">
        <v>2019130804</v>
      </c>
      <c r="B7454" s="272" t="s">
        <v>9</v>
      </c>
      <c r="C7454" s="456">
        <v>45693</v>
      </c>
      <c r="D7454" s="457" t="s">
        <v>10</v>
      </c>
      <c r="E7454" s="455" t="s">
        <v>14348</v>
      </c>
      <c r="F7454" s="455" t="s">
        <v>34</v>
      </c>
      <c r="G7454" s="380" t="s">
        <v>23</v>
      </c>
      <c r="H7454" s="159">
        <v>3</v>
      </c>
      <c r="I7454" s="483">
        <v>45708</v>
      </c>
    </row>
    <row r="7455" spans="1:9" s="189" customFormat="1" ht="30" hidden="1">
      <c r="A7455" s="516">
        <v>2019130807</v>
      </c>
      <c r="B7455" s="272" t="s">
        <v>9</v>
      </c>
      <c r="C7455" s="481">
        <v>45693</v>
      </c>
      <c r="D7455" s="123" t="s">
        <v>28</v>
      </c>
      <c r="E7455" s="437" t="s">
        <v>14349</v>
      </c>
      <c r="F7455" s="437" t="s">
        <v>22</v>
      </c>
      <c r="G7455" s="380" t="s">
        <v>49</v>
      </c>
      <c r="H7455" s="159" t="s">
        <v>14377</v>
      </c>
      <c r="I7455" s="483">
        <v>45700</v>
      </c>
    </row>
    <row r="7456" spans="1:9" s="189" customFormat="1" ht="45" hidden="1">
      <c r="A7456" s="463">
        <v>2019130810</v>
      </c>
      <c r="B7456" s="272" t="s">
        <v>9</v>
      </c>
      <c r="C7456" s="440">
        <v>45693</v>
      </c>
      <c r="D7456" s="119" t="s">
        <v>16</v>
      </c>
      <c r="E7456" s="439" t="s">
        <v>14350</v>
      </c>
      <c r="F7456" s="439" t="s">
        <v>22</v>
      </c>
      <c r="G7456" s="450" t="s">
        <v>49</v>
      </c>
      <c r="H7456" s="159" t="s">
        <v>14377</v>
      </c>
      <c r="I7456" s="484">
        <v>45694</v>
      </c>
    </row>
    <row r="7457" spans="1:9" s="189" customFormat="1" ht="60" hidden="1">
      <c r="A7457" s="476">
        <v>2019130829</v>
      </c>
      <c r="B7457" s="272" t="s">
        <v>9</v>
      </c>
      <c r="C7457" s="481">
        <v>45694</v>
      </c>
      <c r="D7457" s="123" t="s">
        <v>28</v>
      </c>
      <c r="E7457" s="437" t="s">
        <v>14352</v>
      </c>
      <c r="F7457" s="437" t="s">
        <v>22</v>
      </c>
      <c r="G7457" s="380" t="s">
        <v>49</v>
      </c>
      <c r="H7457" s="159" t="s">
        <v>14377</v>
      </c>
      <c r="I7457" s="485">
        <v>45701</v>
      </c>
    </row>
    <row r="7458" spans="1:9" s="189" customFormat="1" ht="60" hidden="1">
      <c r="A7458" s="516">
        <v>2019130848</v>
      </c>
      <c r="B7458" s="272" t="s">
        <v>9</v>
      </c>
      <c r="C7458" s="481">
        <v>45694</v>
      </c>
      <c r="D7458" s="123" t="s">
        <v>28</v>
      </c>
      <c r="E7458" s="437" t="s">
        <v>14353</v>
      </c>
      <c r="F7458" s="437" t="s">
        <v>34</v>
      </c>
      <c r="G7458" s="380" t="s">
        <v>23</v>
      </c>
      <c r="H7458" s="159" t="s">
        <v>14575</v>
      </c>
      <c r="I7458" s="485">
        <v>45701</v>
      </c>
    </row>
    <row r="7459" spans="1:9" s="189" customFormat="1" ht="30" hidden="1">
      <c r="A7459" s="561">
        <v>2019130734</v>
      </c>
      <c r="B7459" s="272" t="s">
        <v>9</v>
      </c>
      <c r="C7459" s="440">
        <v>45694</v>
      </c>
      <c r="D7459" s="119" t="s">
        <v>16</v>
      </c>
      <c r="E7459" s="439" t="s">
        <v>14355</v>
      </c>
      <c r="F7459" s="439" t="s">
        <v>22</v>
      </c>
      <c r="G7459" s="450" t="s">
        <v>13</v>
      </c>
      <c r="H7459" s="159" t="s">
        <v>14627</v>
      </c>
      <c r="I7459" s="485">
        <v>45695</v>
      </c>
    </row>
    <row r="7460" spans="1:9" s="189" customFormat="1" ht="30" hidden="1">
      <c r="A7460" s="610">
        <v>2019130859</v>
      </c>
      <c r="B7460" s="272" t="s">
        <v>9</v>
      </c>
      <c r="C7460" s="456">
        <v>45694</v>
      </c>
      <c r="D7460" s="457" t="s">
        <v>10</v>
      </c>
      <c r="E7460" s="455" t="s">
        <v>14356</v>
      </c>
      <c r="F7460" s="455" t="s">
        <v>30</v>
      </c>
      <c r="G7460" s="380" t="s">
        <v>23</v>
      </c>
      <c r="H7460" s="159" t="s">
        <v>14902</v>
      </c>
      <c r="I7460" s="485">
        <v>45709</v>
      </c>
    </row>
    <row r="7461" spans="1:9" s="189" customFormat="1" ht="45" hidden="1">
      <c r="A7461" s="610">
        <v>2019130863</v>
      </c>
      <c r="B7461" s="272" t="s">
        <v>9</v>
      </c>
      <c r="C7461" s="456">
        <v>45694</v>
      </c>
      <c r="D7461" s="457" t="s">
        <v>10</v>
      </c>
      <c r="E7461" s="455" t="s">
        <v>14357</v>
      </c>
      <c r="F7461" s="455" t="s">
        <v>30</v>
      </c>
      <c r="G7461" s="380" t="s">
        <v>23</v>
      </c>
      <c r="H7461" s="159" t="s">
        <v>14865</v>
      </c>
      <c r="I7461" s="485">
        <v>45709</v>
      </c>
    </row>
    <row r="7462" spans="1:9" s="189" customFormat="1" ht="60" hidden="1">
      <c r="A7462" s="516">
        <v>2019130876</v>
      </c>
      <c r="B7462" s="272" t="s">
        <v>9</v>
      </c>
      <c r="C7462" s="481">
        <v>45694</v>
      </c>
      <c r="D7462" s="123" t="s">
        <v>28</v>
      </c>
      <c r="E7462" s="437" t="s">
        <v>14358</v>
      </c>
      <c r="F7462" s="437" t="s">
        <v>30</v>
      </c>
      <c r="G7462" s="380" t="s">
        <v>49</v>
      </c>
      <c r="H7462" s="159" t="s">
        <v>14873</v>
      </c>
      <c r="I7462" s="485">
        <v>45701</v>
      </c>
    </row>
    <row r="7463" spans="1:9" s="189" customFormat="1" ht="45" hidden="1">
      <c r="A7463" s="516">
        <v>2019130883</v>
      </c>
      <c r="B7463" s="272" t="s">
        <v>9</v>
      </c>
      <c r="C7463" s="481">
        <v>45694</v>
      </c>
      <c r="D7463" s="123" t="s">
        <v>28</v>
      </c>
      <c r="E7463" s="437" t="s">
        <v>14359</v>
      </c>
      <c r="F7463" s="437" t="s">
        <v>30</v>
      </c>
      <c r="G7463" s="380" t="s">
        <v>13</v>
      </c>
      <c r="H7463" s="159" t="s">
        <v>14386</v>
      </c>
      <c r="I7463" s="486">
        <v>45701</v>
      </c>
    </row>
    <row r="7464" spans="1:9" s="189" customFormat="1" ht="45" hidden="1">
      <c r="A7464" s="476">
        <v>2019130894</v>
      </c>
      <c r="B7464" s="250" t="s">
        <v>9</v>
      </c>
      <c r="C7464" s="481">
        <v>45695</v>
      </c>
      <c r="D7464" s="123" t="s">
        <v>28</v>
      </c>
      <c r="E7464" s="437" t="s">
        <v>14360</v>
      </c>
      <c r="F7464" s="437" t="s">
        <v>30</v>
      </c>
      <c r="G7464" s="380" t="s">
        <v>23</v>
      </c>
      <c r="H7464" s="159" t="s">
        <v>14395</v>
      </c>
      <c r="I7464" s="486">
        <v>45702</v>
      </c>
    </row>
    <row r="7465" spans="1:9" s="189" customFormat="1" ht="60" hidden="1">
      <c r="A7465" s="560">
        <v>2019130895</v>
      </c>
      <c r="B7465" s="272" t="s">
        <v>9</v>
      </c>
      <c r="C7465" s="481">
        <v>45695</v>
      </c>
      <c r="D7465" s="123" t="s">
        <v>28</v>
      </c>
      <c r="E7465" s="437" t="s">
        <v>14361</v>
      </c>
      <c r="F7465" s="437" t="s">
        <v>30</v>
      </c>
      <c r="G7465" s="380" t="s">
        <v>49</v>
      </c>
      <c r="H7465" s="159" t="s">
        <v>14561</v>
      </c>
      <c r="I7465" s="486">
        <v>45702</v>
      </c>
    </row>
    <row r="7466" spans="1:9" s="189" customFormat="1" ht="30" hidden="1">
      <c r="A7466" s="515">
        <v>2019130903</v>
      </c>
      <c r="B7466" s="272" t="s">
        <v>9</v>
      </c>
      <c r="C7466" s="440">
        <v>45695</v>
      </c>
      <c r="D7466" s="119" t="s">
        <v>16</v>
      </c>
      <c r="E7466" s="439" t="s">
        <v>14362</v>
      </c>
      <c r="F7466" s="439" t="s">
        <v>34</v>
      </c>
      <c r="G7466" s="450" t="s">
        <v>49</v>
      </c>
      <c r="H7466" s="159" t="s">
        <v>14377</v>
      </c>
      <c r="I7466" s="486">
        <v>45696</v>
      </c>
    </row>
    <row r="7467" spans="1:9" s="189" customFormat="1" ht="45" hidden="1">
      <c r="A7467" s="516">
        <v>2019130908</v>
      </c>
      <c r="B7467" s="272" t="s">
        <v>9</v>
      </c>
      <c r="C7467" s="481">
        <v>45695</v>
      </c>
      <c r="D7467" s="123" t="s">
        <v>28</v>
      </c>
      <c r="E7467" s="437" t="s">
        <v>14363</v>
      </c>
      <c r="F7467" s="437" t="s">
        <v>30</v>
      </c>
      <c r="G7467" s="380" t="s">
        <v>128</v>
      </c>
      <c r="H7467" s="159" t="s">
        <v>14377</v>
      </c>
      <c r="I7467" s="486">
        <v>45702</v>
      </c>
    </row>
    <row r="7468" spans="1:9" s="189" customFormat="1" ht="45" hidden="1">
      <c r="A7468" s="516">
        <v>2019130914</v>
      </c>
      <c r="B7468" s="272" t="s">
        <v>9</v>
      </c>
      <c r="C7468" s="481">
        <v>45695</v>
      </c>
      <c r="D7468" s="123" t="s">
        <v>28</v>
      </c>
      <c r="E7468" s="437" t="s">
        <v>14364</v>
      </c>
      <c r="F7468" s="437" t="s">
        <v>22</v>
      </c>
      <c r="G7468" s="418" t="s">
        <v>13</v>
      </c>
      <c r="H7468" s="159" t="s">
        <v>14401</v>
      </c>
      <c r="I7468" s="517">
        <v>45702</v>
      </c>
    </row>
    <row r="7469" spans="1:9" s="189" customFormat="1" ht="45" hidden="1">
      <c r="A7469" s="561">
        <v>2019130922</v>
      </c>
      <c r="B7469" s="250" t="s">
        <v>9</v>
      </c>
      <c r="C7469" s="440">
        <v>45695</v>
      </c>
      <c r="D7469" s="119" t="s">
        <v>16</v>
      </c>
      <c r="E7469" s="439" t="s">
        <v>14365</v>
      </c>
      <c r="F7469" s="439" t="s">
        <v>22</v>
      </c>
      <c r="G7469" s="450" t="s">
        <v>49</v>
      </c>
      <c r="H7469" s="159" t="s">
        <v>14421</v>
      </c>
      <c r="I7469" s="486">
        <v>45696</v>
      </c>
    </row>
    <row r="7470" spans="1:9" s="189" customFormat="1" ht="60" hidden="1">
      <c r="A7470" s="608">
        <v>2019130923</v>
      </c>
      <c r="B7470" s="272" t="s">
        <v>9</v>
      </c>
      <c r="C7470" s="390">
        <v>45695</v>
      </c>
      <c r="D7470" s="236" t="s">
        <v>32</v>
      </c>
      <c r="E7470" s="389" t="s">
        <v>14366</v>
      </c>
      <c r="F7470" s="389" t="s">
        <v>22</v>
      </c>
      <c r="G7470" s="450" t="s">
        <v>49</v>
      </c>
      <c r="H7470" s="159" t="s">
        <v>15169</v>
      </c>
      <c r="I7470" s="486">
        <v>45725</v>
      </c>
    </row>
    <row r="7471" spans="1:9" s="189" customFormat="1" ht="14.25" hidden="1" customHeight="1" thickBot="1">
      <c r="A7471" s="488">
        <v>2019130937</v>
      </c>
      <c r="B7471" s="489" t="s">
        <v>155</v>
      </c>
      <c r="C7471" s="490">
        <v>45695</v>
      </c>
      <c r="D7471" s="491" t="s">
        <v>28</v>
      </c>
      <c r="E7471" s="492" t="s">
        <v>14370</v>
      </c>
      <c r="F7471" s="492" t="s">
        <v>30</v>
      </c>
      <c r="G7471" s="505" t="s">
        <v>49</v>
      </c>
      <c r="H7471" s="505" t="s">
        <v>157</v>
      </c>
      <c r="I7471" s="518">
        <v>45702</v>
      </c>
    </row>
    <row r="7472" spans="1:9" s="189" customFormat="1" ht="60" hidden="1">
      <c r="A7472" s="469">
        <v>2019130944</v>
      </c>
      <c r="B7472" s="250" t="s">
        <v>9</v>
      </c>
      <c r="C7472" s="470">
        <v>45698</v>
      </c>
      <c r="D7472" s="127" t="s">
        <v>16</v>
      </c>
      <c r="E7472" s="471" t="s">
        <v>14371</v>
      </c>
      <c r="F7472" s="471" t="s">
        <v>30</v>
      </c>
      <c r="G7472" s="380" t="s">
        <v>23</v>
      </c>
      <c r="H7472" s="159" t="s">
        <v>14395</v>
      </c>
      <c r="I7472" s="495">
        <v>45699</v>
      </c>
    </row>
    <row r="7473" spans="1:9" s="189" customFormat="1" ht="45" hidden="1">
      <c r="A7473" s="610">
        <v>2019130946</v>
      </c>
      <c r="B7473" s="272" t="s">
        <v>9</v>
      </c>
      <c r="C7473" s="456">
        <v>45698</v>
      </c>
      <c r="D7473" s="457" t="s">
        <v>10</v>
      </c>
      <c r="E7473" s="455" t="s">
        <v>14372</v>
      </c>
      <c r="F7473" s="455" t="s">
        <v>30</v>
      </c>
      <c r="G7473" s="494" t="s">
        <v>13878</v>
      </c>
      <c r="H7473" s="159" t="s">
        <v>14529</v>
      </c>
      <c r="I7473" s="519">
        <v>45713</v>
      </c>
    </row>
    <row r="7474" spans="1:9" s="189" customFormat="1" ht="45" hidden="1">
      <c r="A7474" s="752">
        <v>2019130947</v>
      </c>
      <c r="B7474" s="104" t="s">
        <v>9</v>
      </c>
      <c r="C7474" s="506">
        <v>45698</v>
      </c>
      <c r="D7474" s="119" t="s">
        <v>16</v>
      </c>
      <c r="E7474" s="494" t="s">
        <v>14373</v>
      </c>
      <c r="F7474" s="494" t="s">
        <v>34</v>
      </c>
      <c r="G7474" s="380" t="s">
        <v>23</v>
      </c>
      <c r="H7474" s="159" t="s">
        <v>14933</v>
      </c>
      <c r="I7474" s="495">
        <v>45699</v>
      </c>
    </row>
    <row r="7475" spans="1:9" s="189" customFormat="1" ht="45" hidden="1">
      <c r="A7475" s="533">
        <v>2019130957</v>
      </c>
      <c r="B7475" s="272" t="s">
        <v>9</v>
      </c>
      <c r="C7475" s="498">
        <v>45698</v>
      </c>
      <c r="D7475" s="499" t="s">
        <v>10</v>
      </c>
      <c r="E7475" s="497" t="s">
        <v>14375</v>
      </c>
      <c r="F7475" s="497" t="s">
        <v>30</v>
      </c>
      <c r="G7475" s="500" t="s">
        <v>23</v>
      </c>
      <c r="H7475" s="159" t="s">
        <v>14421</v>
      </c>
      <c r="I7475" s="501">
        <v>45713</v>
      </c>
    </row>
    <row r="7476" spans="1:9" s="189" customFormat="1" ht="60" hidden="1">
      <c r="A7476" s="561">
        <v>2019130959</v>
      </c>
      <c r="B7476" s="250" t="s">
        <v>9</v>
      </c>
      <c r="C7476" s="440">
        <v>45698</v>
      </c>
      <c r="D7476" s="119" t="s">
        <v>16</v>
      </c>
      <c r="E7476" s="439" t="s">
        <v>14376</v>
      </c>
      <c r="F7476" s="439" t="s">
        <v>30</v>
      </c>
      <c r="G7476" s="509" t="s">
        <v>13</v>
      </c>
      <c r="H7476" s="121" t="s">
        <v>14374</v>
      </c>
      <c r="I7476" s="495">
        <v>45699</v>
      </c>
    </row>
    <row r="7477" spans="1:9" s="189" customFormat="1" ht="60" hidden="1">
      <c r="A7477" s="855">
        <v>2019130969</v>
      </c>
      <c r="B7477" s="250" t="s">
        <v>9</v>
      </c>
      <c r="C7477" s="481">
        <v>45698</v>
      </c>
      <c r="D7477" s="123" t="s">
        <v>28</v>
      </c>
      <c r="E7477" s="437" t="s">
        <v>14378</v>
      </c>
      <c r="F7477" s="437" t="s">
        <v>30</v>
      </c>
      <c r="G7477" s="380" t="s">
        <v>49</v>
      </c>
      <c r="H7477" s="159" t="s">
        <v>15447</v>
      </c>
      <c r="I7477" s="495">
        <v>45705</v>
      </c>
    </row>
    <row r="7478" spans="1:9" s="189" customFormat="1" ht="14.25" hidden="1" customHeight="1">
      <c r="A7478" s="502">
        <v>2019130970</v>
      </c>
      <c r="B7478" s="257" t="s">
        <v>155</v>
      </c>
      <c r="C7478" s="503">
        <v>45698</v>
      </c>
      <c r="D7478" s="259" t="s">
        <v>28</v>
      </c>
      <c r="E7478" s="504" t="s">
        <v>14379</v>
      </c>
      <c r="F7478" s="504" t="s">
        <v>30</v>
      </c>
      <c r="G7478" s="504" t="s">
        <v>128</v>
      </c>
      <c r="H7478" s="504" t="s">
        <v>157</v>
      </c>
      <c r="I7478" s="503">
        <v>45705</v>
      </c>
    </row>
    <row r="7479" spans="1:9" s="189" customFormat="1" ht="30" hidden="1">
      <c r="A7479" s="516">
        <v>2019130975</v>
      </c>
      <c r="B7479" s="272" t="s">
        <v>9</v>
      </c>
      <c r="C7479" s="481">
        <v>45698</v>
      </c>
      <c r="D7479" s="123" t="s">
        <v>28</v>
      </c>
      <c r="E7479" s="437" t="s">
        <v>14380</v>
      </c>
      <c r="F7479" s="437" t="s">
        <v>34</v>
      </c>
      <c r="G7479" s="380" t="s">
        <v>49</v>
      </c>
      <c r="H7479" s="159" t="s">
        <v>14616</v>
      </c>
      <c r="I7479" s="495">
        <v>45705</v>
      </c>
    </row>
    <row r="7480" spans="1:9" s="189" customFormat="1" ht="30" hidden="1">
      <c r="A7480" s="560">
        <v>2019130995</v>
      </c>
      <c r="B7480" s="250" t="s">
        <v>9</v>
      </c>
      <c r="C7480" s="481">
        <v>45698</v>
      </c>
      <c r="D7480" s="123" t="s">
        <v>28</v>
      </c>
      <c r="E7480" s="437" t="s">
        <v>14381</v>
      </c>
      <c r="F7480" s="437" t="s">
        <v>22</v>
      </c>
      <c r="G7480" s="380" t="s">
        <v>49</v>
      </c>
      <c r="H7480" s="159" t="s">
        <v>14421</v>
      </c>
      <c r="I7480" s="495">
        <v>45705</v>
      </c>
    </row>
    <row r="7481" spans="1:9" s="189" customFormat="1" ht="14.25" hidden="1" customHeight="1">
      <c r="A7481" s="507">
        <v>2019131009</v>
      </c>
      <c r="B7481" s="511" t="s">
        <v>155</v>
      </c>
      <c r="C7481" s="508">
        <v>45699</v>
      </c>
      <c r="D7481" s="297" t="s">
        <v>16</v>
      </c>
      <c r="E7481" s="507" t="s">
        <v>14385</v>
      </c>
      <c r="F7481" s="507" t="s">
        <v>22</v>
      </c>
      <c r="G7481" s="507" t="s">
        <v>46</v>
      </c>
      <c r="H7481" s="507" t="s">
        <v>157</v>
      </c>
      <c r="I7481" s="508">
        <v>45700</v>
      </c>
    </row>
    <row r="7482" spans="1:9" s="189" customFormat="1" ht="45" hidden="1">
      <c r="A7482" s="526">
        <v>2019131017</v>
      </c>
      <c r="B7482" s="272" t="s">
        <v>9</v>
      </c>
      <c r="C7482" s="510">
        <v>45699</v>
      </c>
      <c r="D7482" s="119" t="s">
        <v>16</v>
      </c>
      <c r="E7482" s="509" t="s">
        <v>14392</v>
      </c>
      <c r="F7482" s="509" t="s">
        <v>18</v>
      </c>
      <c r="G7482" s="509" t="s">
        <v>49</v>
      </c>
      <c r="H7482" s="159" t="s">
        <v>14386</v>
      </c>
      <c r="I7482" s="508">
        <v>45700</v>
      </c>
    </row>
    <row r="7483" spans="1:9" s="189" customFormat="1" ht="30" hidden="1">
      <c r="A7483" s="526">
        <v>2019131023</v>
      </c>
      <c r="B7483" s="272" t="s">
        <v>9</v>
      </c>
      <c r="C7483" s="510">
        <v>45699</v>
      </c>
      <c r="D7483" s="119" t="s">
        <v>16</v>
      </c>
      <c r="E7483" s="509" t="s">
        <v>14387</v>
      </c>
      <c r="F7483" s="509" t="s">
        <v>34</v>
      </c>
      <c r="G7483" s="509" t="s">
        <v>23</v>
      </c>
      <c r="H7483" s="159" t="s">
        <v>14395</v>
      </c>
      <c r="I7483" s="508">
        <v>45700</v>
      </c>
    </row>
    <row r="7484" spans="1:9" s="189" customFormat="1" ht="30" hidden="1">
      <c r="A7484" s="560">
        <v>2019131029</v>
      </c>
      <c r="B7484" s="250" t="s">
        <v>9</v>
      </c>
      <c r="C7484" s="481">
        <v>45699</v>
      </c>
      <c r="D7484" s="123" t="s">
        <v>28</v>
      </c>
      <c r="E7484" s="437" t="s">
        <v>14388</v>
      </c>
      <c r="F7484" s="437" t="s">
        <v>22</v>
      </c>
      <c r="G7484" s="380" t="s">
        <v>49</v>
      </c>
      <c r="H7484" s="159" t="s">
        <v>14421</v>
      </c>
      <c r="I7484" s="508">
        <v>45706</v>
      </c>
    </row>
    <row r="7485" spans="1:9" s="189" customFormat="1" ht="45" hidden="1">
      <c r="A7485" s="526">
        <v>2019131032</v>
      </c>
      <c r="B7485" s="272" t="s">
        <v>9</v>
      </c>
      <c r="C7485" s="510">
        <v>45699</v>
      </c>
      <c r="D7485" s="119" t="s">
        <v>16</v>
      </c>
      <c r="E7485" s="509" t="s">
        <v>14389</v>
      </c>
      <c r="F7485" s="509" t="s">
        <v>34</v>
      </c>
      <c r="G7485" s="509" t="s">
        <v>23</v>
      </c>
      <c r="H7485" s="159" t="s">
        <v>14395</v>
      </c>
      <c r="I7485" s="508">
        <v>45700</v>
      </c>
    </row>
    <row r="7486" spans="1:9" s="189" customFormat="1" ht="45" hidden="1">
      <c r="A7486" s="526">
        <v>2019131033</v>
      </c>
      <c r="B7486" s="272" t="s">
        <v>9</v>
      </c>
      <c r="C7486" s="510">
        <v>45699</v>
      </c>
      <c r="D7486" s="457" t="s">
        <v>10</v>
      </c>
      <c r="E7486" s="509" t="s">
        <v>14390</v>
      </c>
      <c r="F7486" s="509" t="s">
        <v>30</v>
      </c>
      <c r="G7486" s="509" t="s">
        <v>23</v>
      </c>
      <c r="H7486" s="159" t="s">
        <v>14896</v>
      </c>
      <c r="I7486" s="508">
        <v>45714</v>
      </c>
    </row>
    <row r="7487" spans="1:9" s="189" customFormat="1" ht="30" hidden="1">
      <c r="A7487" s="516">
        <v>2019131041</v>
      </c>
      <c r="B7487" s="272" t="s">
        <v>9</v>
      </c>
      <c r="C7487" s="481">
        <v>45699</v>
      </c>
      <c r="D7487" s="123" t="s">
        <v>28</v>
      </c>
      <c r="E7487" s="437" t="s">
        <v>14391</v>
      </c>
      <c r="F7487" s="437" t="s">
        <v>34</v>
      </c>
      <c r="G7487" s="380" t="s">
        <v>49</v>
      </c>
      <c r="H7487" s="159" t="s">
        <v>14598</v>
      </c>
      <c r="I7487" s="508">
        <v>45706</v>
      </c>
    </row>
    <row r="7488" spans="1:9" s="189" customFormat="1" ht="75" hidden="1">
      <c r="A7488" s="527">
        <v>2019131045</v>
      </c>
      <c r="B7488" s="443" t="s">
        <v>9</v>
      </c>
      <c r="C7488" s="520">
        <v>45699</v>
      </c>
      <c r="D7488" s="177" t="s">
        <v>28</v>
      </c>
      <c r="E7488" s="446" t="s">
        <v>14393</v>
      </c>
      <c r="F7488" s="446" t="s">
        <v>22</v>
      </c>
      <c r="G7488" s="145" t="s">
        <v>23</v>
      </c>
      <c r="H7488" s="521" t="s">
        <v>14395</v>
      </c>
      <c r="I7488" s="522">
        <v>45706</v>
      </c>
    </row>
    <row r="7489" spans="1:9" s="189" customFormat="1" ht="45" hidden="1">
      <c r="A7489" s="526">
        <v>2019131059</v>
      </c>
      <c r="B7489" s="272" t="s">
        <v>9</v>
      </c>
      <c r="C7489" s="510">
        <v>45699</v>
      </c>
      <c r="D7489" s="119" t="s">
        <v>16</v>
      </c>
      <c r="E7489" s="509" t="s">
        <v>14394</v>
      </c>
      <c r="F7489" s="509" t="s">
        <v>1399</v>
      </c>
      <c r="G7489" s="509" t="s">
        <v>23</v>
      </c>
      <c r="H7489" s="159" t="s">
        <v>14444</v>
      </c>
      <c r="I7489" s="508">
        <v>45700</v>
      </c>
    </row>
    <row r="7490" spans="1:9" s="189" customFormat="1" ht="30" hidden="1">
      <c r="A7490" s="559">
        <v>2019131084</v>
      </c>
      <c r="B7490" s="250" t="s">
        <v>9</v>
      </c>
      <c r="C7490" s="481">
        <v>45700</v>
      </c>
      <c r="D7490" s="123" t="s">
        <v>28</v>
      </c>
      <c r="E7490" s="437" t="s">
        <v>14396</v>
      </c>
      <c r="F7490" s="437" t="s">
        <v>34</v>
      </c>
      <c r="G7490" s="509" t="s">
        <v>23</v>
      </c>
      <c r="H7490" s="159" t="s">
        <v>14421</v>
      </c>
      <c r="I7490" s="508">
        <v>45707</v>
      </c>
    </row>
    <row r="7491" spans="1:9" s="189" customFormat="1" ht="45" hidden="1">
      <c r="A7491" s="844">
        <v>2019131090</v>
      </c>
      <c r="B7491" s="272" t="s">
        <v>9</v>
      </c>
      <c r="C7491" s="510">
        <v>45700</v>
      </c>
      <c r="D7491" s="457" t="s">
        <v>10</v>
      </c>
      <c r="E7491" s="509" t="s">
        <v>14397</v>
      </c>
      <c r="F7491" s="509" t="s">
        <v>34</v>
      </c>
      <c r="G7491" s="509" t="s">
        <v>23</v>
      </c>
      <c r="H7491" s="159" t="s">
        <v>15286</v>
      </c>
      <c r="I7491" s="523">
        <v>45715</v>
      </c>
    </row>
    <row r="7492" spans="1:9" s="189" customFormat="1" ht="30" hidden="1">
      <c r="A7492" s="526">
        <v>2019131091</v>
      </c>
      <c r="B7492" s="272" t="s">
        <v>9</v>
      </c>
      <c r="C7492" s="510">
        <v>45700</v>
      </c>
      <c r="D7492" s="119" t="s">
        <v>16</v>
      </c>
      <c r="E7492" s="509" t="s">
        <v>14398</v>
      </c>
      <c r="F7492" s="509" t="s">
        <v>30</v>
      </c>
      <c r="G7492" s="509" t="s">
        <v>13</v>
      </c>
      <c r="H7492" s="159" t="s">
        <v>14690</v>
      </c>
      <c r="I7492" s="523">
        <v>45701</v>
      </c>
    </row>
    <row r="7493" spans="1:9" s="189" customFormat="1" ht="60" hidden="1">
      <c r="A7493" s="526">
        <v>2019131099</v>
      </c>
      <c r="B7493" s="272" t="s">
        <v>9</v>
      </c>
      <c r="C7493" s="510">
        <v>45700</v>
      </c>
      <c r="D7493" s="457" t="s">
        <v>10</v>
      </c>
      <c r="E7493" s="509" t="s">
        <v>14399</v>
      </c>
      <c r="F7493" s="509" t="s">
        <v>34</v>
      </c>
      <c r="G7493" s="509" t="s">
        <v>23</v>
      </c>
      <c r="H7493" s="159" t="s">
        <v>14444</v>
      </c>
      <c r="I7493" s="523">
        <v>45715</v>
      </c>
    </row>
    <row r="7494" spans="1:9" s="189" customFormat="1" ht="45" hidden="1">
      <c r="A7494" s="710">
        <v>2019131101</v>
      </c>
      <c r="B7494" s="272" t="s">
        <v>9</v>
      </c>
      <c r="C7494" s="481">
        <v>45700</v>
      </c>
      <c r="D7494" s="123" t="s">
        <v>28</v>
      </c>
      <c r="E7494" s="437" t="s">
        <v>14400</v>
      </c>
      <c r="F7494" s="437" t="s">
        <v>30</v>
      </c>
      <c r="G7494" s="509" t="s">
        <v>49</v>
      </c>
      <c r="H7494" s="159" t="s">
        <v>14561</v>
      </c>
      <c r="I7494" s="523">
        <v>45707</v>
      </c>
    </row>
    <row r="7495" spans="1:9" s="189" customFormat="1" ht="60" hidden="1">
      <c r="A7495" s="292">
        <v>2019131111</v>
      </c>
      <c r="B7495" s="250" t="s">
        <v>9</v>
      </c>
      <c r="C7495" s="481">
        <v>45701</v>
      </c>
      <c r="D7495" s="123" t="s">
        <v>28</v>
      </c>
      <c r="E7495" s="437" t="s">
        <v>14402</v>
      </c>
      <c r="F7495" s="437" t="s">
        <v>22</v>
      </c>
      <c r="G7495" s="509" t="s">
        <v>23</v>
      </c>
      <c r="H7495" s="159" t="s">
        <v>15080</v>
      </c>
      <c r="I7495" s="523">
        <v>45708</v>
      </c>
    </row>
    <row r="7496" spans="1:9" s="189" customFormat="1" ht="45" hidden="1">
      <c r="A7496" s="710">
        <v>2019131113</v>
      </c>
      <c r="B7496" s="117" t="s">
        <v>2996</v>
      </c>
      <c r="C7496" s="390">
        <v>45701</v>
      </c>
      <c r="D7496" s="236" t="s">
        <v>32</v>
      </c>
      <c r="E7496" s="389" t="s">
        <v>14403</v>
      </c>
      <c r="F7496" s="389" t="s">
        <v>34</v>
      </c>
      <c r="G7496" s="450" t="s">
        <v>23</v>
      </c>
      <c r="H7496" s="121" t="s">
        <v>15413</v>
      </c>
      <c r="I7496" s="524"/>
    </row>
    <row r="7497" spans="1:9" s="189" customFormat="1" ht="60" hidden="1">
      <c r="A7497" s="609">
        <v>2019131121</v>
      </c>
      <c r="B7497" s="272" t="s">
        <v>9</v>
      </c>
      <c r="C7497" s="510">
        <v>45701</v>
      </c>
      <c r="D7497" s="119" t="s">
        <v>16</v>
      </c>
      <c r="E7497" s="509" t="s">
        <v>14404</v>
      </c>
      <c r="F7497" s="509" t="s">
        <v>30</v>
      </c>
      <c r="G7497" s="509" t="s">
        <v>49</v>
      </c>
      <c r="H7497" s="159" t="s">
        <v>14665</v>
      </c>
      <c r="I7497" s="525">
        <v>45702</v>
      </c>
    </row>
    <row r="7498" spans="1:9" s="189" customFormat="1" ht="30" hidden="1">
      <c r="A7498" s="609">
        <v>2019131124</v>
      </c>
      <c r="B7498" s="250" t="s">
        <v>9</v>
      </c>
      <c r="C7498" s="510">
        <v>45701</v>
      </c>
      <c r="D7498" s="119" t="s">
        <v>16</v>
      </c>
      <c r="E7498" s="509" t="s">
        <v>14405</v>
      </c>
      <c r="F7498" s="509" t="s">
        <v>22</v>
      </c>
      <c r="G7498" s="509" t="s">
        <v>49</v>
      </c>
      <c r="H7498" s="159" t="s">
        <v>14421</v>
      </c>
      <c r="I7498" s="525">
        <v>45702</v>
      </c>
    </row>
    <row r="7499" spans="1:9" s="189" customFormat="1" ht="45" hidden="1">
      <c r="A7499" s="609">
        <v>2019131125</v>
      </c>
      <c r="B7499" s="272" t="s">
        <v>9</v>
      </c>
      <c r="C7499" s="510">
        <v>45701</v>
      </c>
      <c r="D7499" s="119" t="s">
        <v>16</v>
      </c>
      <c r="E7499" s="509" t="s">
        <v>14406</v>
      </c>
      <c r="F7499" s="509" t="s">
        <v>30</v>
      </c>
      <c r="G7499" s="509" t="s">
        <v>23</v>
      </c>
      <c r="H7499" s="159" t="s">
        <v>14530</v>
      </c>
      <c r="I7499" s="525">
        <v>45702</v>
      </c>
    </row>
    <row r="7500" spans="1:9" s="189" customFormat="1" ht="45" hidden="1">
      <c r="A7500" s="710">
        <v>2019131137</v>
      </c>
      <c r="B7500" s="117" t="s">
        <v>2996</v>
      </c>
      <c r="C7500" s="390">
        <v>45701</v>
      </c>
      <c r="D7500" s="236" t="s">
        <v>32</v>
      </c>
      <c r="E7500" s="389" t="s">
        <v>14407</v>
      </c>
      <c r="F7500" s="389" t="s">
        <v>30</v>
      </c>
      <c r="G7500" s="450" t="s">
        <v>23</v>
      </c>
      <c r="H7500" s="121" t="s">
        <v>14409</v>
      </c>
      <c r="I7500" s="524"/>
    </row>
    <row r="7501" spans="1:9" s="189" customFormat="1" ht="45" hidden="1">
      <c r="A7501" s="609">
        <v>2019131138</v>
      </c>
      <c r="B7501" s="272" t="s">
        <v>9</v>
      </c>
      <c r="C7501" s="481">
        <v>45701</v>
      </c>
      <c r="D7501" s="123" t="s">
        <v>28</v>
      </c>
      <c r="E7501" s="437" t="s">
        <v>14408</v>
      </c>
      <c r="F7501" s="437" t="s">
        <v>34</v>
      </c>
      <c r="G7501" s="509" t="s">
        <v>49</v>
      </c>
      <c r="H7501" s="159" t="s">
        <v>14673</v>
      </c>
      <c r="I7501" s="523">
        <v>45708</v>
      </c>
    </row>
    <row r="7502" spans="1:9" s="189" customFormat="1" ht="30" hidden="1">
      <c r="A7502" s="609">
        <v>2019131140</v>
      </c>
      <c r="B7502" s="272" t="s">
        <v>9</v>
      </c>
      <c r="C7502" s="510">
        <v>45701</v>
      </c>
      <c r="D7502" s="119" t="s">
        <v>16</v>
      </c>
      <c r="E7502" s="509" t="s">
        <v>14410</v>
      </c>
      <c r="F7502" s="509" t="s">
        <v>30</v>
      </c>
      <c r="G7502" s="509" t="s">
        <v>26</v>
      </c>
      <c r="H7502" s="159" t="s">
        <v>14401</v>
      </c>
      <c r="I7502" s="525">
        <v>45702</v>
      </c>
    </row>
    <row r="7503" spans="1:9" s="189" customFormat="1" ht="45" hidden="1">
      <c r="A7503" s="609">
        <v>2019131142</v>
      </c>
      <c r="B7503" s="272" t="s">
        <v>9</v>
      </c>
      <c r="C7503" s="510">
        <v>45701</v>
      </c>
      <c r="D7503" s="119" t="s">
        <v>16</v>
      </c>
      <c r="E7503" s="509" t="s">
        <v>14411</v>
      </c>
      <c r="F7503" s="509" t="s">
        <v>18</v>
      </c>
      <c r="G7503" s="509" t="s">
        <v>23</v>
      </c>
      <c r="H7503" s="159" t="s">
        <v>14401</v>
      </c>
      <c r="I7503" s="525">
        <v>45702</v>
      </c>
    </row>
    <row r="7504" spans="1:9" s="189" customFormat="1" ht="45" hidden="1">
      <c r="A7504" s="609">
        <v>2019131169</v>
      </c>
      <c r="B7504" s="272" t="s">
        <v>9</v>
      </c>
      <c r="C7504" s="481">
        <v>45701</v>
      </c>
      <c r="D7504" s="123" t="s">
        <v>28</v>
      </c>
      <c r="E7504" s="437" t="s">
        <v>14412</v>
      </c>
      <c r="F7504" s="437" t="s">
        <v>34</v>
      </c>
      <c r="G7504" s="509" t="s">
        <v>23</v>
      </c>
      <c r="H7504" s="159" t="s">
        <v>14414</v>
      </c>
      <c r="I7504" s="529">
        <v>45708</v>
      </c>
    </row>
    <row r="7505" spans="1:9" s="189" customFormat="1" ht="75" hidden="1">
      <c r="A7505" s="609">
        <v>2019131172</v>
      </c>
      <c r="B7505" s="272" t="s">
        <v>9</v>
      </c>
      <c r="C7505" s="481">
        <v>45701</v>
      </c>
      <c r="D7505" s="123" t="s">
        <v>28</v>
      </c>
      <c r="E7505" s="437" t="s">
        <v>14413</v>
      </c>
      <c r="F7505" s="437" t="s">
        <v>34</v>
      </c>
      <c r="G7505" s="509" t="s">
        <v>23</v>
      </c>
      <c r="H7505" s="159" t="s">
        <v>14432</v>
      </c>
      <c r="I7505" s="529">
        <v>45708</v>
      </c>
    </row>
    <row r="7506" spans="1:9" s="189" customFormat="1" ht="60" hidden="1">
      <c r="A7506" s="845">
        <v>2019131184</v>
      </c>
      <c r="B7506" s="272" t="s">
        <v>9</v>
      </c>
      <c r="C7506" s="510">
        <v>45705</v>
      </c>
      <c r="D7506" s="457" t="s">
        <v>10</v>
      </c>
      <c r="E7506" s="509" t="s">
        <v>14416</v>
      </c>
      <c r="F7506" s="509" t="s">
        <v>30</v>
      </c>
      <c r="G7506" s="509" t="s">
        <v>23</v>
      </c>
      <c r="H7506" s="159" t="s">
        <v>15225</v>
      </c>
      <c r="I7506" s="535">
        <v>45720</v>
      </c>
    </row>
    <row r="7507" spans="1:9" s="189" customFormat="1" ht="30" hidden="1">
      <c r="A7507" s="710">
        <v>2019131186</v>
      </c>
      <c r="B7507" s="272" t="s">
        <v>9</v>
      </c>
      <c r="C7507" s="510">
        <v>45705</v>
      </c>
      <c r="D7507" s="457" t="s">
        <v>10</v>
      </c>
      <c r="E7507" s="509" t="s">
        <v>14417</v>
      </c>
      <c r="F7507" s="509" t="s">
        <v>22</v>
      </c>
      <c r="G7507" s="542" t="s">
        <v>13</v>
      </c>
      <c r="H7507" s="159" t="s">
        <v>15762</v>
      </c>
      <c r="I7507" s="535">
        <v>45720</v>
      </c>
    </row>
    <row r="7508" spans="1:9" s="189" customFormat="1" ht="30" hidden="1">
      <c r="A7508" s="609">
        <v>2019131207</v>
      </c>
      <c r="B7508" s="272" t="s">
        <v>9</v>
      </c>
      <c r="C7508" s="510">
        <v>45705</v>
      </c>
      <c r="D7508" s="457" t="s">
        <v>28</v>
      </c>
      <c r="E7508" s="509" t="s">
        <v>14418</v>
      </c>
      <c r="F7508" s="509" t="s">
        <v>22</v>
      </c>
      <c r="G7508" s="509" t="s">
        <v>13</v>
      </c>
      <c r="H7508" s="159" t="s">
        <v>14444</v>
      </c>
      <c r="I7508" s="535">
        <v>45712</v>
      </c>
    </row>
    <row r="7509" spans="1:9" s="189" customFormat="1" ht="30" hidden="1">
      <c r="A7509" s="609">
        <v>2019131213</v>
      </c>
      <c r="B7509" s="250" t="s">
        <v>9</v>
      </c>
      <c r="C7509" s="481">
        <v>45705</v>
      </c>
      <c r="D7509" s="123" t="s">
        <v>28</v>
      </c>
      <c r="E7509" s="437" t="s">
        <v>14419</v>
      </c>
      <c r="F7509" s="437" t="s">
        <v>22</v>
      </c>
      <c r="G7509" s="509" t="s">
        <v>13</v>
      </c>
      <c r="H7509" s="159" t="s">
        <v>14421</v>
      </c>
      <c r="I7509" s="535">
        <v>45712</v>
      </c>
    </row>
    <row r="7510" spans="1:9" s="189" customFormat="1" ht="30" hidden="1">
      <c r="A7510" s="710">
        <v>2019131218</v>
      </c>
      <c r="B7510" s="117" t="s">
        <v>2996</v>
      </c>
      <c r="C7510" s="510">
        <v>45705</v>
      </c>
      <c r="D7510" s="119" t="s">
        <v>16</v>
      </c>
      <c r="E7510" s="509" t="s">
        <v>14420</v>
      </c>
      <c r="F7510" s="509" t="s">
        <v>22</v>
      </c>
      <c r="G7510" s="509" t="s">
        <v>49</v>
      </c>
      <c r="H7510" s="159" t="s">
        <v>15862</v>
      </c>
      <c r="I7510" s="535">
        <v>45706</v>
      </c>
    </row>
    <row r="7511" spans="1:9" s="189" customFormat="1" ht="30" hidden="1">
      <c r="A7511" s="710">
        <v>2019131225</v>
      </c>
      <c r="B7511" s="272" t="s">
        <v>9</v>
      </c>
      <c r="C7511" s="510">
        <v>45705</v>
      </c>
      <c r="D7511" s="457" t="s">
        <v>10</v>
      </c>
      <c r="E7511" s="509" t="s">
        <v>14422</v>
      </c>
      <c r="F7511" s="509" t="s">
        <v>22</v>
      </c>
      <c r="G7511" s="509" t="s">
        <v>23</v>
      </c>
      <c r="H7511" s="159" t="s">
        <v>15411</v>
      </c>
      <c r="I7511" s="535">
        <v>45720</v>
      </c>
    </row>
    <row r="7512" spans="1:9" s="189" customFormat="1" ht="60" hidden="1">
      <c r="A7512" s="845">
        <v>2019131232</v>
      </c>
      <c r="B7512" s="272" t="s">
        <v>9</v>
      </c>
      <c r="C7512" s="510">
        <v>45705</v>
      </c>
      <c r="D7512" s="457" t="s">
        <v>28</v>
      </c>
      <c r="E7512" s="509" t="s">
        <v>14423</v>
      </c>
      <c r="F7512" s="509" t="s">
        <v>22</v>
      </c>
      <c r="G7512" s="509" t="s">
        <v>13</v>
      </c>
      <c r="H7512" s="159" t="s">
        <v>14944</v>
      </c>
      <c r="I7512" s="535">
        <v>45712</v>
      </c>
    </row>
    <row r="7513" spans="1:9" s="189" customFormat="1" ht="75" hidden="1">
      <c r="A7513" s="710">
        <v>2019131233</v>
      </c>
      <c r="B7513" s="117" t="s">
        <v>2996</v>
      </c>
      <c r="C7513" s="390">
        <v>45705</v>
      </c>
      <c r="D7513" s="236" t="s">
        <v>32</v>
      </c>
      <c r="E7513" s="389" t="s">
        <v>14424</v>
      </c>
      <c r="F7513" s="389" t="s">
        <v>30</v>
      </c>
      <c r="G7513" s="450" t="s">
        <v>23</v>
      </c>
      <c r="H7513" s="121" t="s">
        <v>14527</v>
      </c>
      <c r="I7513" s="535">
        <v>45709</v>
      </c>
    </row>
    <row r="7514" spans="1:9" s="189" customFormat="1" ht="45" hidden="1">
      <c r="A7514" s="609">
        <v>2019131235</v>
      </c>
      <c r="B7514" s="272" t="s">
        <v>9</v>
      </c>
      <c r="C7514" s="510">
        <v>45705</v>
      </c>
      <c r="D7514" s="119" t="s">
        <v>16</v>
      </c>
      <c r="E7514" s="509" t="s">
        <v>14425</v>
      </c>
      <c r="F7514" s="509" t="s">
        <v>30</v>
      </c>
      <c r="G7514" s="509" t="s">
        <v>13</v>
      </c>
      <c r="H7514" s="159" t="s">
        <v>14421</v>
      </c>
      <c r="I7514" s="535">
        <v>45706</v>
      </c>
    </row>
    <row r="7515" spans="1:9" s="189" customFormat="1" ht="45" hidden="1">
      <c r="A7515" s="609">
        <v>2019131243</v>
      </c>
      <c r="B7515" s="443" t="s">
        <v>9</v>
      </c>
      <c r="C7515" s="537">
        <v>45705</v>
      </c>
      <c r="D7515" s="127" t="s">
        <v>16</v>
      </c>
      <c r="E7515" s="538" t="s">
        <v>14426</v>
      </c>
      <c r="F7515" s="538" t="s">
        <v>30</v>
      </c>
      <c r="G7515" s="538" t="s">
        <v>13</v>
      </c>
      <c r="H7515" s="159" t="s">
        <v>14641</v>
      </c>
      <c r="I7515" s="539">
        <v>45706</v>
      </c>
    </row>
    <row r="7516" spans="1:9" s="189" customFormat="1" ht="45" hidden="1">
      <c r="A7516" s="609">
        <v>2019131252</v>
      </c>
      <c r="B7516" s="272" t="s">
        <v>9</v>
      </c>
      <c r="C7516" s="510">
        <v>45706</v>
      </c>
      <c r="D7516" s="457" t="s">
        <v>10</v>
      </c>
      <c r="E7516" s="509" t="s">
        <v>14428</v>
      </c>
      <c r="F7516" s="509" t="s">
        <v>30</v>
      </c>
      <c r="G7516" s="509" t="s">
        <v>49</v>
      </c>
      <c r="H7516" s="159" t="s">
        <v>14665</v>
      </c>
      <c r="I7516" s="541">
        <v>45721</v>
      </c>
    </row>
    <row r="7517" spans="1:9" s="189" customFormat="1" ht="60" hidden="1">
      <c r="A7517" s="609">
        <v>2019131263</v>
      </c>
      <c r="B7517" s="272" t="s">
        <v>9</v>
      </c>
      <c r="C7517" s="481">
        <v>45706</v>
      </c>
      <c r="D7517" s="123" t="s">
        <v>28</v>
      </c>
      <c r="E7517" s="437" t="s">
        <v>14429</v>
      </c>
      <c r="F7517" s="437" t="s">
        <v>30</v>
      </c>
      <c r="G7517" s="509" t="s">
        <v>49</v>
      </c>
      <c r="H7517" s="159" t="s">
        <v>14432</v>
      </c>
      <c r="I7517" s="541">
        <v>45713</v>
      </c>
    </row>
    <row r="7518" spans="1:9" s="189" customFormat="1" ht="45" hidden="1">
      <c r="A7518" s="609">
        <v>2019131265</v>
      </c>
      <c r="B7518" s="272" t="s">
        <v>9</v>
      </c>
      <c r="C7518" s="510">
        <v>45706</v>
      </c>
      <c r="D7518" s="119" t="s">
        <v>16</v>
      </c>
      <c r="E7518" s="509" t="s">
        <v>14430</v>
      </c>
      <c r="F7518" s="509" t="s">
        <v>30</v>
      </c>
      <c r="G7518" s="509" t="s">
        <v>13</v>
      </c>
      <c r="H7518" s="159" t="s">
        <v>14485</v>
      </c>
      <c r="I7518" s="541">
        <v>45707</v>
      </c>
    </row>
    <row r="7519" spans="1:9" s="189" customFormat="1" ht="60" hidden="1">
      <c r="A7519" s="609">
        <v>2019131275</v>
      </c>
      <c r="B7519" s="272" t="s">
        <v>9</v>
      </c>
      <c r="C7519" s="510">
        <v>45706</v>
      </c>
      <c r="D7519" s="457" t="s">
        <v>10</v>
      </c>
      <c r="E7519" s="509" t="s">
        <v>14431</v>
      </c>
      <c r="F7519" s="509" t="s">
        <v>30</v>
      </c>
      <c r="G7519" s="509" t="s">
        <v>23</v>
      </c>
      <c r="H7519" s="159" t="s">
        <v>14787</v>
      </c>
      <c r="I7519" s="541">
        <v>45721</v>
      </c>
    </row>
    <row r="7520" spans="1:9" s="189" customFormat="1" ht="60" hidden="1">
      <c r="A7520" s="609">
        <v>2019131282</v>
      </c>
      <c r="B7520" s="272" t="s">
        <v>9</v>
      </c>
      <c r="C7520" s="510">
        <v>45706</v>
      </c>
      <c r="D7520" s="457" t="s">
        <v>10</v>
      </c>
      <c r="E7520" s="509" t="s">
        <v>14433</v>
      </c>
      <c r="F7520" s="509" t="s">
        <v>30</v>
      </c>
      <c r="G7520" s="509" t="s">
        <v>13</v>
      </c>
      <c r="H7520" s="159" t="s">
        <v>14538</v>
      </c>
      <c r="I7520" s="541">
        <v>45721</v>
      </c>
    </row>
    <row r="7521" spans="1:9" s="189" customFormat="1" ht="30" hidden="1">
      <c r="A7521" s="710">
        <v>2019131295</v>
      </c>
      <c r="B7521" s="272" t="s">
        <v>9</v>
      </c>
      <c r="C7521" s="510">
        <v>45706</v>
      </c>
      <c r="D7521" s="457" t="s">
        <v>10</v>
      </c>
      <c r="E7521" s="509" t="s">
        <v>14434</v>
      </c>
      <c r="F7521" s="509" t="s">
        <v>146</v>
      </c>
      <c r="G7521" s="509" t="s">
        <v>23</v>
      </c>
      <c r="H7521" s="159" t="s">
        <v>15554</v>
      </c>
      <c r="I7521" s="541">
        <v>45721</v>
      </c>
    </row>
    <row r="7522" spans="1:9" s="189" customFormat="1" ht="30" hidden="1">
      <c r="A7522" s="609">
        <v>2019131307</v>
      </c>
      <c r="B7522" s="443" t="s">
        <v>9</v>
      </c>
      <c r="C7522" s="481">
        <v>45706</v>
      </c>
      <c r="D7522" s="123" t="s">
        <v>28</v>
      </c>
      <c r="E7522" s="437" t="s">
        <v>14435</v>
      </c>
      <c r="F7522" s="437" t="s">
        <v>22</v>
      </c>
      <c r="G7522" s="509" t="s">
        <v>49</v>
      </c>
      <c r="H7522" s="159" t="s">
        <v>14657</v>
      </c>
      <c r="I7522" s="541">
        <v>45713</v>
      </c>
    </row>
    <row r="7523" spans="1:9" s="189" customFormat="1" ht="60" hidden="1">
      <c r="A7523" s="609">
        <v>2019131308</v>
      </c>
      <c r="B7523" s="272" t="s">
        <v>9</v>
      </c>
      <c r="C7523" s="481">
        <v>45706</v>
      </c>
      <c r="D7523" s="123" t="s">
        <v>28</v>
      </c>
      <c r="E7523" s="437" t="s">
        <v>14436</v>
      </c>
      <c r="F7523" s="437" t="s">
        <v>34</v>
      </c>
      <c r="G7523" s="509" t="s">
        <v>23</v>
      </c>
      <c r="H7523" s="159" t="s">
        <v>14474</v>
      </c>
      <c r="I7523" s="541">
        <v>45713</v>
      </c>
    </row>
    <row r="7524" spans="1:9" s="189" customFormat="1" ht="75" hidden="1">
      <c r="A7524" s="864">
        <v>2019131312</v>
      </c>
      <c r="B7524" s="250" t="s">
        <v>9</v>
      </c>
      <c r="C7524" s="390">
        <v>45706</v>
      </c>
      <c r="D7524" s="236" t="s">
        <v>32</v>
      </c>
      <c r="E7524" s="389" t="s">
        <v>14437</v>
      </c>
      <c r="F7524" s="389" t="s">
        <v>22</v>
      </c>
      <c r="G7524" s="542" t="s">
        <v>13</v>
      </c>
      <c r="H7524" s="159" t="s">
        <v>15475</v>
      </c>
      <c r="I7524" s="540"/>
    </row>
    <row r="7525" spans="1:9" s="189" customFormat="1" ht="45" hidden="1">
      <c r="A7525" s="710">
        <v>2019131314</v>
      </c>
      <c r="B7525" s="272" t="s">
        <v>9</v>
      </c>
      <c r="C7525" s="390">
        <v>45706</v>
      </c>
      <c r="D7525" s="236" t="s">
        <v>32</v>
      </c>
      <c r="E7525" s="389" t="s">
        <v>14438</v>
      </c>
      <c r="F7525" s="389" t="s">
        <v>22</v>
      </c>
      <c r="G7525" s="580" t="s">
        <v>13</v>
      </c>
      <c r="H7525" s="159" t="s">
        <v>15235</v>
      </c>
      <c r="I7525" s="540"/>
    </row>
    <row r="7526" spans="1:9" s="189" customFormat="1" ht="60" hidden="1">
      <c r="A7526" s="609">
        <v>2019131320</v>
      </c>
      <c r="B7526" s="250" t="s">
        <v>9</v>
      </c>
      <c r="C7526" s="510">
        <v>45706</v>
      </c>
      <c r="D7526" s="457" t="s">
        <v>10</v>
      </c>
      <c r="E7526" s="509" t="s">
        <v>14439</v>
      </c>
      <c r="F7526" s="509" t="s">
        <v>34</v>
      </c>
      <c r="G7526" s="509" t="s">
        <v>23</v>
      </c>
      <c r="H7526" s="159" t="s">
        <v>14499</v>
      </c>
      <c r="I7526" s="541">
        <v>45721</v>
      </c>
    </row>
    <row r="7527" spans="1:9" s="189" customFormat="1" ht="60" hidden="1">
      <c r="A7527" s="609">
        <v>2019131329</v>
      </c>
      <c r="B7527" s="272" t="s">
        <v>9</v>
      </c>
      <c r="C7527" s="510">
        <v>45706</v>
      </c>
      <c r="D7527" s="457" t="s">
        <v>10</v>
      </c>
      <c r="E7527" s="509" t="s">
        <v>14440</v>
      </c>
      <c r="F7527" s="509" t="s">
        <v>30</v>
      </c>
      <c r="G7527" s="558" t="s">
        <v>49</v>
      </c>
      <c r="H7527" s="159" t="s">
        <v>14526</v>
      </c>
      <c r="I7527" s="541">
        <v>45721</v>
      </c>
    </row>
    <row r="7528" spans="1:9" s="189" customFormat="1" ht="45" hidden="1">
      <c r="A7528" s="710">
        <v>2019131335</v>
      </c>
      <c r="B7528" s="250" t="s">
        <v>9</v>
      </c>
      <c r="C7528" s="481">
        <v>45706</v>
      </c>
      <c r="D7528" s="123" t="s">
        <v>28</v>
      </c>
      <c r="E7528" s="437" t="s">
        <v>14441</v>
      </c>
      <c r="F7528" s="437" t="s">
        <v>22</v>
      </c>
      <c r="G7528" s="542" t="s">
        <v>13</v>
      </c>
      <c r="H7528" s="159" t="s">
        <v>15094</v>
      </c>
      <c r="I7528" s="557">
        <v>45713</v>
      </c>
    </row>
    <row r="7529" spans="1:9" s="189" customFormat="1" ht="45" hidden="1">
      <c r="A7529" s="609">
        <v>2019131341</v>
      </c>
      <c r="B7529" s="250" t="s">
        <v>9</v>
      </c>
      <c r="C7529" s="390">
        <v>45707</v>
      </c>
      <c r="D7529" s="236" t="s">
        <v>32</v>
      </c>
      <c r="E7529" s="389" t="s">
        <v>14442</v>
      </c>
      <c r="F7529" s="389" t="s">
        <v>30</v>
      </c>
      <c r="G7529" s="542" t="s">
        <v>13</v>
      </c>
      <c r="H7529" s="159" t="s">
        <v>15004</v>
      </c>
      <c r="I7529" s="557">
        <v>45737</v>
      </c>
    </row>
    <row r="7530" spans="1:9" s="189" customFormat="1" ht="45" hidden="1">
      <c r="A7530" s="710">
        <v>2019131362</v>
      </c>
      <c r="B7530" s="272" t="s">
        <v>9</v>
      </c>
      <c r="C7530" s="510">
        <v>45707</v>
      </c>
      <c r="D7530" s="457" t="s">
        <v>10</v>
      </c>
      <c r="E7530" s="509" t="s">
        <v>14443</v>
      </c>
      <c r="F7530" s="509" t="s">
        <v>34</v>
      </c>
      <c r="G7530" s="509" t="s">
        <v>23</v>
      </c>
      <c r="H7530" s="159" t="s">
        <v>14444</v>
      </c>
      <c r="I7530" s="557">
        <v>45722</v>
      </c>
    </row>
    <row r="7531" spans="1:9" s="189" customFormat="1" ht="30" hidden="1">
      <c r="A7531" s="526">
        <v>2019131366</v>
      </c>
      <c r="B7531" s="272" t="s">
        <v>9</v>
      </c>
      <c r="C7531" s="510">
        <v>45707</v>
      </c>
      <c r="D7531" s="457" t="s">
        <v>10</v>
      </c>
      <c r="E7531" s="509" t="s">
        <v>14445</v>
      </c>
      <c r="F7531" s="509" t="s">
        <v>30</v>
      </c>
      <c r="G7531" s="558" t="s">
        <v>13</v>
      </c>
      <c r="H7531" s="159" t="s">
        <v>14526</v>
      </c>
      <c r="I7531" s="557">
        <v>45722</v>
      </c>
    </row>
    <row r="7532" spans="1:9" s="189" customFormat="1" ht="30" hidden="1">
      <c r="A7532" s="526">
        <v>2019131367</v>
      </c>
      <c r="B7532" s="272" t="s">
        <v>9</v>
      </c>
      <c r="C7532" s="510">
        <v>45707</v>
      </c>
      <c r="D7532" s="457" t="s">
        <v>10</v>
      </c>
      <c r="E7532" s="509" t="s">
        <v>14446</v>
      </c>
      <c r="F7532" s="509" t="s">
        <v>30</v>
      </c>
      <c r="G7532" s="509" t="s">
        <v>23</v>
      </c>
      <c r="H7532" s="159" t="s">
        <v>14485</v>
      </c>
      <c r="I7532" s="557">
        <v>45722</v>
      </c>
    </row>
    <row r="7533" spans="1:9" s="189" customFormat="1" ht="30" hidden="1">
      <c r="A7533" s="526">
        <v>2019131383</v>
      </c>
      <c r="B7533" s="272" t="s">
        <v>9</v>
      </c>
      <c r="C7533" s="510">
        <v>45707</v>
      </c>
      <c r="D7533" s="119" t="s">
        <v>16</v>
      </c>
      <c r="E7533" s="509" t="s">
        <v>14447</v>
      </c>
      <c r="F7533" s="509" t="s">
        <v>34</v>
      </c>
      <c r="G7533" s="509" t="s">
        <v>23</v>
      </c>
      <c r="H7533" s="159" t="s">
        <v>14474</v>
      </c>
      <c r="I7533" s="557">
        <v>45708</v>
      </c>
    </row>
    <row r="7534" spans="1:9" s="189" customFormat="1" ht="30" hidden="1">
      <c r="A7534" s="526">
        <v>2019131384</v>
      </c>
      <c r="B7534" s="230" t="s">
        <v>9</v>
      </c>
      <c r="C7534" s="510">
        <v>45707</v>
      </c>
      <c r="D7534" s="457" t="s">
        <v>10</v>
      </c>
      <c r="E7534" s="509" t="s">
        <v>14448</v>
      </c>
      <c r="F7534" s="509" t="s">
        <v>34</v>
      </c>
      <c r="G7534" s="509" t="s">
        <v>13</v>
      </c>
      <c r="H7534" s="159" t="s">
        <v>14846</v>
      </c>
      <c r="I7534" s="557">
        <v>45722</v>
      </c>
    </row>
    <row r="7535" spans="1:9" s="189" customFormat="1" ht="60" hidden="1">
      <c r="A7535" s="574">
        <v>2019131387</v>
      </c>
      <c r="B7535" s="272" t="s">
        <v>9</v>
      </c>
      <c r="C7535" s="520">
        <v>45707</v>
      </c>
      <c r="D7535" s="177" t="s">
        <v>28</v>
      </c>
      <c r="E7535" s="446" t="s">
        <v>14449</v>
      </c>
      <c r="F7535" s="446" t="s">
        <v>30</v>
      </c>
      <c r="G7535" s="133" t="s">
        <v>23</v>
      </c>
      <c r="H7535" s="159" t="s">
        <v>14485</v>
      </c>
      <c r="I7535" s="565">
        <v>45714</v>
      </c>
    </row>
    <row r="7536" spans="1:9" s="189" customFormat="1" ht="60" hidden="1">
      <c r="A7536" s="558">
        <v>2019131409</v>
      </c>
      <c r="B7536" s="272" t="s">
        <v>9</v>
      </c>
      <c r="C7536" s="510">
        <v>45707</v>
      </c>
      <c r="D7536" s="457" t="s">
        <v>10</v>
      </c>
      <c r="E7536" s="509" t="s">
        <v>14450</v>
      </c>
      <c r="F7536" s="509" t="s">
        <v>34</v>
      </c>
      <c r="G7536" s="509" t="s">
        <v>23</v>
      </c>
      <c r="H7536" s="159" t="s">
        <v>15266</v>
      </c>
      <c r="I7536" s="562">
        <v>45722</v>
      </c>
    </row>
    <row r="7537" spans="1:9" s="189" customFormat="1" ht="30" hidden="1">
      <c r="A7537" s="710">
        <v>2019131410</v>
      </c>
      <c r="B7537" s="272" t="s">
        <v>9</v>
      </c>
      <c r="C7537" s="562">
        <v>45707</v>
      </c>
      <c r="D7537" s="297" t="s">
        <v>16</v>
      </c>
      <c r="E7537" s="563" t="s">
        <v>14451</v>
      </c>
      <c r="F7537" s="563" t="s">
        <v>34</v>
      </c>
      <c r="G7537" s="563" t="s">
        <v>23</v>
      </c>
      <c r="H7537" s="159" t="s">
        <v>14793</v>
      </c>
      <c r="I7537" s="564">
        <v>45708</v>
      </c>
    </row>
    <row r="7538" spans="1:9" s="189" customFormat="1" ht="60" hidden="1">
      <c r="A7538" s="531">
        <v>2019131411</v>
      </c>
      <c r="B7538" s="230" t="s">
        <v>9</v>
      </c>
      <c r="C7538" s="481">
        <v>45707</v>
      </c>
      <c r="D7538" s="123" t="s">
        <v>28</v>
      </c>
      <c r="E7538" s="437" t="s">
        <v>14452</v>
      </c>
      <c r="F7538" s="437" t="s">
        <v>34</v>
      </c>
      <c r="G7538" s="542" t="s">
        <v>23</v>
      </c>
      <c r="H7538" s="159" t="s">
        <v>14850</v>
      </c>
      <c r="I7538" s="562">
        <v>45714</v>
      </c>
    </row>
    <row r="7539" spans="1:9" s="189" customFormat="1" ht="30" hidden="1">
      <c r="A7539" s="531">
        <v>2019131413</v>
      </c>
      <c r="B7539" s="230" t="s">
        <v>9</v>
      </c>
      <c r="C7539" s="481">
        <v>45707</v>
      </c>
      <c r="D7539" s="123" t="s">
        <v>28</v>
      </c>
      <c r="E7539" s="437" t="s">
        <v>14453</v>
      </c>
      <c r="F7539" s="437" t="s">
        <v>22</v>
      </c>
      <c r="G7539" s="542" t="s">
        <v>13</v>
      </c>
      <c r="H7539" s="159" t="s">
        <v>14846</v>
      </c>
      <c r="I7539" s="562">
        <v>45714</v>
      </c>
    </row>
    <row r="7540" spans="1:9" s="189" customFormat="1" ht="45" hidden="1">
      <c r="A7540" s="531">
        <v>2019131425</v>
      </c>
      <c r="B7540" s="272" t="s">
        <v>9</v>
      </c>
      <c r="C7540" s="481">
        <v>45709</v>
      </c>
      <c r="D7540" s="123" t="s">
        <v>28</v>
      </c>
      <c r="E7540" s="437" t="s">
        <v>14455</v>
      </c>
      <c r="F7540" s="437" t="s">
        <v>30</v>
      </c>
      <c r="G7540" s="542" t="s">
        <v>13</v>
      </c>
      <c r="H7540" s="159" t="s">
        <v>14827</v>
      </c>
      <c r="I7540" s="562">
        <v>45716</v>
      </c>
    </row>
    <row r="7541" spans="1:9" s="189" customFormat="1" ht="60" hidden="1">
      <c r="A7541" s="526">
        <v>2019131431</v>
      </c>
      <c r="B7541" s="272" t="s">
        <v>9</v>
      </c>
      <c r="C7541" s="510">
        <v>45709</v>
      </c>
      <c r="D7541" s="457" t="s">
        <v>10</v>
      </c>
      <c r="E7541" s="509" t="s">
        <v>14456</v>
      </c>
      <c r="F7541" s="509" t="s">
        <v>30</v>
      </c>
      <c r="G7541" s="558" t="s">
        <v>23</v>
      </c>
      <c r="H7541" s="159" t="s">
        <v>14499</v>
      </c>
      <c r="I7541" s="566">
        <v>45724</v>
      </c>
    </row>
    <row r="7542" spans="1:9" s="189" customFormat="1" ht="45" hidden="1">
      <c r="A7542" s="526">
        <v>2019131444</v>
      </c>
      <c r="B7542" s="272" t="s">
        <v>9</v>
      </c>
      <c r="C7542" s="510">
        <v>45709</v>
      </c>
      <c r="D7542" s="457" t="s">
        <v>10</v>
      </c>
      <c r="E7542" s="509" t="s">
        <v>14457</v>
      </c>
      <c r="F7542" s="509" t="s">
        <v>22</v>
      </c>
      <c r="G7542" s="509" t="s">
        <v>23</v>
      </c>
      <c r="H7542" s="159" t="s">
        <v>14538</v>
      </c>
      <c r="I7542" s="566">
        <v>45724</v>
      </c>
    </row>
    <row r="7543" spans="1:9" s="189" customFormat="1" ht="45" hidden="1">
      <c r="A7543" s="526">
        <v>2019131447</v>
      </c>
      <c r="B7543" s="272" t="s">
        <v>9</v>
      </c>
      <c r="C7543" s="510">
        <v>45709</v>
      </c>
      <c r="D7543" s="457" t="s">
        <v>10</v>
      </c>
      <c r="E7543" s="509" t="s">
        <v>14458</v>
      </c>
      <c r="F7543" s="509" t="s">
        <v>30</v>
      </c>
      <c r="G7543" s="509" t="s">
        <v>23</v>
      </c>
      <c r="H7543" s="159" t="s">
        <v>15554</v>
      </c>
      <c r="I7543" s="566">
        <v>45724</v>
      </c>
    </row>
    <row r="7544" spans="1:9" s="189" customFormat="1" ht="45" hidden="1">
      <c r="A7544" s="526">
        <v>2019131449</v>
      </c>
      <c r="B7544" s="272" t="s">
        <v>9</v>
      </c>
      <c r="C7544" s="510">
        <v>45709</v>
      </c>
      <c r="D7544" s="457" t="s">
        <v>10</v>
      </c>
      <c r="E7544" s="509" t="s">
        <v>14459</v>
      </c>
      <c r="F7544" s="509" t="s">
        <v>30</v>
      </c>
      <c r="G7544" s="509" t="s">
        <v>23</v>
      </c>
      <c r="H7544" s="159" t="s">
        <v>15554</v>
      </c>
      <c r="I7544" s="566">
        <v>45724</v>
      </c>
    </row>
    <row r="7545" spans="1:9" s="189" customFormat="1" ht="90" hidden="1">
      <c r="A7545" s="526">
        <v>2019131450</v>
      </c>
      <c r="B7545" s="117" t="s">
        <v>2996</v>
      </c>
      <c r="C7545" s="510">
        <v>45709</v>
      </c>
      <c r="D7545" s="457" t="s">
        <v>10</v>
      </c>
      <c r="E7545" s="509" t="s">
        <v>14460</v>
      </c>
      <c r="F7545" s="509" t="s">
        <v>30</v>
      </c>
      <c r="G7545" s="509" t="s">
        <v>23</v>
      </c>
      <c r="H7545" s="121" t="s">
        <v>14806</v>
      </c>
      <c r="I7545" s="566">
        <v>45724</v>
      </c>
    </row>
    <row r="7546" spans="1:9" s="189" customFormat="1" ht="30" hidden="1">
      <c r="A7546" s="526">
        <v>2019131451</v>
      </c>
      <c r="B7546" s="272" t="s">
        <v>9</v>
      </c>
      <c r="C7546" s="510">
        <v>45709</v>
      </c>
      <c r="D7546" s="457" t="s">
        <v>10</v>
      </c>
      <c r="E7546" s="509" t="s">
        <v>14461</v>
      </c>
      <c r="F7546" s="509" t="s">
        <v>30</v>
      </c>
      <c r="G7546" s="509" t="s">
        <v>23</v>
      </c>
      <c r="H7546" s="159" t="s">
        <v>15554</v>
      </c>
      <c r="I7546" s="566">
        <v>45724</v>
      </c>
    </row>
    <row r="7547" spans="1:9" s="189" customFormat="1" ht="30" hidden="1">
      <c r="A7547" s="526">
        <v>2019131452</v>
      </c>
      <c r="B7547" s="272" t="s">
        <v>9</v>
      </c>
      <c r="C7547" s="510">
        <v>45709</v>
      </c>
      <c r="D7547" s="457" t="s">
        <v>10</v>
      </c>
      <c r="E7547" s="509" t="s">
        <v>14462</v>
      </c>
      <c r="F7547" s="509" t="s">
        <v>34</v>
      </c>
      <c r="G7547" s="509" t="s">
        <v>23</v>
      </c>
      <c r="H7547" s="159" t="s">
        <v>15554</v>
      </c>
      <c r="I7547" s="566">
        <v>45724</v>
      </c>
    </row>
    <row r="7548" spans="1:9" s="189" customFormat="1" ht="45" hidden="1">
      <c r="A7548" s="526">
        <v>2019131458</v>
      </c>
      <c r="B7548" s="272" t="s">
        <v>9</v>
      </c>
      <c r="C7548" s="510">
        <v>45709</v>
      </c>
      <c r="D7548" s="457" t="s">
        <v>10</v>
      </c>
      <c r="E7548" s="509" t="s">
        <v>14463</v>
      </c>
      <c r="F7548" s="509" t="s">
        <v>30</v>
      </c>
      <c r="G7548" s="558" t="s">
        <v>23</v>
      </c>
      <c r="H7548" s="159" t="s">
        <v>14499</v>
      </c>
      <c r="I7548" s="566">
        <v>45724</v>
      </c>
    </row>
    <row r="7549" spans="1:9" s="189" customFormat="1" ht="30" hidden="1">
      <c r="A7549" s="526">
        <v>2019131460</v>
      </c>
      <c r="B7549" s="272" t="s">
        <v>9</v>
      </c>
      <c r="C7549" s="510">
        <v>45709</v>
      </c>
      <c r="D7549" s="457" t="s">
        <v>10</v>
      </c>
      <c r="E7549" s="509" t="s">
        <v>14464</v>
      </c>
      <c r="F7549" s="509" t="s">
        <v>30</v>
      </c>
      <c r="G7549" s="558" t="s">
        <v>23</v>
      </c>
      <c r="H7549" s="159" t="s">
        <v>14499</v>
      </c>
      <c r="I7549" s="566">
        <v>45724</v>
      </c>
    </row>
    <row r="7550" spans="1:9" s="189" customFormat="1" ht="30" hidden="1">
      <c r="A7550" s="526">
        <v>2019131461</v>
      </c>
      <c r="B7550" s="272" t="s">
        <v>9</v>
      </c>
      <c r="C7550" s="510">
        <v>45709</v>
      </c>
      <c r="D7550" s="457" t="s">
        <v>10</v>
      </c>
      <c r="E7550" s="509" t="s">
        <v>14465</v>
      </c>
      <c r="F7550" s="509" t="s">
        <v>30</v>
      </c>
      <c r="G7550" s="558" t="s">
        <v>23</v>
      </c>
      <c r="H7550" s="159" t="s">
        <v>14499</v>
      </c>
      <c r="I7550" s="566">
        <v>45724</v>
      </c>
    </row>
    <row r="7551" spans="1:9" s="189" customFormat="1" ht="30" hidden="1">
      <c r="A7551" s="558">
        <v>2019131462</v>
      </c>
      <c r="B7551" s="272" t="s">
        <v>9</v>
      </c>
      <c r="C7551" s="510">
        <v>45709</v>
      </c>
      <c r="D7551" s="457" t="s">
        <v>10</v>
      </c>
      <c r="E7551" s="509" t="s">
        <v>14466</v>
      </c>
      <c r="F7551" s="509" t="s">
        <v>34</v>
      </c>
      <c r="G7551" s="509" t="s">
        <v>23</v>
      </c>
      <c r="H7551" s="159" t="s">
        <v>14414</v>
      </c>
      <c r="I7551" s="566">
        <v>45724</v>
      </c>
    </row>
    <row r="7552" spans="1:9" s="189" customFormat="1" ht="45" hidden="1">
      <c r="A7552" s="531">
        <v>2019131463</v>
      </c>
      <c r="B7552" s="117" t="s">
        <v>2996</v>
      </c>
      <c r="C7552" s="481">
        <v>45709</v>
      </c>
      <c r="D7552" s="123" t="s">
        <v>28</v>
      </c>
      <c r="E7552" s="437" t="s">
        <v>14467</v>
      </c>
      <c r="F7552" s="437" t="s">
        <v>30</v>
      </c>
      <c r="G7552" s="542" t="s">
        <v>13</v>
      </c>
      <c r="H7552" s="121" t="s">
        <v>14472</v>
      </c>
      <c r="I7552" s="566">
        <v>45716</v>
      </c>
    </row>
    <row r="7553" spans="1:9" s="189" customFormat="1" ht="30" hidden="1">
      <c r="A7553" s="531">
        <v>2019131464</v>
      </c>
      <c r="B7553" s="272" t="s">
        <v>9</v>
      </c>
      <c r="C7553" s="481">
        <v>45709</v>
      </c>
      <c r="D7553" s="123" t="s">
        <v>28</v>
      </c>
      <c r="E7553" s="437" t="s">
        <v>14468</v>
      </c>
      <c r="F7553" s="437" t="s">
        <v>30</v>
      </c>
      <c r="G7553" s="542" t="s">
        <v>13</v>
      </c>
      <c r="H7553" s="159" t="s">
        <v>14530</v>
      </c>
      <c r="I7553" s="566">
        <v>45716</v>
      </c>
    </row>
    <row r="7554" spans="1:9" s="189" customFormat="1" ht="22.5" hidden="1">
      <c r="A7554" s="531">
        <v>2019131465</v>
      </c>
      <c r="B7554" s="230" t="s">
        <v>9</v>
      </c>
      <c r="C7554" s="481">
        <v>45709</v>
      </c>
      <c r="D7554" s="123" t="s">
        <v>28</v>
      </c>
      <c r="E7554" s="437" t="s">
        <v>14469</v>
      </c>
      <c r="F7554" s="437" t="s">
        <v>30</v>
      </c>
      <c r="G7554" s="542" t="s">
        <v>13</v>
      </c>
      <c r="H7554" s="159" t="s">
        <v>14846</v>
      </c>
      <c r="I7554" s="566">
        <v>45716</v>
      </c>
    </row>
    <row r="7555" spans="1:9" s="189" customFormat="1" ht="45" hidden="1">
      <c r="A7555" s="526">
        <v>2019131468</v>
      </c>
      <c r="B7555" s="272" t="s">
        <v>9</v>
      </c>
      <c r="C7555" s="510">
        <v>45709</v>
      </c>
      <c r="D7555" s="457" t="s">
        <v>10</v>
      </c>
      <c r="E7555" s="509" t="s">
        <v>14470</v>
      </c>
      <c r="F7555" s="509" t="s">
        <v>30</v>
      </c>
      <c r="G7555" s="509" t="s">
        <v>23</v>
      </c>
      <c r="H7555" s="159" t="s">
        <v>14499</v>
      </c>
      <c r="I7555" s="566">
        <v>45724</v>
      </c>
    </row>
    <row r="7556" spans="1:9" s="189" customFormat="1" ht="45" hidden="1">
      <c r="A7556" s="575">
        <v>2019131479</v>
      </c>
      <c r="B7556" s="272" t="s">
        <v>9</v>
      </c>
      <c r="C7556" s="568">
        <v>45709</v>
      </c>
      <c r="D7556" s="119" t="s">
        <v>16</v>
      </c>
      <c r="E7556" s="567" t="s">
        <v>14471</v>
      </c>
      <c r="F7556" s="567" t="s">
        <v>30</v>
      </c>
      <c r="G7556" s="509" t="s">
        <v>23</v>
      </c>
      <c r="H7556" s="159" t="s">
        <v>14530</v>
      </c>
      <c r="I7556" s="566">
        <v>45710</v>
      </c>
    </row>
    <row r="7557" spans="1:9" s="189" customFormat="1" ht="30" hidden="1">
      <c r="A7557" s="575">
        <v>2019131487</v>
      </c>
      <c r="B7557" s="272" t="s">
        <v>9</v>
      </c>
      <c r="C7557" s="568">
        <v>45709</v>
      </c>
      <c r="D7557" s="119" t="s">
        <v>16</v>
      </c>
      <c r="E7557" s="567" t="s">
        <v>14473</v>
      </c>
      <c r="F7557" s="567" t="s">
        <v>22</v>
      </c>
      <c r="G7557" s="509" t="s">
        <v>23</v>
      </c>
      <c r="H7557" s="159" t="s">
        <v>14474</v>
      </c>
      <c r="I7557" s="566">
        <v>45710</v>
      </c>
    </row>
    <row r="7558" spans="1:9" s="189" customFormat="1" ht="45" hidden="1">
      <c r="A7558" s="170">
        <v>2019131496</v>
      </c>
      <c r="B7558" s="250" t="s">
        <v>9</v>
      </c>
      <c r="C7558" s="390">
        <v>45709</v>
      </c>
      <c r="D7558" s="236" t="s">
        <v>32</v>
      </c>
      <c r="E7558" s="389" t="s">
        <v>14475</v>
      </c>
      <c r="F7558" s="389" t="s">
        <v>22</v>
      </c>
      <c r="G7558" s="569" t="s">
        <v>13</v>
      </c>
      <c r="H7558" s="159" t="s">
        <v>15363</v>
      </c>
      <c r="I7558" s="566">
        <v>45740</v>
      </c>
    </row>
    <row r="7559" spans="1:9" s="189" customFormat="1" ht="60" hidden="1">
      <c r="A7559" s="532">
        <v>2019131498</v>
      </c>
      <c r="B7559" s="250" t="s">
        <v>9</v>
      </c>
      <c r="C7559" s="390">
        <v>45709</v>
      </c>
      <c r="D7559" s="236" t="s">
        <v>32</v>
      </c>
      <c r="E7559" s="389" t="s">
        <v>14476</v>
      </c>
      <c r="F7559" s="389" t="s">
        <v>22</v>
      </c>
      <c r="G7559" s="569" t="s">
        <v>13</v>
      </c>
      <c r="H7559" s="159" t="s">
        <v>15507</v>
      </c>
      <c r="I7559" s="566">
        <v>45740</v>
      </c>
    </row>
    <row r="7560" spans="1:9" s="189" customFormat="1" ht="30" hidden="1">
      <c r="A7560" s="532">
        <v>2019131500</v>
      </c>
      <c r="B7560" s="272" t="s">
        <v>9</v>
      </c>
      <c r="C7560" s="390">
        <v>45709</v>
      </c>
      <c r="D7560" s="236" t="s">
        <v>32</v>
      </c>
      <c r="E7560" s="576" t="s">
        <v>14484</v>
      </c>
      <c r="F7560" s="509" t="s">
        <v>34</v>
      </c>
      <c r="G7560" s="193" t="s">
        <v>23</v>
      </c>
      <c r="H7560" s="121"/>
      <c r="I7560" s="566"/>
    </row>
    <row r="7561" spans="1:9" s="189" customFormat="1" ht="45" hidden="1">
      <c r="A7561" s="532">
        <v>2019131501</v>
      </c>
      <c r="B7561" s="272" t="s">
        <v>9</v>
      </c>
      <c r="C7561" s="390">
        <v>45709</v>
      </c>
      <c r="D7561" s="236" t="s">
        <v>32</v>
      </c>
      <c r="E7561" s="389" t="s">
        <v>14488</v>
      </c>
      <c r="F7561" s="509" t="s">
        <v>34</v>
      </c>
      <c r="G7561" s="193" t="s">
        <v>23</v>
      </c>
      <c r="H7561" s="121"/>
      <c r="I7561" s="566"/>
    </row>
    <row r="7562" spans="1:9" s="189" customFormat="1" ht="60" hidden="1">
      <c r="A7562" s="526">
        <v>2019131507</v>
      </c>
      <c r="B7562" s="272" t="s">
        <v>9</v>
      </c>
      <c r="C7562" s="510">
        <v>45709</v>
      </c>
      <c r="D7562" s="457" t="s">
        <v>10</v>
      </c>
      <c r="E7562" s="509" t="s">
        <v>14478</v>
      </c>
      <c r="F7562" s="509" t="s">
        <v>34</v>
      </c>
      <c r="G7562" s="509" t="s">
        <v>13</v>
      </c>
      <c r="H7562" s="159" t="s">
        <v>14902</v>
      </c>
      <c r="I7562" s="566">
        <v>45724</v>
      </c>
    </row>
    <row r="7563" spans="1:9" s="189" customFormat="1" ht="60" hidden="1">
      <c r="A7563" s="531">
        <v>2019131510</v>
      </c>
      <c r="B7563" s="272" t="s">
        <v>9</v>
      </c>
      <c r="C7563" s="481">
        <v>45709</v>
      </c>
      <c r="D7563" s="123" t="s">
        <v>28</v>
      </c>
      <c r="E7563" s="437" t="s">
        <v>14482</v>
      </c>
      <c r="F7563" s="437" t="s">
        <v>30</v>
      </c>
      <c r="G7563" s="542" t="s">
        <v>49</v>
      </c>
      <c r="H7563" s="159" t="s">
        <v>14714</v>
      </c>
      <c r="I7563" s="570">
        <v>45716</v>
      </c>
    </row>
    <row r="7564" spans="1:9" s="189" customFormat="1" ht="45" hidden="1">
      <c r="A7564" s="531">
        <v>2019131513</v>
      </c>
      <c r="B7564" s="272" t="s">
        <v>9</v>
      </c>
      <c r="C7564" s="481">
        <v>45709</v>
      </c>
      <c r="D7564" s="123" t="s">
        <v>28</v>
      </c>
      <c r="E7564" s="437" t="s">
        <v>14479</v>
      </c>
      <c r="F7564" s="437" t="s">
        <v>34</v>
      </c>
      <c r="G7564" s="542" t="s">
        <v>13</v>
      </c>
      <c r="H7564" s="159" t="s">
        <v>14474</v>
      </c>
      <c r="I7564" s="566">
        <v>45716</v>
      </c>
    </row>
    <row r="7565" spans="1:9" s="189" customFormat="1" ht="60" hidden="1">
      <c r="A7565" s="531">
        <v>2019131517</v>
      </c>
      <c r="B7565" s="272" t="s">
        <v>9</v>
      </c>
      <c r="C7565" s="481">
        <v>45709</v>
      </c>
      <c r="D7565" s="123" t="s">
        <v>28</v>
      </c>
      <c r="E7565" s="437" t="s">
        <v>14480</v>
      </c>
      <c r="F7565" s="437" t="s">
        <v>34</v>
      </c>
      <c r="G7565" s="599" t="s">
        <v>23</v>
      </c>
      <c r="H7565" s="159" t="s">
        <v>14499</v>
      </c>
      <c r="I7565" s="566">
        <v>45716</v>
      </c>
    </row>
    <row r="7566" spans="1:9" s="189" customFormat="1" ht="30" hidden="1">
      <c r="A7566" s="575">
        <v>2019131522</v>
      </c>
      <c r="B7566" s="272" t="s">
        <v>9</v>
      </c>
      <c r="C7566" s="568">
        <v>45709</v>
      </c>
      <c r="D7566" s="119" t="s">
        <v>16</v>
      </c>
      <c r="E7566" s="567" t="s">
        <v>14481</v>
      </c>
      <c r="F7566" s="567" t="s">
        <v>30</v>
      </c>
      <c r="G7566" s="193" t="s">
        <v>23</v>
      </c>
      <c r="H7566" s="159" t="s">
        <v>14485</v>
      </c>
      <c r="I7566" s="566">
        <v>45710</v>
      </c>
    </row>
    <row r="7567" spans="1:9" s="189" customFormat="1" ht="30" hidden="1">
      <c r="A7567" s="577">
        <v>2019131537</v>
      </c>
      <c r="B7567" s="272" t="s">
        <v>9</v>
      </c>
      <c r="C7567" s="572">
        <v>45712</v>
      </c>
      <c r="D7567" s="296" t="s">
        <v>28</v>
      </c>
      <c r="E7567" s="571" t="s">
        <v>14483</v>
      </c>
      <c r="F7567" s="567" t="s">
        <v>22</v>
      </c>
      <c r="G7567" s="599" t="s">
        <v>49</v>
      </c>
      <c r="H7567" s="159" t="s">
        <v>14504</v>
      </c>
      <c r="I7567" s="572">
        <v>45719</v>
      </c>
    </row>
    <row r="7568" spans="1:9" s="189" customFormat="1" ht="45" hidden="1">
      <c r="A7568" s="578">
        <v>2019131547</v>
      </c>
      <c r="B7568" s="117" t="s">
        <v>2996</v>
      </c>
      <c r="C7568" s="579">
        <v>45712</v>
      </c>
      <c r="D7568" s="119" t="s">
        <v>16</v>
      </c>
      <c r="E7568" s="580" t="s">
        <v>14486</v>
      </c>
      <c r="F7568" s="567" t="s">
        <v>30</v>
      </c>
      <c r="G7568" s="542" t="s">
        <v>23</v>
      </c>
      <c r="H7568" s="121" t="s">
        <v>14500</v>
      </c>
      <c r="I7568" s="572">
        <v>45719</v>
      </c>
    </row>
    <row r="7569" spans="1:9" s="189" customFormat="1" ht="45" hidden="1">
      <c r="A7569" s="578">
        <v>2019131552</v>
      </c>
      <c r="B7569" s="272" t="s">
        <v>9</v>
      </c>
      <c r="C7569" s="579">
        <v>45712</v>
      </c>
      <c r="D7569" s="119" t="s">
        <v>16</v>
      </c>
      <c r="E7569" s="580" t="s">
        <v>14487</v>
      </c>
      <c r="F7569" s="567" t="s">
        <v>30</v>
      </c>
      <c r="G7569" s="542" t="s">
        <v>23</v>
      </c>
      <c r="H7569" s="159" t="s">
        <v>14499</v>
      </c>
      <c r="I7569" s="572">
        <v>45713</v>
      </c>
    </row>
    <row r="7570" spans="1:9" s="189" customFormat="1" ht="45" hidden="1">
      <c r="A7570" s="170">
        <v>2019131563</v>
      </c>
      <c r="B7570" s="272" t="s">
        <v>9</v>
      </c>
      <c r="C7570" s="579">
        <v>45712</v>
      </c>
      <c r="D7570" s="123" t="s">
        <v>28</v>
      </c>
      <c r="E7570" s="580" t="s">
        <v>14489</v>
      </c>
      <c r="F7570" s="567" t="s">
        <v>30</v>
      </c>
      <c r="G7570" s="542" t="s">
        <v>23</v>
      </c>
      <c r="H7570" s="159" t="s">
        <v>15197</v>
      </c>
      <c r="I7570" s="572">
        <v>45719</v>
      </c>
    </row>
    <row r="7571" spans="1:9" s="189" customFormat="1" ht="30" hidden="1">
      <c r="A7571" s="573">
        <v>2019131595</v>
      </c>
      <c r="B7571" s="443" t="s">
        <v>9</v>
      </c>
      <c r="C7571" s="537">
        <v>45713</v>
      </c>
      <c r="D7571" s="499" t="s">
        <v>10</v>
      </c>
      <c r="E7571" s="538" t="s">
        <v>14492</v>
      </c>
      <c r="F7571" s="538" t="s">
        <v>30</v>
      </c>
      <c r="G7571" s="538" t="s">
        <v>23</v>
      </c>
      <c r="H7571" s="159" t="s">
        <v>15157</v>
      </c>
      <c r="I7571" s="585">
        <v>45728</v>
      </c>
    </row>
    <row r="7572" spans="1:9" s="189" customFormat="1" ht="60" hidden="1">
      <c r="A7572" s="730">
        <v>2019131626</v>
      </c>
      <c r="B7572" s="104" t="s">
        <v>9</v>
      </c>
      <c r="C7572" s="510">
        <v>45713</v>
      </c>
      <c r="D7572" s="457" t="s">
        <v>10</v>
      </c>
      <c r="E7572" s="509" t="s">
        <v>14493</v>
      </c>
      <c r="F7572" s="509" t="s">
        <v>30</v>
      </c>
      <c r="G7572" s="509" t="s">
        <v>23</v>
      </c>
      <c r="H7572" s="159" t="s">
        <v>14908</v>
      </c>
      <c r="I7572" s="586">
        <v>45728</v>
      </c>
    </row>
    <row r="7573" spans="1:9" s="189" customFormat="1" ht="45" hidden="1">
      <c r="A7573" s="801">
        <v>2019131618</v>
      </c>
      <c r="B7573" s="431" t="s">
        <v>9</v>
      </c>
      <c r="C7573" s="537">
        <v>45713</v>
      </c>
      <c r="D7573" s="457"/>
      <c r="E7573" s="509" t="s">
        <v>15083</v>
      </c>
      <c r="F7573" s="509" t="s">
        <v>30</v>
      </c>
      <c r="G7573" s="509" t="s">
        <v>23</v>
      </c>
      <c r="H7573" s="159" t="s">
        <v>15080</v>
      </c>
      <c r="I7573" s="586"/>
    </row>
    <row r="7574" spans="1:9" s="189" customFormat="1" ht="45" hidden="1">
      <c r="A7574" s="833">
        <v>2019131630</v>
      </c>
      <c r="B7574" s="272" t="s">
        <v>9</v>
      </c>
      <c r="C7574" s="579">
        <v>45713</v>
      </c>
      <c r="D7574" s="123" t="s">
        <v>28</v>
      </c>
      <c r="E7574" s="580" t="s">
        <v>14494</v>
      </c>
      <c r="F7574" s="567" t="s">
        <v>22</v>
      </c>
      <c r="G7574" s="542" t="s">
        <v>49</v>
      </c>
      <c r="H7574" s="159" t="s">
        <v>15266</v>
      </c>
      <c r="I7574" s="586">
        <v>45720</v>
      </c>
    </row>
    <row r="7575" spans="1:9" s="189" customFormat="1" ht="45" hidden="1">
      <c r="A7575" s="602">
        <v>2019131637</v>
      </c>
      <c r="B7575" s="272" t="s">
        <v>9</v>
      </c>
      <c r="C7575" s="579">
        <v>45713</v>
      </c>
      <c r="D7575" s="119" t="s">
        <v>16</v>
      </c>
      <c r="E7575" s="580" t="s">
        <v>14495</v>
      </c>
      <c r="F7575" s="567" t="s">
        <v>34</v>
      </c>
      <c r="G7575" s="598" t="s">
        <v>49</v>
      </c>
      <c r="H7575" s="159" t="s">
        <v>14526</v>
      </c>
      <c r="I7575" s="587">
        <v>45714</v>
      </c>
    </row>
    <row r="7576" spans="1:9" s="189" customFormat="1" ht="150" hidden="1">
      <c r="A7576" s="730">
        <v>2019131641</v>
      </c>
      <c r="B7576" s="117" t="s">
        <v>2996</v>
      </c>
      <c r="C7576" s="510">
        <v>45713</v>
      </c>
      <c r="D7576" s="457" t="s">
        <v>10</v>
      </c>
      <c r="E7576" s="509" t="s">
        <v>14496</v>
      </c>
      <c r="F7576" s="509" t="s">
        <v>30</v>
      </c>
      <c r="G7576" s="509" t="s">
        <v>128</v>
      </c>
      <c r="H7576" s="121" t="s">
        <v>14497</v>
      </c>
      <c r="I7576" s="586">
        <v>45728</v>
      </c>
    </row>
    <row r="7577" spans="1:9" s="189" customFormat="1" ht="60" hidden="1">
      <c r="A7577" s="730">
        <v>2019131653</v>
      </c>
      <c r="B7577" s="117" t="s">
        <v>2996</v>
      </c>
      <c r="C7577" s="579">
        <v>45714</v>
      </c>
      <c r="D7577" s="123" t="s">
        <v>28</v>
      </c>
      <c r="E7577" s="580" t="s">
        <v>14498</v>
      </c>
      <c r="F7577" s="567" t="s">
        <v>12</v>
      </c>
      <c r="G7577" s="542" t="s">
        <v>23</v>
      </c>
      <c r="H7577" s="121" t="s">
        <v>15104</v>
      </c>
      <c r="I7577" s="586">
        <v>45721</v>
      </c>
    </row>
    <row r="7578" spans="1:9" s="189" customFormat="1" ht="45" hidden="1">
      <c r="A7578" s="602">
        <v>2019131662</v>
      </c>
      <c r="B7578" s="272" t="s">
        <v>9</v>
      </c>
      <c r="C7578" s="510">
        <v>45714</v>
      </c>
      <c r="D7578" s="457" t="s">
        <v>10</v>
      </c>
      <c r="E7578" s="509" t="s">
        <v>14501</v>
      </c>
      <c r="F7578" s="509" t="s">
        <v>34</v>
      </c>
      <c r="G7578" s="509" t="s">
        <v>23</v>
      </c>
      <c r="H7578" s="159" t="s">
        <v>14530</v>
      </c>
      <c r="I7578" s="586">
        <v>45729</v>
      </c>
    </row>
    <row r="7579" spans="1:9" s="189" customFormat="1" ht="45" hidden="1">
      <c r="A7579" s="602">
        <v>2019131665</v>
      </c>
      <c r="B7579" s="272" t="s">
        <v>9</v>
      </c>
      <c r="C7579" s="510">
        <v>45714</v>
      </c>
      <c r="D7579" s="457" t="s">
        <v>10</v>
      </c>
      <c r="E7579" s="509" t="s">
        <v>14502</v>
      </c>
      <c r="F7579" s="509" t="s">
        <v>30</v>
      </c>
      <c r="G7579" s="509" t="s">
        <v>23</v>
      </c>
      <c r="H7579" s="159" t="s">
        <v>14554</v>
      </c>
      <c r="I7579" s="586">
        <v>45729</v>
      </c>
    </row>
    <row r="7580" spans="1:9" s="189" customFormat="1" ht="45" hidden="1">
      <c r="A7580" s="601">
        <v>2019131674</v>
      </c>
      <c r="B7580" s="272" t="s">
        <v>9</v>
      </c>
      <c r="C7580" s="537">
        <v>45714</v>
      </c>
      <c r="D7580" s="499" t="s">
        <v>10</v>
      </c>
      <c r="E7580" s="538" t="s">
        <v>14503</v>
      </c>
      <c r="F7580" s="538" t="s">
        <v>30</v>
      </c>
      <c r="G7580" s="538" t="s">
        <v>23</v>
      </c>
      <c r="H7580" s="159" t="s">
        <v>14554</v>
      </c>
      <c r="I7580" s="591">
        <v>45729</v>
      </c>
    </row>
    <row r="7581" spans="1:9" s="189" customFormat="1" ht="60" hidden="1">
      <c r="A7581" s="730">
        <v>2019131676</v>
      </c>
      <c r="B7581" s="272" t="s">
        <v>9</v>
      </c>
      <c r="C7581" s="579">
        <v>45714</v>
      </c>
      <c r="D7581" s="123" t="s">
        <v>28</v>
      </c>
      <c r="E7581" s="588" t="s">
        <v>14512</v>
      </c>
      <c r="F7581" s="567" t="s">
        <v>30</v>
      </c>
      <c r="G7581" s="597" t="s">
        <v>49</v>
      </c>
      <c r="H7581" s="159" t="s">
        <v>15305</v>
      </c>
      <c r="I7581" s="586">
        <v>45721</v>
      </c>
    </row>
    <row r="7582" spans="1:9" s="189" customFormat="1" ht="45" hidden="1">
      <c r="A7582" s="602">
        <v>2019131697</v>
      </c>
      <c r="B7582" s="272" t="s">
        <v>9</v>
      </c>
      <c r="C7582" s="579">
        <v>45714</v>
      </c>
      <c r="D7582" s="123" t="s">
        <v>28</v>
      </c>
      <c r="E7582" s="588" t="s">
        <v>14506</v>
      </c>
      <c r="F7582" s="567" t="s">
        <v>22</v>
      </c>
      <c r="G7582" s="542" t="s">
        <v>49</v>
      </c>
      <c r="H7582" s="159" t="s">
        <v>14657</v>
      </c>
      <c r="I7582" s="590">
        <v>45721</v>
      </c>
    </row>
    <row r="7583" spans="1:9" s="189" customFormat="1" ht="60" hidden="1">
      <c r="A7583" s="658">
        <v>2019131705</v>
      </c>
      <c r="B7583" s="272" t="s">
        <v>9</v>
      </c>
      <c r="C7583" s="589">
        <v>45714</v>
      </c>
      <c r="D7583" s="119" t="s">
        <v>16</v>
      </c>
      <c r="E7583" s="588" t="s">
        <v>14507</v>
      </c>
      <c r="F7583" s="588" t="s">
        <v>22</v>
      </c>
      <c r="G7583" s="588" t="s">
        <v>49</v>
      </c>
      <c r="H7583" s="159" t="s">
        <v>14627</v>
      </c>
      <c r="I7583" s="592">
        <v>45715</v>
      </c>
    </row>
    <row r="7584" spans="1:9" s="189" customFormat="1" ht="30" hidden="1">
      <c r="A7584" s="600">
        <v>2019131699</v>
      </c>
      <c r="B7584" s="272" t="s">
        <v>9</v>
      </c>
      <c r="C7584" s="589">
        <v>45714</v>
      </c>
      <c r="D7584" s="457" t="s">
        <v>10</v>
      </c>
      <c r="E7584" s="594" t="s">
        <v>14508</v>
      </c>
      <c r="F7584" s="588" t="s">
        <v>30</v>
      </c>
      <c r="G7584" s="509" t="s">
        <v>23</v>
      </c>
      <c r="H7584" s="159" t="s">
        <v>15475</v>
      </c>
      <c r="I7584" s="590">
        <v>45729</v>
      </c>
    </row>
    <row r="7585" spans="1:9" s="189" customFormat="1" ht="22.5" hidden="1">
      <c r="A7585" s="600">
        <v>2019131709</v>
      </c>
      <c r="B7585" s="272" t="s">
        <v>9</v>
      </c>
      <c r="C7585" s="589">
        <v>45714</v>
      </c>
      <c r="D7585" s="123" t="s">
        <v>28</v>
      </c>
      <c r="E7585" s="588" t="s">
        <v>14509</v>
      </c>
      <c r="F7585" s="588" t="s">
        <v>30</v>
      </c>
      <c r="G7585" s="588" t="s">
        <v>13878</v>
      </c>
      <c r="H7585" s="159" t="s">
        <v>14985</v>
      </c>
      <c r="I7585" s="590">
        <v>45721</v>
      </c>
    </row>
    <row r="7586" spans="1:9" s="189" customFormat="1" ht="60" hidden="1">
      <c r="A7586" s="676">
        <v>2019131715</v>
      </c>
      <c r="B7586" s="272" t="s">
        <v>9</v>
      </c>
      <c r="C7586" s="579">
        <v>45714</v>
      </c>
      <c r="D7586" s="123" t="s">
        <v>28</v>
      </c>
      <c r="E7586" s="580" t="s">
        <v>14510</v>
      </c>
      <c r="F7586" s="567" t="s">
        <v>30</v>
      </c>
      <c r="G7586" s="542" t="s">
        <v>49</v>
      </c>
      <c r="H7586" s="159" t="s">
        <v>14627</v>
      </c>
      <c r="I7586" s="586">
        <v>45721</v>
      </c>
    </row>
    <row r="7587" spans="1:9" s="189" customFormat="1" ht="45" hidden="1">
      <c r="A7587" s="600">
        <v>2019131720</v>
      </c>
      <c r="B7587" s="272" t="s">
        <v>9</v>
      </c>
      <c r="C7587" s="589">
        <v>45715</v>
      </c>
      <c r="D7587" s="123" t="s">
        <v>28</v>
      </c>
      <c r="E7587" s="588" t="s">
        <v>14513</v>
      </c>
      <c r="F7587" s="588" t="s">
        <v>34</v>
      </c>
      <c r="G7587" s="588" t="s">
        <v>49</v>
      </c>
      <c r="H7587" s="159" t="s">
        <v>14598</v>
      </c>
      <c r="I7587" s="590">
        <v>45722</v>
      </c>
    </row>
    <row r="7588" spans="1:9" s="189" customFormat="1" ht="30" hidden="1">
      <c r="A7588" s="600">
        <v>2019131721</v>
      </c>
      <c r="B7588" s="272" t="s">
        <v>9</v>
      </c>
      <c r="C7588" s="589">
        <v>45715</v>
      </c>
      <c r="D7588" s="119" t="s">
        <v>16</v>
      </c>
      <c r="E7588" s="588" t="s">
        <v>14514</v>
      </c>
      <c r="F7588" s="588" t="s">
        <v>34</v>
      </c>
      <c r="G7588" s="133" t="s">
        <v>23</v>
      </c>
      <c r="H7588" s="159" t="s">
        <v>14530</v>
      </c>
      <c r="I7588" s="590">
        <v>45716</v>
      </c>
    </row>
    <row r="7589" spans="1:9" s="189" customFormat="1" ht="30" hidden="1">
      <c r="A7589" s="658">
        <v>2019131737</v>
      </c>
      <c r="B7589" s="272" t="s">
        <v>9</v>
      </c>
      <c r="C7589" s="589">
        <v>45715</v>
      </c>
      <c r="D7589" s="123" t="s">
        <v>10</v>
      </c>
      <c r="E7589" s="588" t="s">
        <v>14516</v>
      </c>
      <c r="F7589" s="588" t="s">
        <v>30</v>
      </c>
      <c r="G7589" s="588" t="s">
        <v>23</v>
      </c>
      <c r="H7589" s="159" t="s">
        <v>14598</v>
      </c>
      <c r="I7589" s="590">
        <v>45730</v>
      </c>
    </row>
    <row r="7590" spans="1:9" s="189" customFormat="1" ht="60" hidden="1">
      <c r="A7590" s="600">
        <v>2019131744</v>
      </c>
      <c r="B7590" s="272" t="s">
        <v>9</v>
      </c>
      <c r="C7590" s="589">
        <v>45715</v>
      </c>
      <c r="D7590" s="123" t="s">
        <v>28</v>
      </c>
      <c r="E7590" s="588" t="s">
        <v>14517</v>
      </c>
      <c r="F7590" s="588" t="s">
        <v>30</v>
      </c>
      <c r="G7590" s="588" t="s">
        <v>23</v>
      </c>
      <c r="H7590" s="159" t="s">
        <v>14864</v>
      </c>
      <c r="I7590" s="590">
        <v>45722</v>
      </c>
    </row>
    <row r="7591" spans="1:9" s="189" customFormat="1" ht="45" hidden="1">
      <c r="A7591" s="600">
        <v>2019131745</v>
      </c>
      <c r="B7591" s="272" t="s">
        <v>9</v>
      </c>
      <c r="C7591" s="589">
        <v>45715</v>
      </c>
      <c r="D7591" s="123" t="s">
        <v>28</v>
      </c>
      <c r="E7591" s="588" t="s">
        <v>14518</v>
      </c>
      <c r="F7591" s="588" t="s">
        <v>30</v>
      </c>
      <c r="G7591" s="588" t="s">
        <v>23</v>
      </c>
      <c r="H7591" s="159" t="s">
        <v>15363</v>
      </c>
      <c r="I7591" s="590">
        <v>45722</v>
      </c>
    </row>
    <row r="7592" spans="1:9" s="189" customFormat="1" ht="45" hidden="1">
      <c r="A7592" s="600">
        <v>2019131746</v>
      </c>
      <c r="B7592" s="272" t="s">
        <v>9</v>
      </c>
      <c r="C7592" s="589">
        <v>45715</v>
      </c>
      <c r="D7592" s="123" t="s">
        <v>28</v>
      </c>
      <c r="E7592" s="588" t="s">
        <v>14519</v>
      </c>
      <c r="F7592" s="588" t="s">
        <v>30</v>
      </c>
      <c r="G7592" s="588" t="s">
        <v>23</v>
      </c>
      <c r="H7592" s="159" t="s">
        <v>14853</v>
      </c>
      <c r="I7592" s="590">
        <v>45722</v>
      </c>
    </row>
    <row r="7593" spans="1:9" s="189" customFormat="1" ht="45" hidden="1">
      <c r="A7593" s="600">
        <v>2019131748</v>
      </c>
      <c r="B7593" s="272" t="s">
        <v>9</v>
      </c>
      <c r="C7593" s="589">
        <v>45715</v>
      </c>
      <c r="D7593" s="457" t="s">
        <v>10</v>
      </c>
      <c r="E7593" s="588" t="s">
        <v>14520</v>
      </c>
      <c r="F7593" s="588" t="s">
        <v>30</v>
      </c>
      <c r="G7593" s="509" t="s">
        <v>23</v>
      </c>
      <c r="H7593" s="159" t="s">
        <v>14644</v>
      </c>
      <c r="I7593" s="593">
        <v>45730</v>
      </c>
    </row>
    <row r="7594" spans="1:9" s="189" customFormat="1" ht="60" hidden="1">
      <c r="A7594" s="600">
        <v>2019131756</v>
      </c>
      <c r="B7594" s="272" t="s">
        <v>9</v>
      </c>
      <c r="C7594" s="589">
        <v>45715</v>
      </c>
      <c r="D7594" s="123" t="s">
        <v>28</v>
      </c>
      <c r="E7594" s="588" t="s">
        <v>14521</v>
      </c>
      <c r="F7594" s="588" t="s">
        <v>30</v>
      </c>
      <c r="G7594" s="588" t="s">
        <v>49</v>
      </c>
      <c r="H7594" s="159" t="s">
        <v>14873</v>
      </c>
      <c r="I7594" s="590">
        <v>45722</v>
      </c>
    </row>
    <row r="7595" spans="1:9" s="189" customFormat="1" ht="45" hidden="1">
      <c r="A7595" s="600">
        <v>2019131750</v>
      </c>
      <c r="B7595" s="272" t="s">
        <v>9</v>
      </c>
      <c r="C7595" s="589">
        <v>45716</v>
      </c>
      <c r="D7595" s="123" t="s">
        <v>10</v>
      </c>
      <c r="E7595" s="588" t="s">
        <v>14522</v>
      </c>
      <c r="F7595" s="588" t="s">
        <v>30</v>
      </c>
      <c r="G7595" s="588" t="s">
        <v>23</v>
      </c>
      <c r="H7595" s="159" t="s">
        <v>15235</v>
      </c>
      <c r="I7595" s="590">
        <v>45731</v>
      </c>
    </row>
    <row r="7596" spans="1:9" s="189" customFormat="1" ht="150" hidden="1">
      <c r="A7596" s="600">
        <v>2019131768</v>
      </c>
      <c r="B7596" s="117" t="s">
        <v>2996</v>
      </c>
      <c r="C7596" s="589">
        <v>45716</v>
      </c>
      <c r="D7596" s="123" t="s">
        <v>28</v>
      </c>
      <c r="E7596" s="588" t="s">
        <v>14523</v>
      </c>
      <c r="F7596" s="588" t="s">
        <v>30</v>
      </c>
      <c r="G7596" s="588" t="s">
        <v>128</v>
      </c>
      <c r="H7596" s="121" t="s">
        <v>14511</v>
      </c>
      <c r="I7596" s="590">
        <v>45723</v>
      </c>
    </row>
    <row r="7597" spans="1:9" s="189" customFormat="1" ht="30" hidden="1">
      <c r="A7597" s="600">
        <v>2019131774</v>
      </c>
      <c r="B7597" s="272" t="s">
        <v>9</v>
      </c>
      <c r="C7597" s="589">
        <v>45716</v>
      </c>
      <c r="D7597" s="457" t="s">
        <v>10</v>
      </c>
      <c r="E7597" s="588" t="s">
        <v>14524</v>
      </c>
      <c r="F7597" s="588" t="s">
        <v>30</v>
      </c>
      <c r="G7597" s="509" t="s">
        <v>23</v>
      </c>
      <c r="H7597" s="159" t="s">
        <v>14793</v>
      </c>
      <c r="I7597" s="595">
        <v>45731</v>
      </c>
    </row>
    <row r="7598" spans="1:9" s="189" customFormat="1" ht="30" hidden="1">
      <c r="A7598" s="611">
        <v>2019131781</v>
      </c>
      <c r="B7598" s="443" t="s">
        <v>9</v>
      </c>
      <c r="C7598" s="612">
        <v>45716</v>
      </c>
      <c r="D7598" s="127" t="s">
        <v>16</v>
      </c>
      <c r="E7598" s="613" t="s">
        <v>14525</v>
      </c>
      <c r="F7598" s="613" t="s">
        <v>30</v>
      </c>
      <c r="G7598" s="613" t="s">
        <v>49</v>
      </c>
      <c r="H7598" s="159" t="s">
        <v>14538</v>
      </c>
      <c r="I7598" s="614">
        <v>45717</v>
      </c>
    </row>
    <row r="7599" spans="1:9" s="189" customFormat="1" ht="60" hidden="1">
      <c r="A7599" s="600">
        <v>2019131790</v>
      </c>
      <c r="B7599" s="117" t="s">
        <v>2996</v>
      </c>
      <c r="C7599" s="589">
        <v>45716</v>
      </c>
      <c r="D7599" s="123" t="s">
        <v>28</v>
      </c>
      <c r="E7599" s="588" t="s">
        <v>14528</v>
      </c>
      <c r="F7599" s="588" t="s">
        <v>22</v>
      </c>
      <c r="G7599" s="193" t="s">
        <v>23</v>
      </c>
      <c r="H7599" s="121" t="s">
        <v>14805</v>
      </c>
      <c r="I7599" s="596">
        <v>45723</v>
      </c>
    </row>
    <row r="7600" spans="1:9" s="189" customFormat="1" ht="60" hidden="1">
      <c r="A7600" s="600">
        <v>2019131818</v>
      </c>
      <c r="B7600" s="250" t="s">
        <v>9</v>
      </c>
      <c r="C7600" s="589">
        <v>45721</v>
      </c>
      <c r="D7600" s="119" t="s">
        <v>16</v>
      </c>
      <c r="E7600" s="588" t="s">
        <v>14531</v>
      </c>
      <c r="F7600" s="588" t="s">
        <v>22</v>
      </c>
      <c r="G7600" s="588" t="s">
        <v>23</v>
      </c>
      <c r="H7600" s="159" t="s">
        <v>14961</v>
      </c>
      <c r="I7600" s="617">
        <v>45722</v>
      </c>
    </row>
    <row r="7601" spans="1:9" s="189" customFormat="1" ht="45" hidden="1">
      <c r="A7601" s="788">
        <v>2019131819</v>
      </c>
      <c r="B7601" s="117" t="s">
        <v>14131</v>
      </c>
      <c r="C7601" s="616"/>
      <c r="D7601" s="328" t="s">
        <v>16</v>
      </c>
      <c r="E7601" s="615" t="s">
        <v>14532</v>
      </c>
      <c r="F7601" s="615" t="s">
        <v>12</v>
      </c>
      <c r="G7601" s="615" t="s">
        <v>23</v>
      </c>
      <c r="H7601" s="616"/>
      <c r="I7601" s="615" t="s">
        <v>14533</v>
      </c>
    </row>
    <row r="7602" spans="1:9" s="189" customFormat="1" ht="30" hidden="1">
      <c r="A7602" s="600">
        <v>2019131828</v>
      </c>
      <c r="B7602" s="272" t="s">
        <v>9</v>
      </c>
      <c r="C7602" s="589">
        <v>45721</v>
      </c>
      <c r="D7602" s="123" t="s">
        <v>28</v>
      </c>
      <c r="E7602" s="588" t="s">
        <v>14534</v>
      </c>
      <c r="F7602" s="588" t="s">
        <v>30</v>
      </c>
      <c r="G7602" s="193" t="s">
        <v>49</v>
      </c>
      <c r="H7602" s="159" t="s">
        <v>14714</v>
      </c>
      <c r="I7602" s="617">
        <v>45728</v>
      </c>
    </row>
    <row r="7603" spans="1:9" s="189" customFormat="1" ht="45" hidden="1">
      <c r="A7603" s="600">
        <v>2019131830</v>
      </c>
      <c r="B7603" s="272" t="s">
        <v>9</v>
      </c>
      <c r="C7603" s="589">
        <v>45721</v>
      </c>
      <c r="D7603" s="457" t="s">
        <v>10</v>
      </c>
      <c r="E7603" s="588" t="s">
        <v>14535</v>
      </c>
      <c r="F7603" s="588" t="s">
        <v>30</v>
      </c>
      <c r="G7603" s="509" t="s">
        <v>23</v>
      </c>
      <c r="H7603" s="159" t="s">
        <v>14554</v>
      </c>
      <c r="I7603" s="617">
        <v>45736</v>
      </c>
    </row>
    <row r="7604" spans="1:9" s="189" customFormat="1" ht="60" hidden="1">
      <c r="A7604" s="658">
        <v>2019131833</v>
      </c>
      <c r="B7604" s="272" t="s">
        <v>9</v>
      </c>
      <c r="C7604" s="589">
        <v>45721</v>
      </c>
      <c r="D7604" s="119" t="s">
        <v>16</v>
      </c>
      <c r="E7604" s="588" t="s">
        <v>14536</v>
      </c>
      <c r="F7604" s="588" t="s">
        <v>30</v>
      </c>
      <c r="G7604" s="588" t="s">
        <v>49</v>
      </c>
      <c r="H7604" s="159" t="s">
        <v>14561</v>
      </c>
      <c r="I7604" s="617">
        <v>45722</v>
      </c>
    </row>
    <row r="7605" spans="1:9" s="189" customFormat="1" ht="30" hidden="1">
      <c r="A7605" s="600">
        <v>2019131853</v>
      </c>
      <c r="B7605" s="272" t="s">
        <v>9</v>
      </c>
      <c r="C7605" s="589">
        <v>45357</v>
      </c>
      <c r="D7605" s="119" t="s">
        <v>16</v>
      </c>
      <c r="E7605" s="588" t="s">
        <v>14540</v>
      </c>
      <c r="F7605" s="588" t="s">
        <v>30</v>
      </c>
      <c r="G7605" s="588" t="s">
        <v>13</v>
      </c>
      <c r="H7605" s="159" t="s">
        <v>14538</v>
      </c>
      <c r="I7605" s="619">
        <v>45358</v>
      </c>
    </row>
    <row r="7606" spans="1:9" s="189" customFormat="1" ht="45" hidden="1">
      <c r="A7606" s="724">
        <v>2019131858</v>
      </c>
      <c r="B7606" s="272" t="s">
        <v>9</v>
      </c>
      <c r="C7606" s="589">
        <v>45357</v>
      </c>
      <c r="D7606" s="123" t="s">
        <v>28</v>
      </c>
      <c r="E7606" s="588" t="s">
        <v>14541</v>
      </c>
      <c r="F7606" s="588" t="s">
        <v>30</v>
      </c>
      <c r="G7606" s="193" t="s">
        <v>49</v>
      </c>
      <c r="H7606" s="159" t="s">
        <v>14883</v>
      </c>
      <c r="I7606" s="619">
        <v>45364</v>
      </c>
    </row>
    <row r="7607" spans="1:9" s="189" customFormat="1" ht="60" hidden="1">
      <c r="A7607" s="658">
        <v>2019131872</v>
      </c>
      <c r="B7607" s="272" t="s">
        <v>9</v>
      </c>
      <c r="C7607" s="589">
        <v>45722</v>
      </c>
      <c r="D7607" s="119" t="s">
        <v>16</v>
      </c>
      <c r="E7607" s="588" t="s">
        <v>14544</v>
      </c>
      <c r="F7607" s="588" t="s">
        <v>30</v>
      </c>
      <c r="G7607" s="509" t="s">
        <v>23</v>
      </c>
      <c r="H7607" s="159" t="s">
        <v>14561</v>
      </c>
      <c r="I7607" s="619">
        <v>45723</v>
      </c>
    </row>
    <row r="7608" spans="1:9" s="189" customFormat="1" ht="30" hidden="1">
      <c r="A7608" s="658">
        <v>2019131879</v>
      </c>
      <c r="B7608" s="272" t="s">
        <v>9</v>
      </c>
      <c r="C7608" s="589">
        <v>45722</v>
      </c>
      <c r="D7608" s="119" t="s">
        <v>16</v>
      </c>
      <c r="E7608" s="588" t="s">
        <v>14545</v>
      </c>
      <c r="F7608" s="588" t="s">
        <v>30</v>
      </c>
      <c r="G7608" s="588" t="s">
        <v>49</v>
      </c>
      <c r="H7608" s="159" t="s">
        <v>14561</v>
      </c>
      <c r="I7608" s="619">
        <v>45723</v>
      </c>
    </row>
    <row r="7609" spans="1:9" s="189" customFormat="1" ht="60" hidden="1">
      <c r="A7609" s="600">
        <v>2019131881</v>
      </c>
      <c r="B7609" s="272" t="s">
        <v>9</v>
      </c>
      <c r="C7609" s="589">
        <v>45722</v>
      </c>
      <c r="D7609" s="119" t="s">
        <v>16</v>
      </c>
      <c r="E7609" s="588" t="s">
        <v>14546</v>
      </c>
      <c r="F7609" s="588" t="s">
        <v>34</v>
      </c>
      <c r="G7609" s="588" t="s">
        <v>13</v>
      </c>
      <c r="H7609" s="159" t="s">
        <v>14567</v>
      </c>
      <c r="I7609" s="619">
        <v>45723</v>
      </c>
    </row>
    <row r="7610" spans="1:9" s="189" customFormat="1" ht="60" hidden="1">
      <c r="A7610" s="600">
        <v>2019131884</v>
      </c>
      <c r="B7610" s="272" t="s">
        <v>9</v>
      </c>
      <c r="C7610" s="621">
        <v>45722</v>
      </c>
      <c r="D7610" s="457" t="s">
        <v>10</v>
      </c>
      <c r="E7610" s="588" t="s">
        <v>14547</v>
      </c>
      <c r="F7610" s="588" t="s">
        <v>22</v>
      </c>
      <c r="G7610" s="509" t="s">
        <v>23</v>
      </c>
      <c r="H7610" s="159" t="s">
        <v>14554</v>
      </c>
      <c r="I7610" s="619">
        <v>45737</v>
      </c>
    </row>
    <row r="7611" spans="1:9" s="189" customFormat="1" ht="45" hidden="1">
      <c r="A7611" s="170">
        <v>2019131885</v>
      </c>
      <c r="B7611" s="272" t="s">
        <v>9</v>
      </c>
      <c r="C7611" s="589">
        <v>45722</v>
      </c>
      <c r="D7611" s="119" t="s">
        <v>16</v>
      </c>
      <c r="E7611" s="588" t="s">
        <v>14548</v>
      </c>
      <c r="F7611" s="588" t="s">
        <v>30</v>
      </c>
      <c r="G7611" s="588" t="s">
        <v>13878</v>
      </c>
      <c r="H7611" s="159" t="s">
        <v>15197</v>
      </c>
      <c r="I7611" s="619">
        <v>45723</v>
      </c>
    </row>
    <row r="7612" spans="1:9" s="189" customFormat="1" ht="60" hidden="1">
      <c r="A7612" s="865">
        <v>2019131895</v>
      </c>
      <c r="B7612" s="176" t="s">
        <v>2996</v>
      </c>
      <c r="C7612" s="589">
        <v>45722</v>
      </c>
      <c r="D7612" s="119" t="s">
        <v>16</v>
      </c>
      <c r="E7612" s="588" t="s">
        <v>14549</v>
      </c>
      <c r="F7612" s="588" t="s">
        <v>30</v>
      </c>
      <c r="G7612" s="509" t="s">
        <v>23</v>
      </c>
      <c r="H7612" s="121" t="s">
        <v>14569</v>
      </c>
      <c r="I7612" s="619">
        <v>45723</v>
      </c>
    </row>
    <row r="7613" spans="1:9" s="189" customFormat="1" ht="45" hidden="1">
      <c r="A7613" s="170">
        <v>2019131897</v>
      </c>
      <c r="B7613" s="443" t="s">
        <v>9</v>
      </c>
      <c r="C7613" s="589">
        <v>45722</v>
      </c>
      <c r="D7613" s="457" t="s">
        <v>10</v>
      </c>
      <c r="E7613" s="588" t="s">
        <v>14550</v>
      </c>
      <c r="F7613" s="588" t="s">
        <v>34</v>
      </c>
      <c r="G7613" s="509" t="s">
        <v>13</v>
      </c>
      <c r="H7613" s="159" t="s">
        <v>15197</v>
      </c>
      <c r="I7613" s="619">
        <v>45737</v>
      </c>
    </row>
    <row r="7614" spans="1:9" s="189" customFormat="1" ht="60" hidden="1">
      <c r="A7614" s="177">
        <v>2019131898</v>
      </c>
      <c r="B7614" s="176" t="s">
        <v>2996</v>
      </c>
      <c r="C7614" s="626">
        <v>45722</v>
      </c>
      <c r="D7614" s="627" t="s">
        <v>32</v>
      </c>
      <c r="E7614" s="628" t="s">
        <v>14551</v>
      </c>
      <c r="F7614" s="628" t="s">
        <v>34</v>
      </c>
      <c r="G7614" s="538" t="s">
        <v>23</v>
      </c>
      <c r="H7614" s="121" t="s">
        <v>15476</v>
      </c>
      <c r="I7614" s="629">
        <v>45722</v>
      </c>
    </row>
    <row r="7615" spans="1:9" s="189" customFormat="1" ht="30" hidden="1">
      <c r="A7615" s="600">
        <v>2019131926</v>
      </c>
      <c r="B7615" s="272" t="s">
        <v>9</v>
      </c>
      <c r="C7615" s="589">
        <v>45723</v>
      </c>
      <c r="D7615" s="457" t="s">
        <v>10</v>
      </c>
      <c r="E7615" s="588" t="s">
        <v>14553</v>
      </c>
      <c r="F7615" s="588" t="s">
        <v>34</v>
      </c>
      <c r="G7615" s="509" t="s">
        <v>23</v>
      </c>
      <c r="H7615" s="159" t="s">
        <v>14827</v>
      </c>
      <c r="I7615" s="620">
        <v>45738</v>
      </c>
    </row>
    <row r="7616" spans="1:9" s="189" customFormat="1" ht="60" hidden="1">
      <c r="A7616" s="600">
        <v>2019131934</v>
      </c>
      <c r="B7616" s="272" t="s">
        <v>9</v>
      </c>
      <c r="C7616" s="589">
        <v>45723</v>
      </c>
      <c r="D7616" s="119" t="s">
        <v>16</v>
      </c>
      <c r="E7616" s="588" t="s">
        <v>14555</v>
      </c>
      <c r="F7616" s="588" t="s">
        <v>34</v>
      </c>
      <c r="G7616" s="588" t="s">
        <v>13</v>
      </c>
      <c r="H7616" s="159" t="s">
        <v>14608</v>
      </c>
      <c r="I7616" s="620">
        <v>45724</v>
      </c>
    </row>
    <row r="7617" spans="1:9" s="189" customFormat="1" ht="30" hidden="1">
      <c r="A7617" s="633">
        <v>2019131603</v>
      </c>
      <c r="B7617" s="487" t="s">
        <v>9</v>
      </c>
      <c r="C7617" s="634">
        <v>45723</v>
      </c>
      <c r="D7617" s="635" t="s">
        <v>10</v>
      </c>
      <c r="E7617" s="636" t="s">
        <v>14556</v>
      </c>
      <c r="F7617" s="636" t="s">
        <v>30</v>
      </c>
      <c r="G7617" s="637" t="s">
        <v>49</v>
      </c>
      <c r="H7617" s="159" t="s">
        <v>14665</v>
      </c>
      <c r="I7617" s="638">
        <v>45738</v>
      </c>
    </row>
    <row r="7618" spans="1:9" s="189" customFormat="1" ht="30" hidden="1">
      <c r="A7618" s="600">
        <v>2019131949</v>
      </c>
      <c r="B7618" s="272" t="s">
        <v>9</v>
      </c>
      <c r="C7618" s="589">
        <v>45723</v>
      </c>
      <c r="D7618" s="457" t="s">
        <v>10</v>
      </c>
      <c r="E7618" s="588" t="s">
        <v>14557</v>
      </c>
      <c r="F7618" s="588" t="s">
        <v>30</v>
      </c>
      <c r="G7618" s="509" t="s">
        <v>23</v>
      </c>
      <c r="H7618" s="159" t="s">
        <v>14827</v>
      </c>
      <c r="I7618" s="620">
        <v>45738</v>
      </c>
    </row>
    <row r="7619" spans="1:9" s="189" customFormat="1" ht="30" hidden="1">
      <c r="A7619" s="754">
        <v>2019131961</v>
      </c>
      <c r="B7619" s="443" t="s">
        <v>9</v>
      </c>
      <c r="C7619" s="612">
        <v>45723</v>
      </c>
      <c r="D7619" s="627" t="s">
        <v>32</v>
      </c>
      <c r="E7619" s="630" t="s">
        <v>14559</v>
      </c>
      <c r="F7619" s="613" t="s">
        <v>30</v>
      </c>
      <c r="G7619" s="538" t="s">
        <v>23</v>
      </c>
      <c r="H7619" s="159" t="s">
        <v>15157</v>
      </c>
      <c r="I7619" s="631">
        <v>45738</v>
      </c>
    </row>
    <row r="7620" spans="1:9" s="189" customFormat="1" ht="45" hidden="1">
      <c r="A7620" s="600">
        <v>2019131999</v>
      </c>
      <c r="B7620" s="272" t="s">
        <v>9</v>
      </c>
      <c r="C7620" s="589">
        <v>45723</v>
      </c>
      <c r="D7620" s="119" t="s">
        <v>16</v>
      </c>
      <c r="E7620" s="588" t="s">
        <v>14560</v>
      </c>
      <c r="F7620" s="588" t="s">
        <v>34</v>
      </c>
      <c r="G7620" s="588" t="s">
        <v>23</v>
      </c>
      <c r="H7620" s="159" t="s">
        <v>14864</v>
      </c>
      <c r="I7620" s="622">
        <v>45724</v>
      </c>
    </row>
    <row r="7621" spans="1:9" s="189" customFormat="1" ht="30" hidden="1">
      <c r="A7621" s="633">
        <v>2019132021</v>
      </c>
      <c r="B7621" s="272" t="s">
        <v>9</v>
      </c>
      <c r="C7621" s="634">
        <v>45726</v>
      </c>
      <c r="D7621" s="639" t="s">
        <v>28</v>
      </c>
      <c r="E7621" s="636" t="s">
        <v>14562</v>
      </c>
      <c r="F7621" s="636" t="s">
        <v>30</v>
      </c>
      <c r="G7621" s="300" t="s">
        <v>23</v>
      </c>
      <c r="H7621" s="159" t="s">
        <v>14673</v>
      </c>
      <c r="I7621" s="640">
        <v>45733</v>
      </c>
    </row>
    <row r="7622" spans="1:9" s="189" customFormat="1" ht="60" hidden="1">
      <c r="A7622" s="600">
        <v>2019132022</v>
      </c>
      <c r="B7622" s="272" t="s">
        <v>9</v>
      </c>
      <c r="C7622" s="589">
        <v>45726</v>
      </c>
      <c r="D7622" s="123" t="s">
        <v>28</v>
      </c>
      <c r="E7622" s="588" t="s">
        <v>14563</v>
      </c>
      <c r="F7622" s="588" t="s">
        <v>30</v>
      </c>
      <c r="G7622" s="193" t="s">
        <v>23</v>
      </c>
      <c r="H7622" s="159" t="s">
        <v>14673</v>
      </c>
      <c r="I7622" s="625">
        <v>45733</v>
      </c>
    </row>
    <row r="7623" spans="1:9" s="189" customFormat="1" ht="45" hidden="1">
      <c r="A7623" s="600">
        <v>2019132051</v>
      </c>
      <c r="B7623" s="272" t="s">
        <v>9</v>
      </c>
      <c r="C7623" s="589">
        <v>45726</v>
      </c>
      <c r="D7623" s="457" t="s">
        <v>10</v>
      </c>
      <c r="E7623" s="588" t="s">
        <v>14564</v>
      </c>
      <c r="F7623" s="588" t="s">
        <v>30</v>
      </c>
      <c r="G7623" s="509" t="s">
        <v>23</v>
      </c>
      <c r="H7623" s="159" t="s">
        <v>14180</v>
      </c>
      <c r="I7623" s="625">
        <v>45741</v>
      </c>
    </row>
    <row r="7624" spans="1:9" s="189" customFormat="1" ht="150" hidden="1">
      <c r="A7624" s="600">
        <v>2019132066</v>
      </c>
      <c r="B7624" s="117" t="s">
        <v>2996</v>
      </c>
      <c r="C7624" s="589">
        <v>45726</v>
      </c>
      <c r="D7624" s="123" t="s">
        <v>28</v>
      </c>
      <c r="E7624" s="588" t="s">
        <v>14565</v>
      </c>
      <c r="F7624" s="588" t="s">
        <v>30</v>
      </c>
      <c r="G7624" s="193" t="s">
        <v>128</v>
      </c>
      <c r="H7624" s="121" t="s">
        <v>14566</v>
      </c>
      <c r="I7624" s="625">
        <v>45733</v>
      </c>
    </row>
    <row r="7625" spans="1:9" s="189" customFormat="1" ht="30" hidden="1">
      <c r="A7625" s="170">
        <v>2019132084</v>
      </c>
      <c r="B7625" s="443" t="s">
        <v>9</v>
      </c>
      <c r="C7625" s="589">
        <v>45726</v>
      </c>
      <c r="D7625" s="123" t="s">
        <v>28</v>
      </c>
      <c r="E7625" s="588" t="s">
        <v>14568</v>
      </c>
      <c r="F7625" s="588" t="s">
        <v>30</v>
      </c>
      <c r="G7625" s="509" t="s">
        <v>23</v>
      </c>
      <c r="H7625" s="159" t="s">
        <v>15197</v>
      </c>
      <c r="I7625" s="625">
        <v>45733</v>
      </c>
    </row>
    <row r="7626" spans="1:9" s="189" customFormat="1" ht="45" hidden="1">
      <c r="A7626" s="600">
        <v>2019132105</v>
      </c>
      <c r="B7626" s="272" t="s">
        <v>9</v>
      </c>
      <c r="C7626" s="589">
        <v>45726</v>
      </c>
      <c r="D7626" s="119" t="s">
        <v>16</v>
      </c>
      <c r="E7626" s="588" t="s">
        <v>14570</v>
      </c>
      <c r="F7626" s="588" t="s">
        <v>30</v>
      </c>
      <c r="G7626" s="588" t="s">
        <v>49</v>
      </c>
      <c r="H7626" s="159" t="s">
        <v>14575</v>
      </c>
      <c r="I7626" s="625">
        <v>45727</v>
      </c>
    </row>
    <row r="7627" spans="1:9" s="189" customFormat="1" ht="45" hidden="1">
      <c r="A7627" s="170">
        <v>2019132114</v>
      </c>
      <c r="B7627" s="443" t="s">
        <v>9</v>
      </c>
      <c r="C7627" s="589">
        <v>45726</v>
      </c>
      <c r="D7627" s="119" t="s">
        <v>16</v>
      </c>
      <c r="E7627" s="588" t="s">
        <v>14571</v>
      </c>
      <c r="F7627" s="588" t="s">
        <v>22</v>
      </c>
      <c r="G7627" s="588" t="s">
        <v>13</v>
      </c>
      <c r="H7627" s="159" t="s">
        <v>15197</v>
      </c>
      <c r="I7627" s="625">
        <v>45727</v>
      </c>
    </row>
    <row r="7628" spans="1:9" s="189" customFormat="1" ht="75" hidden="1">
      <c r="A7628" s="658">
        <v>2019132126</v>
      </c>
      <c r="B7628" s="443" t="s">
        <v>9</v>
      </c>
      <c r="C7628" s="589">
        <v>45726</v>
      </c>
      <c r="D7628" s="119" t="s">
        <v>16</v>
      </c>
      <c r="E7628" s="588" t="s">
        <v>14572</v>
      </c>
      <c r="F7628" s="588" t="s">
        <v>30</v>
      </c>
      <c r="G7628" s="588" t="s">
        <v>23</v>
      </c>
      <c r="H7628" s="159" t="s">
        <v>15225</v>
      </c>
      <c r="I7628" s="625">
        <v>45727</v>
      </c>
    </row>
    <row r="7629" spans="1:9" s="189" customFormat="1" ht="150" hidden="1">
      <c r="A7629" s="600">
        <v>2019132133</v>
      </c>
      <c r="B7629" s="117" t="s">
        <v>2996</v>
      </c>
      <c r="C7629" s="589">
        <v>45726</v>
      </c>
      <c r="D7629" s="457" t="s">
        <v>10</v>
      </c>
      <c r="E7629" s="588" t="s">
        <v>14573</v>
      </c>
      <c r="F7629" s="588" t="s">
        <v>30</v>
      </c>
      <c r="G7629" s="509" t="s">
        <v>128</v>
      </c>
      <c r="H7629" s="121" t="s">
        <v>14566</v>
      </c>
      <c r="I7629" s="625">
        <v>45741</v>
      </c>
    </row>
    <row r="7630" spans="1:9" s="189" customFormat="1" ht="45" hidden="1">
      <c r="A7630" s="611">
        <v>2019132142</v>
      </c>
      <c r="B7630" s="443" t="s">
        <v>9</v>
      </c>
      <c r="C7630" s="612">
        <v>45726</v>
      </c>
      <c r="D7630" s="127" t="s">
        <v>16</v>
      </c>
      <c r="E7630" s="613" t="s">
        <v>14574</v>
      </c>
      <c r="F7630" s="613" t="s">
        <v>30</v>
      </c>
      <c r="G7630" s="613" t="s">
        <v>23</v>
      </c>
      <c r="H7630" s="159" t="s">
        <v>14575</v>
      </c>
      <c r="I7630" s="632">
        <v>45727</v>
      </c>
    </row>
    <row r="7631" spans="1:9" ht="45" hidden="1">
      <c r="A7631" s="600">
        <v>2019132153</v>
      </c>
      <c r="B7631" s="250" t="s">
        <v>9</v>
      </c>
      <c r="C7631" s="589">
        <v>45726</v>
      </c>
      <c r="D7631" s="123" t="s">
        <v>28</v>
      </c>
      <c r="E7631" s="588" t="s">
        <v>14576</v>
      </c>
      <c r="F7631" s="588" t="s">
        <v>30</v>
      </c>
      <c r="G7631" s="588" t="s">
        <v>13</v>
      </c>
      <c r="H7631" s="159" t="s">
        <v>15094</v>
      </c>
      <c r="I7631" s="641">
        <v>45733</v>
      </c>
    </row>
    <row r="7632" spans="1:9" ht="60" hidden="1">
      <c r="A7632" s="658">
        <v>2019132155</v>
      </c>
      <c r="B7632" s="272" t="s">
        <v>9</v>
      </c>
      <c r="C7632" s="589">
        <v>45727</v>
      </c>
      <c r="D7632" s="123" t="s">
        <v>28</v>
      </c>
      <c r="E7632" s="588" t="s">
        <v>14577</v>
      </c>
      <c r="F7632" s="588" t="s">
        <v>30</v>
      </c>
      <c r="G7632" s="588" t="s">
        <v>13</v>
      </c>
      <c r="H7632" s="159" t="s">
        <v>15144</v>
      </c>
      <c r="I7632" s="641">
        <v>45734</v>
      </c>
    </row>
    <row r="7633" spans="1:9" s="189" customFormat="1" ht="90" hidden="1">
      <c r="A7633" s="600">
        <v>2019132158</v>
      </c>
      <c r="B7633" s="272" t="s">
        <v>9</v>
      </c>
      <c r="C7633" s="589">
        <v>45727</v>
      </c>
      <c r="D7633" s="123" t="s">
        <v>28</v>
      </c>
      <c r="E7633" s="588" t="s">
        <v>14578</v>
      </c>
      <c r="F7633" s="588" t="s">
        <v>1399</v>
      </c>
      <c r="G7633" s="588" t="s">
        <v>13</v>
      </c>
      <c r="H7633" s="121" t="s">
        <v>14606</v>
      </c>
      <c r="I7633" s="641">
        <v>45734</v>
      </c>
    </row>
    <row r="7634" spans="1:9" s="189" customFormat="1" ht="60" hidden="1">
      <c r="A7634" s="658">
        <v>2019132159</v>
      </c>
      <c r="B7634" s="272" t="s">
        <v>9</v>
      </c>
      <c r="C7634" s="589">
        <v>45727</v>
      </c>
      <c r="D7634" s="123" t="s">
        <v>28</v>
      </c>
      <c r="E7634" s="588" t="s">
        <v>14579</v>
      </c>
      <c r="F7634" s="588" t="s">
        <v>30</v>
      </c>
      <c r="G7634" s="588" t="s">
        <v>13</v>
      </c>
      <c r="H7634" s="159" t="s">
        <v>14627</v>
      </c>
      <c r="I7634" s="641">
        <v>45734</v>
      </c>
    </row>
    <row r="7635" spans="1:9" s="189" customFormat="1" ht="45" hidden="1">
      <c r="A7635" s="532">
        <v>2019132162</v>
      </c>
      <c r="B7635" s="117" t="s">
        <v>2996</v>
      </c>
      <c r="C7635" s="589">
        <v>45727</v>
      </c>
      <c r="D7635" s="123" t="s">
        <v>28</v>
      </c>
      <c r="E7635" s="874" t="s">
        <v>14580</v>
      </c>
      <c r="F7635" s="588" t="s">
        <v>22</v>
      </c>
      <c r="G7635" s="667" t="s">
        <v>13878</v>
      </c>
      <c r="H7635" s="121" t="s">
        <v>15695</v>
      </c>
      <c r="I7635" s="641">
        <v>45734</v>
      </c>
    </row>
    <row r="7636" spans="1:9" s="189" customFormat="1" ht="30" hidden="1">
      <c r="A7636" s="846">
        <v>2019132177</v>
      </c>
      <c r="B7636" s="272" t="s">
        <v>9</v>
      </c>
      <c r="C7636" s="589">
        <v>45727</v>
      </c>
      <c r="D7636" s="123" t="s">
        <v>28</v>
      </c>
      <c r="E7636" s="588" t="s">
        <v>14585</v>
      </c>
      <c r="F7636" s="588" t="s">
        <v>30</v>
      </c>
      <c r="G7636" s="667" t="s">
        <v>13878</v>
      </c>
      <c r="H7636" s="159" t="s">
        <v>15290</v>
      </c>
      <c r="I7636" s="641">
        <v>45734</v>
      </c>
    </row>
    <row r="7637" spans="1:9" s="189" customFormat="1" ht="45" hidden="1">
      <c r="A7637" s="600">
        <v>2019132192</v>
      </c>
      <c r="B7637" s="230" t="s">
        <v>9</v>
      </c>
      <c r="C7637" s="589">
        <v>45727</v>
      </c>
      <c r="D7637" s="119" t="s">
        <v>16</v>
      </c>
      <c r="E7637" s="588" t="s">
        <v>14586</v>
      </c>
      <c r="F7637" s="588" t="s">
        <v>34</v>
      </c>
      <c r="G7637" s="588" t="s">
        <v>23</v>
      </c>
      <c r="H7637" s="159" t="s">
        <v>14865</v>
      </c>
      <c r="I7637" s="641">
        <v>45728</v>
      </c>
    </row>
    <row r="7638" spans="1:9" s="189" customFormat="1" ht="45" hidden="1">
      <c r="A7638" s="600">
        <v>2019132200</v>
      </c>
      <c r="B7638" s="272" t="s">
        <v>9</v>
      </c>
      <c r="C7638" s="589">
        <v>45727</v>
      </c>
      <c r="D7638" s="119" t="s">
        <v>16</v>
      </c>
      <c r="E7638" s="588" t="s">
        <v>14587</v>
      </c>
      <c r="F7638" s="588" t="s">
        <v>22</v>
      </c>
      <c r="G7638" s="588" t="s">
        <v>13</v>
      </c>
      <c r="H7638" s="159" t="s">
        <v>15408</v>
      </c>
      <c r="I7638" s="641">
        <v>45728</v>
      </c>
    </row>
    <row r="7639" spans="1:9" s="189" customFormat="1" ht="30" hidden="1">
      <c r="A7639" s="600">
        <v>2019132211</v>
      </c>
      <c r="B7639" s="272" t="s">
        <v>9</v>
      </c>
      <c r="C7639" s="589">
        <v>45727</v>
      </c>
      <c r="D7639" s="123" t="s">
        <v>28</v>
      </c>
      <c r="E7639" s="588" t="s">
        <v>14588</v>
      </c>
      <c r="F7639" s="588" t="s">
        <v>22</v>
      </c>
      <c r="G7639" s="588" t="s">
        <v>46</v>
      </c>
      <c r="H7639" s="159" t="s">
        <v>14414</v>
      </c>
      <c r="I7639" s="641">
        <v>45734</v>
      </c>
    </row>
    <row r="7640" spans="1:9" s="189" customFormat="1" ht="45" hidden="1">
      <c r="A7640" s="600">
        <v>2019132214</v>
      </c>
      <c r="B7640" s="230" t="s">
        <v>9</v>
      </c>
      <c r="C7640" s="589">
        <v>45727</v>
      </c>
      <c r="D7640" s="123" t="s">
        <v>28</v>
      </c>
      <c r="E7640" s="588" t="s">
        <v>14589</v>
      </c>
      <c r="F7640" s="588" t="s">
        <v>30</v>
      </c>
      <c r="G7640" s="588" t="s">
        <v>13</v>
      </c>
      <c r="H7640" s="159" t="s">
        <v>14846</v>
      </c>
      <c r="I7640" s="641">
        <v>45734</v>
      </c>
    </row>
    <row r="7641" spans="1:9" s="189" customFormat="1" ht="60" hidden="1">
      <c r="A7641" s="600">
        <v>2019132222</v>
      </c>
      <c r="B7641" s="272" t="s">
        <v>9</v>
      </c>
      <c r="C7641" s="589">
        <v>45727</v>
      </c>
      <c r="D7641" s="119" t="s">
        <v>16</v>
      </c>
      <c r="E7641" s="588" t="s">
        <v>14590</v>
      </c>
      <c r="F7641" s="588" t="s">
        <v>22</v>
      </c>
      <c r="G7641" s="509" t="s">
        <v>23</v>
      </c>
      <c r="H7641" s="159" t="s">
        <v>14401</v>
      </c>
      <c r="I7641" s="641">
        <v>45728</v>
      </c>
    </row>
    <row r="7642" spans="1:9" s="189" customFormat="1" ht="60" hidden="1">
      <c r="A7642" s="532">
        <v>2019132229</v>
      </c>
      <c r="B7642" s="117" t="s">
        <v>2996</v>
      </c>
      <c r="C7642" s="390">
        <v>45727</v>
      </c>
      <c r="D7642" s="236" t="s">
        <v>32</v>
      </c>
      <c r="E7642" s="389" t="s">
        <v>14591</v>
      </c>
      <c r="F7642" s="389" t="s">
        <v>22</v>
      </c>
      <c r="G7642" s="661" t="s">
        <v>49</v>
      </c>
      <c r="H7642" s="121" t="s">
        <v>15555</v>
      </c>
      <c r="I7642" s="642">
        <v>45758</v>
      </c>
    </row>
    <row r="7643" spans="1:9" s="189" customFormat="1" ht="45" hidden="1">
      <c r="A7643" s="600">
        <v>2019132237</v>
      </c>
      <c r="B7643" s="250" t="s">
        <v>9</v>
      </c>
      <c r="C7643" s="589">
        <v>45727</v>
      </c>
      <c r="D7643" s="123" t="s">
        <v>28</v>
      </c>
      <c r="E7643" s="588" t="s">
        <v>14592</v>
      </c>
      <c r="F7643" s="588" t="s">
        <v>22</v>
      </c>
      <c r="G7643" s="588" t="s">
        <v>13</v>
      </c>
      <c r="H7643" s="159" t="s">
        <v>15004</v>
      </c>
      <c r="I7643" s="642">
        <v>45734</v>
      </c>
    </row>
    <row r="7644" spans="1:9" s="189" customFormat="1" ht="30" hidden="1">
      <c r="A7644" s="658">
        <v>2019132238</v>
      </c>
      <c r="B7644" s="272" t="s">
        <v>9</v>
      </c>
      <c r="C7644" s="589">
        <v>45727</v>
      </c>
      <c r="D7644" s="457" t="s">
        <v>10</v>
      </c>
      <c r="E7644" s="588" t="s">
        <v>14593</v>
      </c>
      <c r="F7644" s="588" t="s">
        <v>22</v>
      </c>
      <c r="G7644" s="509" t="s">
        <v>13</v>
      </c>
      <c r="H7644" s="159" t="s">
        <v>15197</v>
      </c>
      <c r="I7644" s="625">
        <v>45742</v>
      </c>
    </row>
    <row r="7645" spans="1:9" s="189" customFormat="1" ht="30" hidden="1">
      <c r="A7645" s="600">
        <v>2019132243</v>
      </c>
      <c r="B7645" s="272" t="s">
        <v>9</v>
      </c>
      <c r="C7645" s="589">
        <v>45727</v>
      </c>
      <c r="D7645" s="457" t="s">
        <v>10</v>
      </c>
      <c r="E7645" s="588" t="s">
        <v>14594</v>
      </c>
      <c r="F7645" s="588" t="s">
        <v>30</v>
      </c>
      <c r="G7645" s="509" t="s">
        <v>23</v>
      </c>
      <c r="H7645" s="159" t="s">
        <v>14608</v>
      </c>
      <c r="I7645" s="625">
        <v>45742</v>
      </c>
    </row>
    <row r="7646" spans="1:9" s="189" customFormat="1" ht="30" hidden="1">
      <c r="A7646" s="170">
        <v>2019132253</v>
      </c>
      <c r="B7646" s="272" t="s">
        <v>9</v>
      </c>
      <c r="C7646" s="589">
        <v>45727</v>
      </c>
      <c r="D7646" s="457" t="s">
        <v>10</v>
      </c>
      <c r="E7646" s="588" t="s">
        <v>14595</v>
      </c>
      <c r="F7646" s="588" t="s">
        <v>34</v>
      </c>
      <c r="G7646" s="509" t="s">
        <v>23</v>
      </c>
      <c r="H7646" s="159" t="s">
        <v>15197</v>
      </c>
      <c r="I7646" s="625">
        <v>45742</v>
      </c>
    </row>
    <row r="7647" spans="1:9" s="189" customFormat="1" ht="45" hidden="1">
      <c r="A7647" s="600">
        <v>2019132274</v>
      </c>
      <c r="B7647" s="272" t="s">
        <v>9</v>
      </c>
      <c r="C7647" s="589">
        <v>45727</v>
      </c>
      <c r="D7647" s="119" t="s">
        <v>16</v>
      </c>
      <c r="E7647" s="588" t="s">
        <v>14596</v>
      </c>
      <c r="F7647" s="588" t="s">
        <v>12</v>
      </c>
      <c r="G7647" s="588" t="s">
        <v>23</v>
      </c>
      <c r="H7647" s="159" t="s">
        <v>14608</v>
      </c>
      <c r="I7647" s="641">
        <v>45728</v>
      </c>
    </row>
    <row r="7648" spans="1:9" s="189" customFormat="1" ht="45" hidden="1">
      <c r="A7648" s="600">
        <v>2019132299</v>
      </c>
      <c r="B7648" s="272" t="s">
        <v>9</v>
      </c>
      <c r="C7648" s="589">
        <v>45728</v>
      </c>
      <c r="D7648" s="123" t="s">
        <v>28</v>
      </c>
      <c r="E7648" s="588" t="s">
        <v>14597</v>
      </c>
      <c r="F7648" s="588" t="s">
        <v>30</v>
      </c>
      <c r="G7648" s="588" t="s">
        <v>49</v>
      </c>
      <c r="H7648" s="159" t="s">
        <v>14665</v>
      </c>
      <c r="I7648" s="644">
        <v>45735</v>
      </c>
    </row>
    <row r="7649" spans="1:9" s="189" customFormat="1" ht="45" hidden="1">
      <c r="A7649" s="600">
        <v>2019132304</v>
      </c>
      <c r="B7649" s="250" t="s">
        <v>9</v>
      </c>
      <c r="C7649" s="589">
        <v>45728</v>
      </c>
      <c r="D7649" s="123" t="s">
        <v>28</v>
      </c>
      <c r="E7649" s="588" t="s">
        <v>14599</v>
      </c>
      <c r="F7649" s="588" t="s">
        <v>30</v>
      </c>
      <c r="G7649" s="588" t="s">
        <v>49</v>
      </c>
      <c r="H7649" s="159" t="s">
        <v>14955</v>
      </c>
      <c r="I7649" s="644">
        <v>45735</v>
      </c>
    </row>
    <row r="7650" spans="1:9" s="189" customFormat="1" ht="30" hidden="1">
      <c r="A7650" s="600">
        <v>2019132311</v>
      </c>
      <c r="B7650" s="272" t="s">
        <v>9</v>
      </c>
      <c r="C7650" s="589">
        <v>45728</v>
      </c>
      <c r="D7650" s="119" t="s">
        <v>16</v>
      </c>
      <c r="E7650" s="588" t="s">
        <v>14600</v>
      </c>
      <c r="F7650" s="588" t="s">
        <v>30</v>
      </c>
      <c r="G7650" s="588" t="s">
        <v>49</v>
      </c>
      <c r="H7650" s="159" t="s">
        <v>14811</v>
      </c>
      <c r="I7650" s="641">
        <v>45729</v>
      </c>
    </row>
    <row r="7651" spans="1:9" s="189" customFormat="1" ht="30" hidden="1">
      <c r="A7651" s="600">
        <v>2019132331</v>
      </c>
      <c r="B7651" s="443" t="s">
        <v>9</v>
      </c>
      <c r="C7651" s="589">
        <v>45728</v>
      </c>
      <c r="D7651" s="123" t="s">
        <v>28</v>
      </c>
      <c r="E7651" s="588" t="s">
        <v>14601</v>
      </c>
      <c r="F7651" s="588" t="s">
        <v>34</v>
      </c>
      <c r="G7651" s="588" t="s">
        <v>49</v>
      </c>
      <c r="H7651" s="159" t="s">
        <v>14608</v>
      </c>
      <c r="I7651" s="644">
        <v>45735</v>
      </c>
    </row>
    <row r="7652" spans="1:9" s="189" customFormat="1" ht="30" hidden="1">
      <c r="A7652" s="611">
        <v>2019132338</v>
      </c>
      <c r="B7652" s="443" t="s">
        <v>9</v>
      </c>
      <c r="C7652" s="612">
        <v>45728</v>
      </c>
      <c r="D7652" s="127" t="s">
        <v>16</v>
      </c>
      <c r="E7652" s="613" t="s">
        <v>14602</v>
      </c>
      <c r="F7652" s="613" t="s">
        <v>22</v>
      </c>
      <c r="G7652" s="509" t="s">
        <v>23</v>
      </c>
      <c r="H7652" s="521" t="s">
        <v>14608</v>
      </c>
      <c r="I7652" s="645">
        <v>45729</v>
      </c>
    </row>
    <row r="7653" spans="1:9" s="189" customFormat="1" ht="60" hidden="1">
      <c r="A7653" s="600">
        <v>2019132339</v>
      </c>
      <c r="B7653" s="272" t="s">
        <v>9</v>
      </c>
      <c r="C7653" s="589">
        <v>45728</v>
      </c>
      <c r="D7653" s="123" t="s">
        <v>28</v>
      </c>
      <c r="E7653" s="588" t="s">
        <v>14603</v>
      </c>
      <c r="F7653" s="588" t="s">
        <v>30</v>
      </c>
      <c r="G7653" s="588" t="s">
        <v>49</v>
      </c>
      <c r="H7653" s="159" t="s">
        <v>14665</v>
      </c>
      <c r="I7653" s="644">
        <v>45735</v>
      </c>
    </row>
    <row r="7654" spans="1:9" s="189" customFormat="1" ht="60" hidden="1">
      <c r="A7654" s="658">
        <v>2019132350</v>
      </c>
      <c r="B7654" s="443" t="s">
        <v>9</v>
      </c>
      <c r="C7654" s="589">
        <v>45728</v>
      </c>
      <c r="D7654" s="123" t="s">
        <v>28</v>
      </c>
      <c r="E7654" s="588" t="s">
        <v>14604</v>
      </c>
      <c r="F7654" s="588" t="s">
        <v>30</v>
      </c>
      <c r="G7654" s="588" t="s">
        <v>13</v>
      </c>
      <c r="H7654" s="159" t="s">
        <v>14644</v>
      </c>
      <c r="I7654" s="644">
        <v>45735</v>
      </c>
    </row>
    <row r="7655" spans="1:9" s="189" customFormat="1" ht="14.25" hidden="1" customHeight="1">
      <c r="A7655" s="646">
        <v>2019132360</v>
      </c>
      <c r="B7655" s="647" t="s">
        <v>155</v>
      </c>
      <c r="C7655" s="648">
        <v>45728</v>
      </c>
      <c r="D7655" s="649" t="s">
        <v>28</v>
      </c>
      <c r="E7655" s="650" t="s">
        <v>14605</v>
      </c>
      <c r="F7655" s="650" t="s">
        <v>30</v>
      </c>
      <c r="G7655" s="651"/>
      <c r="H7655" s="650" t="s">
        <v>157</v>
      </c>
      <c r="I7655" s="651"/>
    </row>
    <row r="7656" spans="1:9" s="189" customFormat="1" ht="45" hidden="1">
      <c r="A7656" s="600">
        <v>2019132395</v>
      </c>
      <c r="B7656" s="272" t="s">
        <v>9</v>
      </c>
      <c r="C7656" s="589">
        <v>45729</v>
      </c>
      <c r="D7656" s="457" t="s">
        <v>10</v>
      </c>
      <c r="E7656" s="588" t="s">
        <v>14610</v>
      </c>
      <c r="F7656" s="588" t="s">
        <v>1399</v>
      </c>
      <c r="G7656" s="667" t="s">
        <v>13878</v>
      </c>
      <c r="H7656" s="159" t="s">
        <v>14395</v>
      </c>
      <c r="I7656" s="625">
        <v>45744</v>
      </c>
    </row>
    <row r="7657" spans="1:9" s="189" customFormat="1" ht="30" hidden="1">
      <c r="A7657" s="677">
        <v>2019132407</v>
      </c>
      <c r="B7657" s="272" t="s">
        <v>9</v>
      </c>
      <c r="C7657" s="656">
        <v>45729</v>
      </c>
      <c r="D7657" s="119" t="s">
        <v>16</v>
      </c>
      <c r="E7657" s="657" t="s">
        <v>14623</v>
      </c>
      <c r="F7657" s="657" t="s">
        <v>34</v>
      </c>
      <c r="G7657" s="657" t="s">
        <v>23</v>
      </c>
      <c r="H7657" s="521" t="s">
        <v>14616</v>
      </c>
      <c r="I7657" s="660">
        <v>45730</v>
      </c>
    </row>
    <row r="7658" spans="1:9" s="189" customFormat="1" ht="30" hidden="1">
      <c r="A7658" s="600">
        <v>2019132412</v>
      </c>
      <c r="B7658" s="117" t="s">
        <v>2996</v>
      </c>
      <c r="C7658" s="589">
        <v>45729</v>
      </c>
      <c r="D7658" s="119" t="s">
        <v>16</v>
      </c>
      <c r="E7658" s="588" t="s">
        <v>14611</v>
      </c>
      <c r="F7658" s="588" t="s">
        <v>34</v>
      </c>
      <c r="G7658" s="588" t="s">
        <v>13</v>
      </c>
      <c r="H7658" s="121" t="s">
        <v>14825</v>
      </c>
      <c r="I7658" s="654">
        <v>45730</v>
      </c>
    </row>
    <row r="7659" spans="1:9" s="189" customFormat="1" ht="30" hidden="1">
      <c r="A7659" s="653">
        <v>2019132415</v>
      </c>
      <c r="B7659" s="655" t="s">
        <v>155</v>
      </c>
      <c r="C7659" s="654">
        <v>45729</v>
      </c>
      <c r="D7659" s="119" t="s">
        <v>16</v>
      </c>
      <c r="E7659" s="653" t="s">
        <v>14605</v>
      </c>
      <c r="F7659" s="653" t="s">
        <v>22</v>
      </c>
      <c r="G7659" s="652"/>
      <c r="H7659" s="653" t="s">
        <v>157</v>
      </c>
      <c r="I7659" s="654">
        <v>45730</v>
      </c>
    </row>
    <row r="7660" spans="1:9" s="189" customFormat="1" ht="30" hidden="1">
      <c r="A7660" s="600">
        <v>2019132423</v>
      </c>
      <c r="B7660" s="272" t="s">
        <v>9</v>
      </c>
      <c r="C7660" s="589">
        <v>45729</v>
      </c>
      <c r="D7660" s="119" t="s">
        <v>16</v>
      </c>
      <c r="E7660" s="588" t="s">
        <v>14612</v>
      </c>
      <c r="F7660" s="588" t="s">
        <v>22</v>
      </c>
      <c r="G7660" s="588" t="s">
        <v>49</v>
      </c>
      <c r="H7660" s="159" t="s">
        <v>14657</v>
      </c>
      <c r="I7660" s="654">
        <v>45730</v>
      </c>
    </row>
    <row r="7661" spans="1:9" s="189" customFormat="1" ht="45" hidden="1">
      <c r="A7661" s="600">
        <v>2019132426</v>
      </c>
      <c r="B7661" s="250" t="s">
        <v>9</v>
      </c>
      <c r="C7661" s="589">
        <v>45729</v>
      </c>
      <c r="D7661" s="119" t="s">
        <v>16</v>
      </c>
      <c r="E7661" s="588" t="s">
        <v>14613</v>
      </c>
      <c r="F7661" s="588" t="s">
        <v>22</v>
      </c>
      <c r="G7661" s="509" t="s">
        <v>23</v>
      </c>
      <c r="H7661" s="159" t="s">
        <v>15004</v>
      </c>
      <c r="I7661" s="654">
        <v>45730</v>
      </c>
    </row>
    <row r="7662" spans="1:9" s="189" customFormat="1" ht="45" hidden="1">
      <c r="A7662" s="600">
        <v>2019132436</v>
      </c>
      <c r="B7662" s="272" t="s">
        <v>9</v>
      </c>
      <c r="C7662" s="589">
        <v>45729</v>
      </c>
      <c r="D7662" s="123" t="s">
        <v>28</v>
      </c>
      <c r="E7662" s="588" t="s">
        <v>14614</v>
      </c>
      <c r="F7662" s="588" t="s">
        <v>22</v>
      </c>
      <c r="G7662" s="588" t="s">
        <v>13</v>
      </c>
      <c r="H7662" s="159" t="s">
        <v>14853</v>
      </c>
      <c r="I7662" s="654">
        <v>45736</v>
      </c>
    </row>
    <row r="7663" spans="1:9" s="189" customFormat="1" ht="30" hidden="1">
      <c r="A7663" s="600">
        <v>2019132452</v>
      </c>
      <c r="B7663" s="272" t="s">
        <v>9</v>
      </c>
      <c r="C7663" s="589">
        <v>45729</v>
      </c>
      <c r="D7663" s="123" t="s">
        <v>28</v>
      </c>
      <c r="E7663" s="588" t="s">
        <v>14615</v>
      </c>
      <c r="F7663" s="588" t="s">
        <v>34</v>
      </c>
      <c r="G7663" s="588" t="s">
        <v>49</v>
      </c>
      <c r="H7663" s="159" t="s">
        <v>15568</v>
      </c>
      <c r="I7663" s="654">
        <v>45736</v>
      </c>
    </row>
    <row r="7664" spans="1:9" s="189" customFormat="1" ht="30" hidden="1">
      <c r="A7664" s="600">
        <v>2019132486</v>
      </c>
      <c r="B7664" s="272" t="s">
        <v>9</v>
      </c>
      <c r="C7664" s="589">
        <v>45730</v>
      </c>
      <c r="D7664" s="457" t="s">
        <v>10</v>
      </c>
      <c r="E7664" s="588" t="s">
        <v>14617</v>
      </c>
      <c r="F7664" s="588" t="s">
        <v>22</v>
      </c>
      <c r="G7664" s="509" t="s">
        <v>23</v>
      </c>
      <c r="H7664" s="159" t="s">
        <v>14748</v>
      </c>
      <c r="I7664" s="656">
        <v>45745</v>
      </c>
    </row>
    <row r="7665" spans="1:9" s="189" customFormat="1" ht="45" hidden="1">
      <c r="A7665" s="658">
        <v>2019132487</v>
      </c>
      <c r="B7665" s="272" t="s">
        <v>9</v>
      </c>
      <c r="C7665" s="589">
        <v>45730</v>
      </c>
      <c r="D7665" s="119" t="s">
        <v>16</v>
      </c>
      <c r="E7665" s="588" t="s">
        <v>14618</v>
      </c>
      <c r="F7665" s="588" t="s">
        <v>34</v>
      </c>
      <c r="G7665" s="588" t="s">
        <v>23</v>
      </c>
      <c r="H7665" s="159" t="s">
        <v>14414</v>
      </c>
      <c r="I7665" s="656">
        <v>45731</v>
      </c>
    </row>
    <row r="7666" spans="1:9" s="189" customFormat="1" ht="60" hidden="1">
      <c r="A7666" s="866">
        <v>2019132501</v>
      </c>
      <c r="B7666" s="117" t="s">
        <v>2996</v>
      </c>
      <c r="C7666" s="656">
        <v>45730</v>
      </c>
      <c r="D7666" s="123" t="s">
        <v>28</v>
      </c>
      <c r="E7666" s="657" t="s">
        <v>14626</v>
      </c>
      <c r="F7666" s="657" t="s">
        <v>30</v>
      </c>
      <c r="G7666" s="657" t="s">
        <v>23</v>
      </c>
      <c r="H7666" s="121" t="s">
        <v>14625</v>
      </c>
      <c r="I7666" s="656">
        <v>45737</v>
      </c>
    </row>
    <row r="7667" spans="1:9" s="189" customFormat="1" ht="60" hidden="1">
      <c r="A7667" s="600">
        <v>2019132504</v>
      </c>
      <c r="B7667" s="250" t="s">
        <v>9</v>
      </c>
      <c r="C7667" s="589">
        <v>45730</v>
      </c>
      <c r="D7667" s="123" t="s">
        <v>28</v>
      </c>
      <c r="E7667" s="588" t="s">
        <v>14619</v>
      </c>
      <c r="F7667" s="588" t="s">
        <v>30</v>
      </c>
      <c r="G7667" s="757" t="s">
        <v>14966</v>
      </c>
      <c r="H7667" s="159" t="s">
        <v>15144</v>
      </c>
      <c r="I7667" s="654">
        <v>45737</v>
      </c>
    </row>
    <row r="7668" spans="1:9" s="189" customFormat="1" ht="30" hidden="1">
      <c r="A7668" s="600">
        <v>2019132509</v>
      </c>
      <c r="B7668" s="250" t="s">
        <v>9</v>
      </c>
      <c r="C7668" s="589">
        <v>45730</v>
      </c>
      <c r="D7668" s="123" t="s">
        <v>28</v>
      </c>
      <c r="E7668" s="588" t="s">
        <v>14620</v>
      </c>
      <c r="F7668" s="588" t="s">
        <v>30</v>
      </c>
      <c r="G7668" s="588" t="s">
        <v>49</v>
      </c>
      <c r="H7668" s="159" t="s">
        <v>14902</v>
      </c>
      <c r="I7668" s="654">
        <v>45737</v>
      </c>
    </row>
    <row r="7669" spans="1:9" s="189" customFormat="1" ht="30" hidden="1">
      <c r="A7669" s="600">
        <v>2019132511</v>
      </c>
      <c r="B7669" s="272" t="s">
        <v>9</v>
      </c>
      <c r="C7669" s="589">
        <v>45730</v>
      </c>
      <c r="D7669" s="457" t="s">
        <v>10</v>
      </c>
      <c r="E7669" s="588" t="s">
        <v>14621</v>
      </c>
      <c r="F7669" s="588" t="s">
        <v>30</v>
      </c>
      <c r="G7669" s="509" t="s">
        <v>49</v>
      </c>
      <c r="H7669" s="159" t="s">
        <v>14714</v>
      </c>
      <c r="I7669" s="656">
        <v>45745</v>
      </c>
    </row>
    <row r="7670" spans="1:9" s="189" customFormat="1" ht="45" hidden="1">
      <c r="A7670" s="600">
        <v>2019132512</v>
      </c>
      <c r="B7670" s="272" t="s">
        <v>9</v>
      </c>
      <c r="C7670" s="589">
        <v>45730</v>
      </c>
      <c r="D7670" s="457" t="s">
        <v>10</v>
      </c>
      <c r="E7670" s="588" t="s">
        <v>14622</v>
      </c>
      <c r="F7670" s="588" t="s">
        <v>30</v>
      </c>
      <c r="G7670" s="509" t="s">
        <v>49</v>
      </c>
      <c r="H7670" s="159" t="s">
        <v>14890</v>
      </c>
      <c r="I7670" s="656">
        <v>45745</v>
      </c>
    </row>
    <row r="7671" spans="1:9" s="189" customFormat="1" ht="30" hidden="1">
      <c r="A7671" s="658">
        <v>2019132514</v>
      </c>
      <c r="B7671" s="272" t="s">
        <v>9</v>
      </c>
      <c r="C7671" s="589">
        <v>45730</v>
      </c>
      <c r="D7671" s="457" t="s">
        <v>10</v>
      </c>
      <c r="E7671" s="588" t="s">
        <v>14624</v>
      </c>
      <c r="F7671" s="588" t="s">
        <v>22</v>
      </c>
      <c r="G7671" s="509" t="s">
        <v>23</v>
      </c>
      <c r="H7671" s="159" t="s">
        <v>14421</v>
      </c>
      <c r="I7671" s="656">
        <v>45745</v>
      </c>
    </row>
    <row r="7672" spans="1:9" s="189" customFormat="1" ht="45" hidden="1">
      <c r="A7672" s="658">
        <v>2019132549</v>
      </c>
      <c r="B7672" s="104" t="s">
        <v>9</v>
      </c>
      <c r="C7672" s="589">
        <v>45733</v>
      </c>
      <c r="D7672" s="119" t="s">
        <v>16</v>
      </c>
      <c r="E7672" s="588" t="s">
        <v>14628</v>
      </c>
      <c r="F7672" s="588" t="s">
        <v>30</v>
      </c>
      <c r="G7672" s="663" t="s">
        <v>23</v>
      </c>
      <c r="H7672" s="159" t="s">
        <v>14917</v>
      </c>
      <c r="I7672" s="662">
        <v>45734</v>
      </c>
    </row>
    <row r="7673" spans="1:9" s="189" customFormat="1" ht="45" hidden="1">
      <c r="A7673" s="664">
        <v>2019132552</v>
      </c>
      <c r="B7673" s="117" t="s">
        <v>2996</v>
      </c>
      <c r="C7673" s="662">
        <v>45733</v>
      </c>
      <c r="D7673" s="457" t="s">
        <v>10</v>
      </c>
      <c r="E7673" s="663" t="s">
        <v>14629</v>
      </c>
      <c r="F7673" s="663" t="s">
        <v>34</v>
      </c>
      <c r="G7673" s="663" t="s">
        <v>23</v>
      </c>
      <c r="H7673" s="121" t="s">
        <v>14632</v>
      </c>
      <c r="I7673" s="662">
        <v>45748</v>
      </c>
    </row>
    <row r="7674" spans="1:9" s="189" customFormat="1" ht="60" hidden="1">
      <c r="A7674" s="600">
        <v>2019132558</v>
      </c>
      <c r="B7674" s="272" t="s">
        <v>9</v>
      </c>
      <c r="C7674" s="589">
        <v>45733</v>
      </c>
      <c r="D7674" s="119" t="s">
        <v>16</v>
      </c>
      <c r="E7674" s="588" t="s">
        <v>14630</v>
      </c>
      <c r="F7674" s="588" t="s">
        <v>30</v>
      </c>
      <c r="G7674" s="663" t="s">
        <v>23</v>
      </c>
      <c r="H7674" s="159" t="s">
        <v>14665</v>
      </c>
      <c r="I7674" s="662">
        <v>45734</v>
      </c>
    </row>
    <row r="7675" spans="1:9" s="189" customFormat="1" ht="45" hidden="1">
      <c r="A7675" s="532">
        <v>2019132562</v>
      </c>
      <c r="B7675" s="117" t="s">
        <v>2996</v>
      </c>
      <c r="C7675" s="390">
        <v>45733</v>
      </c>
      <c r="D7675" s="236" t="s">
        <v>32</v>
      </c>
      <c r="E7675" s="389" t="s">
        <v>14631</v>
      </c>
      <c r="F7675" s="389" t="s">
        <v>34</v>
      </c>
      <c r="G7675" s="588" t="s">
        <v>23</v>
      </c>
      <c r="H7675" s="121" t="s">
        <v>14633</v>
      </c>
      <c r="I7675" s="662">
        <v>45764</v>
      </c>
    </row>
    <row r="7676" spans="1:9" s="189" customFormat="1" ht="45" hidden="1">
      <c r="A7676" s="600">
        <v>2019132568</v>
      </c>
      <c r="B7676" s="272" t="s">
        <v>9</v>
      </c>
      <c r="C7676" s="589">
        <v>45733</v>
      </c>
      <c r="D7676" s="119" t="s">
        <v>16</v>
      </c>
      <c r="E7676" s="588" t="s">
        <v>14634</v>
      </c>
      <c r="F7676" s="588" t="s">
        <v>30</v>
      </c>
      <c r="G7676" s="588" t="s">
        <v>23</v>
      </c>
      <c r="H7676" s="159" t="s">
        <v>14644</v>
      </c>
      <c r="I7676" s="662">
        <v>45734</v>
      </c>
    </row>
    <row r="7677" spans="1:9" s="189" customFormat="1" ht="45" hidden="1">
      <c r="A7677" s="600">
        <v>2019132569</v>
      </c>
      <c r="B7677" s="272" t="s">
        <v>9</v>
      </c>
      <c r="C7677" s="589">
        <v>45733</v>
      </c>
      <c r="D7677" s="123" t="s">
        <v>28</v>
      </c>
      <c r="E7677" s="588" t="s">
        <v>14635</v>
      </c>
      <c r="F7677" s="588" t="s">
        <v>30</v>
      </c>
      <c r="G7677" s="588" t="s">
        <v>23</v>
      </c>
      <c r="H7677" s="159" t="s">
        <v>14644</v>
      </c>
      <c r="I7677" s="662">
        <v>45740</v>
      </c>
    </row>
    <row r="7678" spans="1:9" s="189" customFormat="1" ht="45" hidden="1">
      <c r="A7678" s="600">
        <v>2019132570</v>
      </c>
      <c r="B7678" s="272" t="s">
        <v>9</v>
      </c>
      <c r="C7678" s="589">
        <v>45733</v>
      </c>
      <c r="D7678" s="123" t="s">
        <v>28</v>
      </c>
      <c r="E7678" s="588" t="s">
        <v>14636</v>
      </c>
      <c r="F7678" s="588" t="s">
        <v>30</v>
      </c>
      <c r="G7678" s="588" t="s">
        <v>23</v>
      </c>
      <c r="H7678" s="159" t="s">
        <v>14644</v>
      </c>
      <c r="I7678" s="662">
        <v>45740</v>
      </c>
    </row>
    <row r="7679" spans="1:9" s="189" customFormat="1" ht="45" hidden="1">
      <c r="A7679" s="600">
        <v>2019132579</v>
      </c>
      <c r="B7679" s="272" t="s">
        <v>9</v>
      </c>
      <c r="C7679" s="589">
        <v>45733</v>
      </c>
      <c r="D7679" s="119" t="s">
        <v>16</v>
      </c>
      <c r="E7679" s="588" t="s">
        <v>14637</v>
      </c>
      <c r="F7679" s="588" t="s">
        <v>30</v>
      </c>
      <c r="G7679" s="663" t="s">
        <v>23</v>
      </c>
      <c r="H7679" s="159" t="s">
        <v>14665</v>
      </c>
      <c r="I7679" s="662">
        <v>45734</v>
      </c>
    </row>
    <row r="7680" spans="1:9" s="189" customFormat="1" ht="46.5" hidden="1" customHeight="1">
      <c r="A7680" s="600">
        <v>2019132588</v>
      </c>
      <c r="B7680" s="272" t="s">
        <v>9</v>
      </c>
      <c r="C7680" s="589">
        <v>45733</v>
      </c>
      <c r="D7680" s="119" t="s">
        <v>16</v>
      </c>
      <c r="E7680" s="588" t="s">
        <v>14638</v>
      </c>
      <c r="F7680" s="588" t="s">
        <v>30</v>
      </c>
      <c r="G7680" s="663" t="s">
        <v>49</v>
      </c>
      <c r="H7680" s="159" t="s">
        <v>14665</v>
      </c>
      <c r="I7680" s="662">
        <v>45734</v>
      </c>
    </row>
    <row r="7681" spans="1:9" s="189" customFormat="1" ht="60" hidden="1">
      <c r="A7681" s="600">
        <v>2019132593</v>
      </c>
      <c r="B7681" s="117" t="s">
        <v>2996</v>
      </c>
      <c r="C7681" s="589">
        <v>45733</v>
      </c>
      <c r="D7681" s="123" t="s">
        <v>28</v>
      </c>
      <c r="E7681" s="588" t="s">
        <v>14639</v>
      </c>
      <c r="F7681" s="588" t="s">
        <v>30</v>
      </c>
      <c r="G7681" s="667" t="s">
        <v>13878</v>
      </c>
      <c r="H7681" s="121" t="s">
        <v>15403</v>
      </c>
      <c r="I7681" s="662">
        <v>45740</v>
      </c>
    </row>
    <row r="7682" spans="1:9" s="189" customFormat="1" ht="60" hidden="1" customHeight="1">
      <c r="A7682" s="600">
        <v>2019132604</v>
      </c>
      <c r="B7682" s="272" t="s">
        <v>9</v>
      </c>
      <c r="C7682" s="589">
        <v>45733</v>
      </c>
      <c r="D7682" s="119" t="s">
        <v>16</v>
      </c>
      <c r="E7682" s="588" t="s">
        <v>14640</v>
      </c>
      <c r="F7682" s="588" t="s">
        <v>34</v>
      </c>
      <c r="G7682" s="588" t="s">
        <v>23</v>
      </c>
      <c r="H7682" s="159" t="s">
        <v>14644</v>
      </c>
      <c r="I7682" s="662">
        <v>45734</v>
      </c>
    </row>
    <row r="7683" spans="1:9" s="189" customFormat="1" ht="30" hidden="1">
      <c r="A7683" s="710">
        <v>2019132614</v>
      </c>
      <c r="B7683" s="272" t="s">
        <v>9</v>
      </c>
      <c r="C7683" s="589">
        <v>45733</v>
      </c>
      <c r="D7683" s="123" t="s">
        <v>28</v>
      </c>
      <c r="E7683" s="588" t="s">
        <v>14642</v>
      </c>
      <c r="F7683" s="588" t="s">
        <v>22</v>
      </c>
      <c r="G7683" s="588" t="s">
        <v>23</v>
      </c>
      <c r="H7683" s="159" t="s">
        <v>14725</v>
      </c>
      <c r="I7683" s="665">
        <v>45740</v>
      </c>
    </row>
    <row r="7684" spans="1:9" s="189" customFormat="1" ht="30" hidden="1">
      <c r="A7684" s="600">
        <v>2019132662</v>
      </c>
      <c r="B7684" s="272" t="s">
        <v>9</v>
      </c>
      <c r="C7684" s="589">
        <v>45734</v>
      </c>
      <c r="D7684" s="119" t="s">
        <v>16</v>
      </c>
      <c r="E7684" s="588" t="s">
        <v>14645</v>
      </c>
      <c r="F7684" s="588" t="s">
        <v>30</v>
      </c>
      <c r="G7684" s="588" t="s">
        <v>23</v>
      </c>
      <c r="H7684" s="159" t="s">
        <v>14657</v>
      </c>
      <c r="I7684" s="665">
        <v>45735</v>
      </c>
    </row>
    <row r="7685" spans="1:9" s="189" customFormat="1" ht="75" hidden="1">
      <c r="A7685" s="600">
        <v>2019132667</v>
      </c>
      <c r="B7685" s="272" t="s">
        <v>9</v>
      </c>
      <c r="C7685" s="589">
        <v>45734</v>
      </c>
      <c r="D7685" s="123" t="s">
        <v>28</v>
      </c>
      <c r="E7685" s="588" t="s">
        <v>14646</v>
      </c>
      <c r="F7685" s="588" t="s">
        <v>30</v>
      </c>
      <c r="G7685" s="588" t="s">
        <v>49</v>
      </c>
      <c r="H7685" s="159" t="s">
        <v>14386</v>
      </c>
      <c r="I7685" s="665">
        <v>45741</v>
      </c>
    </row>
    <row r="7686" spans="1:9" s="189" customFormat="1" ht="30" hidden="1">
      <c r="A7686" s="600">
        <v>2019132669</v>
      </c>
      <c r="B7686" s="272" t="s">
        <v>9</v>
      </c>
      <c r="C7686" s="589">
        <v>45734</v>
      </c>
      <c r="D7686" s="123" t="s">
        <v>28</v>
      </c>
      <c r="E7686" s="588" t="s">
        <v>14647</v>
      </c>
      <c r="F7686" s="588" t="s">
        <v>30</v>
      </c>
      <c r="G7686" s="588" t="s">
        <v>49</v>
      </c>
      <c r="H7686" s="159" t="s">
        <v>15235</v>
      </c>
      <c r="I7686" s="665">
        <v>45741</v>
      </c>
    </row>
    <row r="7687" spans="1:9" s="189" customFormat="1" ht="30" hidden="1">
      <c r="A7687" s="600">
        <v>2019132677</v>
      </c>
      <c r="B7687" s="272" t="s">
        <v>9</v>
      </c>
      <c r="C7687" s="589">
        <v>45734</v>
      </c>
      <c r="D7687" s="123" t="s">
        <v>28</v>
      </c>
      <c r="E7687" s="588" t="s">
        <v>14648</v>
      </c>
      <c r="F7687" s="588" t="s">
        <v>30</v>
      </c>
      <c r="G7687" s="588" t="s">
        <v>49</v>
      </c>
      <c r="H7687" s="159" t="s">
        <v>14414</v>
      </c>
      <c r="I7687" s="665">
        <v>45741</v>
      </c>
    </row>
    <row r="7688" spans="1:9" s="189" customFormat="1" ht="30" hidden="1">
      <c r="A7688" s="600">
        <v>2019132691</v>
      </c>
      <c r="B7688" s="272" t="s">
        <v>9</v>
      </c>
      <c r="C7688" s="589">
        <v>45734</v>
      </c>
      <c r="D7688" s="123" t="s">
        <v>28</v>
      </c>
      <c r="E7688" s="588" t="s">
        <v>14649</v>
      </c>
      <c r="F7688" s="588" t="s">
        <v>30</v>
      </c>
      <c r="G7688" s="588" t="s">
        <v>23</v>
      </c>
      <c r="H7688" s="159" t="s">
        <v>14673</v>
      </c>
      <c r="I7688" s="665">
        <v>45741</v>
      </c>
    </row>
    <row r="7689" spans="1:9" s="189" customFormat="1" ht="30" hidden="1">
      <c r="A7689" s="600">
        <v>2019132700</v>
      </c>
      <c r="B7689" s="272" t="s">
        <v>9</v>
      </c>
      <c r="C7689" s="589">
        <v>45734</v>
      </c>
      <c r="D7689" s="123" t="s">
        <v>28</v>
      </c>
      <c r="E7689" s="588" t="s">
        <v>14650</v>
      </c>
      <c r="F7689" s="588" t="s">
        <v>34</v>
      </c>
      <c r="G7689" s="588" t="s">
        <v>49</v>
      </c>
      <c r="H7689" s="159" t="s">
        <v>14657</v>
      </c>
      <c r="I7689" s="665">
        <v>45741</v>
      </c>
    </row>
    <row r="7690" spans="1:9" s="189" customFormat="1" ht="60" hidden="1">
      <c r="A7690" s="658">
        <v>2019132701</v>
      </c>
      <c r="B7690" s="272" t="s">
        <v>9</v>
      </c>
      <c r="C7690" s="589">
        <v>45734</v>
      </c>
      <c r="D7690" s="123" t="s">
        <v>28</v>
      </c>
      <c r="E7690" s="588" t="s">
        <v>14651</v>
      </c>
      <c r="F7690" s="588" t="s">
        <v>34</v>
      </c>
      <c r="G7690" s="588" t="s">
        <v>13</v>
      </c>
      <c r="H7690" s="159" t="s">
        <v>14657</v>
      </c>
      <c r="I7690" s="665">
        <v>45741</v>
      </c>
    </row>
    <row r="7691" spans="1:9" s="189" customFormat="1" ht="30" hidden="1">
      <c r="A7691" s="600">
        <v>2019132710</v>
      </c>
      <c r="B7691" s="272" t="s">
        <v>9</v>
      </c>
      <c r="C7691" s="589">
        <v>45734</v>
      </c>
      <c r="D7691" s="119" t="s">
        <v>16</v>
      </c>
      <c r="E7691" s="588" t="s">
        <v>14652</v>
      </c>
      <c r="F7691" s="588" t="s">
        <v>30</v>
      </c>
      <c r="G7691" s="663" t="s">
        <v>49</v>
      </c>
      <c r="H7691" s="159" t="s">
        <v>14414</v>
      </c>
      <c r="I7691" s="666">
        <v>45735</v>
      </c>
    </row>
    <row r="7692" spans="1:9" s="189" customFormat="1" ht="60" hidden="1">
      <c r="A7692" s="611">
        <v>2019132711</v>
      </c>
      <c r="B7692" s="176" t="s">
        <v>2996</v>
      </c>
      <c r="C7692" s="612">
        <v>45734</v>
      </c>
      <c r="D7692" s="177" t="s">
        <v>28</v>
      </c>
      <c r="E7692" s="613" t="s">
        <v>14653</v>
      </c>
      <c r="F7692" s="613" t="s">
        <v>34</v>
      </c>
      <c r="G7692" s="613" t="s">
        <v>23</v>
      </c>
      <c r="H7692" s="129" t="s">
        <v>14656</v>
      </c>
      <c r="I7692" s="668">
        <v>45741</v>
      </c>
    </row>
    <row r="7693" spans="1:9" s="189" customFormat="1" ht="45" hidden="1">
      <c r="A7693" s="600">
        <v>2019132712</v>
      </c>
      <c r="B7693" s="272" t="s">
        <v>9</v>
      </c>
      <c r="C7693" s="589">
        <v>45734</v>
      </c>
      <c r="D7693" s="119" t="s">
        <v>16</v>
      </c>
      <c r="E7693" s="588" t="s">
        <v>14654</v>
      </c>
      <c r="F7693" s="588" t="s">
        <v>18</v>
      </c>
      <c r="G7693" s="588" t="s">
        <v>23</v>
      </c>
      <c r="H7693" s="159" t="s">
        <v>14725</v>
      </c>
      <c r="I7693" s="666">
        <v>45735</v>
      </c>
    </row>
    <row r="7694" spans="1:9" s="189" customFormat="1" ht="14.25" hidden="1" customHeight="1">
      <c r="A7694" s="669">
        <v>2019132716</v>
      </c>
      <c r="B7694" s="647" t="s">
        <v>155</v>
      </c>
      <c r="C7694" s="670">
        <v>45734</v>
      </c>
      <c r="D7694" s="671" t="s">
        <v>16</v>
      </c>
      <c r="E7694" s="672" t="s">
        <v>14655</v>
      </c>
      <c r="F7694" s="672" t="s">
        <v>30</v>
      </c>
      <c r="G7694" s="672" t="s">
        <v>49</v>
      </c>
      <c r="H7694" s="672" t="s">
        <v>157</v>
      </c>
      <c r="I7694" s="673">
        <v>45735</v>
      </c>
    </row>
    <row r="7695" spans="1:9" s="189" customFormat="1" ht="60" hidden="1">
      <c r="A7695" s="600">
        <v>2019132718</v>
      </c>
      <c r="B7695" s="272" t="s">
        <v>9</v>
      </c>
      <c r="C7695" s="589">
        <v>45735</v>
      </c>
      <c r="D7695" s="123" t="s">
        <v>28</v>
      </c>
      <c r="E7695" s="588" t="s">
        <v>14658</v>
      </c>
      <c r="F7695" s="588" t="s">
        <v>30</v>
      </c>
      <c r="G7695" s="588" t="s">
        <v>49</v>
      </c>
      <c r="H7695" s="159" t="s">
        <v>14811</v>
      </c>
      <c r="I7695" s="665">
        <v>45742</v>
      </c>
    </row>
    <row r="7696" spans="1:9" s="189" customFormat="1" ht="30" hidden="1">
      <c r="A7696" s="658">
        <v>2019132759</v>
      </c>
      <c r="B7696" s="272" t="s">
        <v>9</v>
      </c>
      <c r="C7696" s="589">
        <v>45735</v>
      </c>
      <c r="D7696" s="123" t="s">
        <v>10</v>
      </c>
      <c r="E7696" s="588" t="s">
        <v>14659</v>
      </c>
      <c r="F7696" s="588" t="s">
        <v>30</v>
      </c>
      <c r="G7696" s="588" t="s">
        <v>23</v>
      </c>
      <c r="H7696" s="159" t="s">
        <v>15681</v>
      </c>
      <c r="I7696" s="674">
        <v>45750</v>
      </c>
    </row>
    <row r="7697" spans="1:9" s="189" customFormat="1" ht="60" hidden="1">
      <c r="A7697" s="658">
        <v>2019132764</v>
      </c>
      <c r="B7697" s="104" t="s">
        <v>9</v>
      </c>
      <c r="C7697" s="589">
        <v>45735</v>
      </c>
      <c r="D7697" s="123" t="s">
        <v>28</v>
      </c>
      <c r="E7697" s="588" t="s">
        <v>14660</v>
      </c>
      <c r="F7697" s="588" t="s">
        <v>22</v>
      </c>
      <c r="G7697" s="588" t="s">
        <v>23</v>
      </c>
      <c r="H7697" s="159" t="s">
        <v>14917</v>
      </c>
      <c r="I7697" s="674">
        <v>45742</v>
      </c>
    </row>
    <row r="7698" spans="1:9" s="189" customFormat="1" ht="45" hidden="1">
      <c r="A7698" s="753">
        <v>2019132768</v>
      </c>
      <c r="B7698" s="104" t="s">
        <v>9</v>
      </c>
      <c r="C7698" s="662">
        <v>45735</v>
      </c>
      <c r="D7698" s="457" t="s">
        <v>10</v>
      </c>
      <c r="E7698" s="663" t="s">
        <v>14661</v>
      </c>
      <c r="F7698" s="663" t="s">
        <v>30</v>
      </c>
      <c r="G7698" s="663" t="s">
        <v>23</v>
      </c>
      <c r="H7698" s="159" t="s">
        <v>14934</v>
      </c>
      <c r="I7698" s="674">
        <v>45750</v>
      </c>
    </row>
    <row r="7699" spans="1:9" s="189" customFormat="1" ht="45" hidden="1">
      <c r="A7699" s="600">
        <v>2019132799</v>
      </c>
      <c r="B7699" s="272" t="s">
        <v>9</v>
      </c>
      <c r="C7699" s="589">
        <v>45736</v>
      </c>
      <c r="D7699" s="119" t="s">
        <v>16</v>
      </c>
      <c r="E7699" s="588" t="s">
        <v>14663</v>
      </c>
      <c r="F7699" s="588" t="s">
        <v>30</v>
      </c>
      <c r="G7699" s="588" t="s">
        <v>23</v>
      </c>
      <c r="H7699" s="159" t="s">
        <v>14665</v>
      </c>
      <c r="I7699" s="675">
        <v>45737</v>
      </c>
    </row>
    <row r="7700" spans="1:9" s="189" customFormat="1" ht="45" hidden="1">
      <c r="A7700" s="600">
        <v>2019132828</v>
      </c>
      <c r="B7700" s="272" t="s">
        <v>9</v>
      </c>
      <c r="C7700" s="589">
        <v>45736</v>
      </c>
      <c r="D7700" s="123" t="s">
        <v>28</v>
      </c>
      <c r="E7700" s="588" t="s">
        <v>14666</v>
      </c>
      <c r="F7700" s="588" t="s">
        <v>30</v>
      </c>
      <c r="G7700" s="588" t="s">
        <v>23</v>
      </c>
      <c r="H7700" s="159" t="s">
        <v>14665</v>
      </c>
      <c r="I7700" s="675">
        <v>45743</v>
      </c>
    </row>
    <row r="7701" spans="1:9" s="189" customFormat="1" ht="30" hidden="1">
      <c r="A7701" s="600">
        <v>2019132855</v>
      </c>
      <c r="B7701" s="272" t="s">
        <v>9</v>
      </c>
      <c r="C7701" s="589">
        <v>45736</v>
      </c>
      <c r="D7701" s="123" t="s">
        <v>28</v>
      </c>
      <c r="E7701" s="588" t="s">
        <v>14667</v>
      </c>
      <c r="F7701" s="588" t="s">
        <v>30</v>
      </c>
      <c r="G7701" s="588" t="s">
        <v>23</v>
      </c>
      <c r="H7701" s="159" t="s">
        <v>14676</v>
      </c>
      <c r="I7701" s="675">
        <v>45743</v>
      </c>
    </row>
    <row r="7702" spans="1:9" s="189" customFormat="1" ht="45" hidden="1">
      <c r="A7702" s="600">
        <v>2019132859</v>
      </c>
      <c r="B7702" s="272" t="s">
        <v>9</v>
      </c>
      <c r="C7702" s="589">
        <v>45736</v>
      </c>
      <c r="D7702" s="119" t="s">
        <v>16</v>
      </c>
      <c r="E7702" s="588" t="s">
        <v>14668</v>
      </c>
      <c r="F7702" s="588" t="s">
        <v>30</v>
      </c>
      <c r="G7702" s="23" t="s">
        <v>49</v>
      </c>
      <c r="H7702" s="159" t="s">
        <v>14811</v>
      </c>
      <c r="I7702" s="675">
        <v>45737</v>
      </c>
    </row>
    <row r="7703" spans="1:9" s="189" customFormat="1" ht="45" hidden="1">
      <c r="A7703" s="600">
        <v>2019132891</v>
      </c>
      <c r="B7703" s="272" t="s">
        <v>9</v>
      </c>
      <c r="C7703" s="589">
        <v>45737</v>
      </c>
      <c r="D7703" s="119" t="s">
        <v>16</v>
      </c>
      <c r="E7703" s="588" t="s">
        <v>14669</v>
      </c>
      <c r="F7703" s="588" t="s">
        <v>30</v>
      </c>
      <c r="G7703" s="588" t="s">
        <v>49</v>
      </c>
      <c r="H7703" s="159" t="s">
        <v>14873</v>
      </c>
      <c r="I7703" s="675">
        <v>45738</v>
      </c>
    </row>
    <row r="7704" spans="1:9" s="189" customFormat="1" ht="90" hidden="1">
      <c r="A7704" s="532">
        <v>2019132905</v>
      </c>
      <c r="B7704" s="680" t="s">
        <v>14552</v>
      </c>
      <c r="C7704" s="390">
        <v>45737</v>
      </c>
      <c r="D7704" s="236" t="s">
        <v>32</v>
      </c>
      <c r="E7704" s="389" t="s">
        <v>14670</v>
      </c>
      <c r="F7704" s="389" t="s">
        <v>30</v>
      </c>
      <c r="G7704" s="588" t="s">
        <v>116</v>
      </c>
      <c r="H7704" s="121" t="s">
        <v>14552</v>
      </c>
      <c r="I7704" s="678"/>
    </row>
    <row r="7705" spans="1:9" s="189" customFormat="1" ht="105" hidden="1">
      <c r="A7705" s="532">
        <v>2019132905</v>
      </c>
      <c r="B7705" s="117" t="s">
        <v>2996</v>
      </c>
      <c r="C7705" s="390">
        <v>45841</v>
      </c>
      <c r="D7705" s="236" t="s">
        <v>32</v>
      </c>
      <c r="E7705" s="389" t="s">
        <v>14670</v>
      </c>
      <c r="F7705" s="389" t="s">
        <v>30</v>
      </c>
      <c r="G7705" s="877" t="s">
        <v>13</v>
      </c>
      <c r="H7705" s="121" t="s">
        <v>15594</v>
      </c>
      <c r="I7705" s="662">
        <v>45872</v>
      </c>
    </row>
    <row r="7706" spans="1:9" s="189" customFormat="1" ht="45">
      <c r="A7706" s="600">
        <v>2019132907</v>
      </c>
      <c r="B7706" s="170" t="s">
        <v>1210</v>
      </c>
      <c r="C7706" s="589">
        <v>45737</v>
      </c>
      <c r="D7706" s="123" t="s">
        <v>28</v>
      </c>
      <c r="E7706" s="588" t="s">
        <v>14671</v>
      </c>
      <c r="F7706" s="588" t="s">
        <v>30</v>
      </c>
      <c r="G7706" s="588" t="s">
        <v>49</v>
      </c>
      <c r="H7706" s="159" t="s">
        <v>15848</v>
      </c>
      <c r="I7706" s="679">
        <v>45744</v>
      </c>
    </row>
    <row r="7707" spans="1:9" s="189" customFormat="1" ht="75" hidden="1">
      <c r="A7707" s="600">
        <v>2019132909</v>
      </c>
      <c r="B7707" s="117" t="s">
        <v>2996</v>
      </c>
      <c r="C7707" s="589">
        <v>45737</v>
      </c>
      <c r="D7707" s="119" t="s">
        <v>16</v>
      </c>
      <c r="E7707" s="588" t="s">
        <v>14672</v>
      </c>
      <c r="F7707" s="588" t="s">
        <v>12</v>
      </c>
      <c r="G7707" s="588" t="s">
        <v>23</v>
      </c>
      <c r="H7707" s="136" t="s">
        <v>15456</v>
      </c>
      <c r="I7707" s="675">
        <v>45738</v>
      </c>
    </row>
    <row r="7708" spans="1:9" s="189" customFormat="1" ht="30" hidden="1">
      <c r="A7708" s="600">
        <v>2019132930</v>
      </c>
      <c r="B7708" s="272" t="s">
        <v>9</v>
      </c>
      <c r="C7708" s="589">
        <v>45737</v>
      </c>
      <c r="D7708" s="119" t="s">
        <v>16</v>
      </c>
      <c r="E7708" s="588" t="s">
        <v>14674</v>
      </c>
      <c r="F7708" s="588" t="s">
        <v>34</v>
      </c>
      <c r="G7708" s="588" t="s">
        <v>23</v>
      </c>
      <c r="H7708" s="496" t="s">
        <v>15455</v>
      </c>
      <c r="I7708" s="675">
        <v>45738</v>
      </c>
    </row>
    <row r="7709" spans="1:9" s="189" customFormat="1" ht="30" hidden="1">
      <c r="A7709" s="532">
        <v>2019132931</v>
      </c>
      <c r="B7709" s="272" t="s">
        <v>9</v>
      </c>
      <c r="C7709" s="390">
        <v>45737</v>
      </c>
      <c r="D7709" s="236" t="s">
        <v>32</v>
      </c>
      <c r="E7709" s="389" t="s">
        <v>14675</v>
      </c>
      <c r="F7709" s="389" t="s">
        <v>30</v>
      </c>
      <c r="G7709" s="588" t="s">
        <v>23</v>
      </c>
      <c r="H7709" s="159" t="s">
        <v>14853</v>
      </c>
      <c r="I7709" s="675">
        <v>45742</v>
      </c>
    </row>
    <row r="7710" spans="1:9" s="189" customFormat="1" ht="30" hidden="1">
      <c r="A7710" s="600">
        <v>2019132960</v>
      </c>
      <c r="B7710" s="272" t="s">
        <v>9</v>
      </c>
      <c r="C7710" s="589">
        <v>45740</v>
      </c>
      <c r="D7710" s="119" t="s">
        <v>16</v>
      </c>
      <c r="E7710" s="588" t="s">
        <v>14677</v>
      </c>
      <c r="F7710" s="588" t="s">
        <v>30</v>
      </c>
      <c r="G7710" s="588" t="s">
        <v>13</v>
      </c>
      <c r="H7710" s="159" t="s">
        <v>14682</v>
      </c>
      <c r="I7710" s="681">
        <v>45741</v>
      </c>
    </row>
    <row r="7711" spans="1:9" s="189" customFormat="1" ht="60" hidden="1">
      <c r="A7711" s="600">
        <v>2019132972</v>
      </c>
      <c r="B7711" s="230" t="s">
        <v>9</v>
      </c>
      <c r="C7711" s="589">
        <v>45740</v>
      </c>
      <c r="D7711" s="123" t="s">
        <v>28</v>
      </c>
      <c r="E7711" s="588" t="s">
        <v>14678</v>
      </c>
      <c r="F7711" s="588" t="s">
        <v>30</v>
      </c>
      <c r="G7711" s="588" t="s">
        <v>13</v>
      </c>
      <c r="H7711" s="159" t="s">
        <v>14846</v>
      </c>
      <c r="I7711" s="681">
        <v>45747</v>
      </c>
    </row>
    <row r="7712" spans="1:9" s="189" customFormat="1" ht="75" hidden="1">
      <c r="A7712" s="532">
        <v>2019132977</v>
      </c>
      <c r="B7712" s="117" t="s">
        <v>2996</v>
      </c>
      <c r="C7712" s="390">
        <v>45740</v>
      </c>
      <c r="D7712" s="236" t="s">
        <v>32</v>
      </c>
      <c r="E7712" s="389" t="s">
        <v>14679</v>
      </c>
      <c r="F7712" s="389" t="s">
        <v>30</v>
      </c>
      <c r="G7712" s="588" t="s">
        <v>23</v>
      </c>
      <c r="H7712" s="767" t="s">
        <v>14680</v>
      </c>
      <c r="I7712" s="681">
        <v>45771</v>
      </c>
    </row>
    <row r="7713" spans="1:9" s="189" customFormat="1" ht="45" hidden="1">
      <c r="A7713" s="664">
        <v>2019132983</v>
      </c>
      <c r="B7713" s="272" t="s">
        <v>9</v>
      </c>
      <c r="C7713" s="662">
        <v>45740</v>
      </c>
      <c r="D7713" s="457" t="s">
        <v>10</v>
      </c>
      <c r="E7713" s="663" t="s">
        <v>14681</v>
      </c>
      <c r="F7713" s="663" t="s">
        <v>30</v>
      </c>
      <c r="G7713" s="663" t="s">
        <v>23</v>
      </c>
      <c r="H7713" s="159" t="s">
        <v>14682</v>
      </c>
      <c r="I7713" s="682">
        <v>45755</v>
      </c>
    </row>
    <row r="7714" spans="1:9" s="189" customFormat="1" ht="30" hidden="1">
      <c r="A7714" s="600">
        <v>2019133010</v>
      </c>
      <c r="B7714" s="272" t="s">
        <v>9</v>
      </c>
      <c r="C7714" s="589">
        <v>45740</v>
      </c>
      <c r="D7714" s="119" t="s">
        <v>16</v>
      </c>
      <c r="E7714" s="588" t="s">
        <v>14683</v>
      </c>
      <c r="F7714" s="588" t="s">
        <v>22</v>
      </c>
      <c r="G7714" s="588" t="s">
        <v>23</v>
      </c>
      <c r="H7714" s="159" t="s">
        <v>14690</v>
      </c>
      <c r="I7714" s="682">
        <v>45741</v>
      </c>
    </row>
    <row r="7715" spans="1:9" s="189" customFormat="1" ht="45" hidden="1">
      <c r="A7715" s="600">
        <v>2019133016</v>
      </c>
      <c r="B7715" s="272" t="s">
        <v>9</v>
      </c>
      <c r="C7715" s="589">
        <v>45740</v>
      </c>
      <c r="D7715" s="119" t="s">
        <v>16</v>
      </c>
      <c r="E7715" s="588" t="s">
        <v>14684</v>
      </c>
      <c r="F7715" s="588" t="s">
        <v>30</v>
      </c>
      <c r="G7715" s="588" t="s">
        <v>13</v>
      </c>
      <c r="H7715" s="159" t="s">
        <v>14395</v>
      </c>
      <c r="I7715" s="682">
        <v>45741</v>
      </c>
    </row>
    <row r="7716" spans="1:9" s="189" customFormat="1" ht="150" hidden="1">
      <c r="A7716" s="664">
        <v>2019133035</v>
      </c>
      <c r="B7716" s="117" t="s">
        <v>2996</v>
      </c>
      <c r="C7716" s="662">
        <v>45740</v>
      </c>
      <c r="D7716" s="457" t="s">
        <v>10</v>
      </c>
      <c r="E7716" s="663" t="s">
        <v>14685</v>
      </c>
      <c r="F7716" s="663" t="s">
        <v>30</v>
      </c>
      <c r="G7716" s="663" t="s">
        <v>128</v>
      </c>
      <c r="H7716" s="121" t="s">
        <v>14687</v>
      </c>
      <c r="I7716" s="682">
        <v>45755</v>
      </c>
    </row>
    <row r="7717" spans="1:9" s="189" customFormat="1" ht="30" hidden="1">
      <c r="A7717" s="664">
        <v>2019133041</v>
      </c>
      <c r="B7717" s="272" t="s">
        <v>9</v>
      </c>
      <c r="C7717" s="662">
        <v>45740</v>
      </c>
      <c r="D7717" s="457" t="s">
        <v>10</v>
      </c>
      <c r="E7717" s="663" t="s">
        <v>14686</v>
      </c>
      <c r="F7717" s="663" t="s">
        <v>34</v>
      </c>
      <c r="G7717" s="663" t="s">
        <v>23</v>
      </c>
      <c r="H7717" s="159" t="s">
        <v>15554</v>
      </c>
      <c r="I7717" s="682">
        <v>45755</v>
      </c>
    </row>
    <row r="7718" spans="1:9" s="189" customFormat="1" ht="45">
      <c r="A7718" s="664">
        <v>2019133044</v>
      </c>
      <c r="B7718" s="170" t="s">
        <v>1210</v>
      </c>
      <c r="C7718" s="662">
        <v>45741</v>
      </c>
      <c r="D7718" s="457" t="s">
        <v>10</v>
      </c>
      <c r="E7718" s="663" t="s">
        <v>14688</v>
      </c>
      <c r="F7718" s="663" t="s">
        <v>30</v>
      </c>
      <c r="G7718" s="699" t="s">
        <v>13878</v>
      </c>
      <c r="H7718" s="159" t="s">
        <v>15777</v>
      </c>
      <c r="I7718" s="684"/>
    </row>
    <row r="7719" spans="1:9" s="189" customFormat="1" ht="22.5" hidden="1">
      <c r="A7719" s="600">
        <v>2019133062</v>
      </c>
      <c r="B7719" s="272" t="s">
        <v>9</v>
      </c>
      <c r="C7719" s="589">
        <v>45741</v>
      </c>
      <c r="D7719" s="123" t="s">
        <v>28</v>
      </c>
      <c r="E7719" s="588" t="s">
        <v>14689</v>
      </c>
      <c r="F7719" s="588" t="s">
        <v>34</v>
      </c>
      <c r="G7719" s="588" t="s">
        <v>13</v>
      </c>
      <c r="H7719" s="159" t="s">
        <v>14690</v>
      </c>
      <c r="I7719" s="683">
        <v>45748</v>
      </c>
    </row>
    <row r="7720" spans="1:9" s="189" customFormat="1" ht="30" hidden="1">
      <c r="A7720" s="600">
        <v>2019133081</v>
      </c>
      <c r="B7720" s="272" t="s">
        <v>9</v>
      </c>
      <c r="C7720" s="589">
        <v>45741</v>
      </c>
      <c r="D7720" s="119" t="s">
        <v>16</v>
      </c>
      <c r="E7720" s="588" t="s">
        <v>14691</v>
      </c>
      <c r="F7720" s="588" t="s">
        <v>22</v>
      </c>
      <c r="G7720" s="588" t="s">
        <v>23</v>
      </c>
      <c r="H7720" s="159" t="s">
        <v>14690</v>
      </c>
      <c r="I7720" s="683">
        <v>45742</v>
      </c>
    </row>
    <row r="7721" spans="1:9" s="189" customFormat="1" ht="45" hidden="1">
      <c r="A7721" s="600">
        <v>2019133084</v>
      </c>
      <c r="B7721" s="272" t="s">
        <v>9</v>
      </c>
      <c r="C7721" s="589">
        <v>45741</v>
      </c>
      <c r="D7721" s="123" t="s">
        <v>28</v>
      </c>
      <c r="E7721" s="588" t="s">
        <v>14692</v>
      </c>
      <c r="F7721" s="588" t="s">
        <v>22</v>
      </c>
      <c r="G7721" s="588" t="s">
        <v>23</v>
      </c>
      <c r="H7721" s="159" t="s">
        <v>14748</v>
      </c>
      <c r="I7721" s="683">
        <v>45748</v>
      </c>
    </row>
    <row r="7722" spans="1:9" s="189" customFormat="1" ht="60" hidden="1">
      <c r="A7722" s="658">
        <v>2019133094</v>
      </c>
      <c r="B7722" s="272" t="s">
        <v>9</v>
      </c>
      <c r="C7722" s="589">
        <v>45741</v>
      </c>
      <c r="D7722" s="123" t="s">
        <v>28</v>
      </c>
      <c r="E7722" s="588" t="s">
        <v>14693</v>
      </c>
      <c r="F7722" s="588" t="s">
        <v>30</v>
      </c>
      <c r="G7722" s="588" t="s">
        <v>23</v>
      </c>
      <c r="H7722" s="159" t="s">
        <v>14787</v>
      </c>
      <c r="I7722" s="683">
        <v>45748</v>
      </c>
    </row>
    <row r="7723" spans="1:9" s="189" customFormat="1" ht="45" hidden="1">
      <c r="A7723" s="600">
        <v>2019133095</v>
      </c>
      <c r="B7723" s="272" t="s">
        <v>9</v>
      </c>
      <c r="C7723" s="589">
        <v>45741</v>
      </c>
      <c r="D7723" s="119" t="s">
        <v>16</v>
      </c>
      <c r="E7723" s="588" t="s">
        <v>14694</v>
      </c>
      <c r="F7723" s="588" t="s">
        <v>30</v>
      </c>
      <c r="G7723" s="588" t="s">
        <v>23</v>
      </c>
      <c r="H7723" s="159" t="s">
        <v>14714</v>
      </c>
      <c r="I7723" s="683">
        <v>45742</v>
      </c>
    </row>
    <row r="7724" spans="1:9" s="189" customFormat="1" ht="45" hidden="1">
      <c r="A7724" s="600">
        <v>2019133096</v>
      </c>
      <c r="B7724" s="272" t="s">
        <v>9</v>
      </c>
      <c r="C7724" s="589">
        <v>45741</v>
      </c>
      <c r="D7724" s="123" t="s">
        <v>28</v>
      </c>
      <c r="E7724" s="588" t="s">
        <v>14695</v>
      </c>
      <c r="F7724" s="588" t="s">
        <v>30</v>
      </c>
      <c r="G7724" s="588" t="s">
        <v>23</v>
      </c>
      <c r="H7724" s="159" t="s">
        <v>14714</v>
      </c>
      <c r="I7724" s="683">
        <v>45748</v>
      </c>
    </row>
    <row r="7725" spans="1:9" s="189" customFormat="1" ht="45" hidden="1">
      <c r="A7725" s="600">
        <v>2019133097</v>
      </c>
      <c r="B7725" s="272" t="s">
        <v>9</v>
      </c>
      <c r="C7725" s="589">
        <v>45741</v>
      </c>
      <c r="D7725" s="123" t="s">
        <v>28</v>
      </c>
      <c r="E7725" s="588" t="s">
        <v>14696</v>
      </c>
      <c r="F7725" s="588" t="s">
        <v>30</v>
      </c>
      <c r="G7725" s="588" t="s">
        <v>23</v>
      </c>
      <c r="H7725" s="159" t="s">
        <v>14414</v>
      </c>
      <c r="I7725" s="683">
        <v>45748</v>
      </c>
    </row>
    <row r="7726" spans="1:9" s="189" customFormat="1" ht="30" hidden="1">
      <c r="A7726" s="600">
        <v>2019133098</v>
      </c>
      <c r="B7726" s="272" t="s">
        <v>9</v>
      </c>
      <c r="C7726" s="589">
        <v>45741</v>
      </c>
      <c r="D7726" s="123" t="s">
        <v>28</v>
      </c>
      <c r="E7726" s="588" t="s">
        <v>14697</v>
      </c>
      <c r="F7726" s="588" t="s">
        <v>22</v>
      </c>
      <c r="G7726" s="588" t="s">
        <v>13</v>
      </c>
      <c r="H7726" s="159" t="s">
        <v>14714</v>
      </c>
      <c r="I7726" s="683">
        <v>45748</v>
      </c>
    </row>
    <row r="7727" spans="1:9" s="189" customFormat="1" ht="30" hidden="1">
      <c r="A7727" s="658">
        <v>2019133106</v>
      </c>
      <c r="B7727" s="272" t="s">
        <v>9</v>
      </c>
      <c r="C7727" s="589">
        <v>45741</v>
      </c>
      <c r="D7727" s="119" t="s">
        <v>16</v>
      </c>
      <c r="E7727" s="588" t="s">
        <v>14698</v>
      </c>
      <c r="F7727" s="588" t="s">
        <v>22</v>
      </c>
      <c r="G7727" s="588" t="s">
        <v>49</v>
      </c>
      <c r="H7727" s="159" t="s">
        <v>15144</v>
      </c>
      <c r="I7727" s="683">
        <v>45742</v>
      </c>
    </row>
    <row r="7728" spans="1:9" s="189" customFormat="1" ht="45" hidden="1">
      <c r="A7728" s="170">
        <v>2019133111</v>
      </c>
      <c r="B7728" s="272" t="s">
        <v>9</v>
      </c>
      <c r="C7728" s="589">
        <v>45741</v>
      </c>
      <c r="D7728" s="123" t="s">
        <v>28</v>
      </c>
      <c r="E7728" s="588" t="s">
        <v>14699</v>
      </c>
      <c r="F7728" s="588" t="s">
        <v>30</v>
      </c>
      <c r="G7728" s="588" t="s">
        <v>23</v>
      </c>
      <c r="H7728" s="159" t="s">
        <v>15191</v>
      </c>
      <c r="I7728" s="683">
        <v>45748</v>
      </c>
    </row>
    <row r="7729" spans="1:9" s="189" customFormat="1" ht="30" hidden="1">
      <c r="A7729" s="608">
        <v>2019133130</v>
      </c>
      <c r="B7729" s="272" t="s">
        <v>9</v>
      </c>
      <c r="C7729" s="390">
        <v>45741</v>
      </c>
      <c r="D7729" s="236" t="s">
        <v>32</v>
      </c>
      <c r="E7729" s="389" t="s">
        <v>14700</v>
      </c>
      <c r="F7729" s="389" t="s">
        <v>34</v>
      </c>
      <c r="G7729" s="588" t="s">
        <v>23</v>
      </c>
      <c r="H7729" s="159" t="s">
        <v>15157</v>
      </c>
      <c r="I7729" s="685">
        <v>45772</v>
      </c>
    </row>
    <row r="7730" spans="1:9" s="189" customFormat="1" ht="75" hidden="1">
      <c r="A7730" s="532">
        <v>2019133131</v>
      </c>
      <c r="B7730" s="272" t="s">
        <v>9</v>
      </c>
      <c r="C7730" s="390">
        <v>45741</v>
      </c>
      <c r="D7730" s="236" t="s">
        <v>32</v>
      </c>
      <c r="E7730" s="389" t="s">
        <v>14701</v>
      </c>
      <c r="F7730" s="389" t="s">
        <v>34</v>
      </c>
      <c r="G7730" s="588" t="s">
        <v>23</v>
      </c>
      <c r="H7730" s="159" t="s">
        <v>14747</v>
      </c>
      <c r="I7730" s="685">
        <v>45772</v>
      </c>
    </row>
    <row r="7731" spans="1:9" s="189" customFormat="1" ht="30" hidden="1">
      <c r="A7731" s="664">
        <v>2019133132</v>
      </c>
      <c r="B7731" s="443" t="s">
        <v>9</v>
      </c>
      <c r="C7731" s="662">
        <v>45741</v>
      </c>
      <c r="D7731" s="457" t="s">
        <v>10</v>
      </c>
      <c r="E7731" s="663" t="s">
        <v>14702</v>
      </c>
      <c r="F7731" s="663" t="s">
        <v>30</v>
      </c>
      <c r="G7731" s="663" t="s">
        <v>13</v>
      </c>
      <c r="H7731" s="159" t="s">
        <v>14934</v>
      </c>
      <c r="I7731" s="685">
        <v>45756</v>
      </c>
    </row>
    <row r="7732" spans="1:9" s="189" customFormat="1" ht="45" hidden="1">
      <c r="A7732" s="664">
        <v>2019133156</v>
      </c>
      <c r="B7732" s="272" t="s">
        <v>9</v>
      </c>
      <c r="C7732" s="662">
        <v>45742</v>
      </c>
      <c r="D7732" s="457" t="s">
        <v>10</v>
      </c>
      <c r="E7732" s="663" t="s">
        <v>14705</v>
      </c>
      <c r="F7732" s="663" t="s">
        <v>30</v>
      </c>
      <c r="G7732" s="663" t="s">
        <v>49</v>
      </c>
      <c r="H7732" s="159" t="s">
        <v>14827</v>
      </c>
      <c r="I7732" s="685">
        <v>45757</v>
      </c>
    </row>
    <row r="7733" spans="1:9" s="189" customFormat="1" ht="60" hidden="1">
      <c r="A7733" s="754">
        <v>2019133157</v>
      </c>
      <c r="B7733" s="104" t="s">
        <v>9</v>
      </c>
      <c r="C7733" s="612">
        <v>45742</v>
      </c>
      <c r="D7733" s="127" t="s">
        <v>16</v>
      </c>
      <c r="E7733" s="613" t="s">
        <v>14706</v>
      </c>
      <c r="F7733" s="613" t="s">
        <v>30</v>
      </c>
      <c r="G7733" s="613" t="s">
        <v>23</v>
      </c>
      <c r="H7733" s="159" t="s">
        <v>14934</v>
      </c>
      <c r="I7733" s="686">
        <v>45743</v>
      </c>
    </row>
    <row r="7734" spans="1:9" s="189" customFormat="1" ht="30" hidden="1">
      <c r="A7734" s="664">
        <v>2019133166</v>
      </c>
      <c r="B7734" s="117" t="s">
        <v>2996</v>
      </c>
      <c r="C7734" s="662">
        <v>45742</v>
      </c>
      <c r="D7734" s="457" t="s">
        <v>10</v>
      </c>
      <c r="E7734" s="663" t="s">
        <v>14707</v>
      </c>
      <c r="F7734" s="663" t="s">
        <v>30</v>
      </c>
      <c r="G7734" s="663" t="s">
        <v>23</v>
      </c>
      <c r="H7734" s="121" t="s">
        <v>14703</v>
      </c>
      <c r="I7734" s="685">
        <v>45757</v>
      </c>
    </row>
    <row r="7735" spans="1:9" s="189" customFormat="1" ht="45" hidden="1">
      <c r="A7735" s="664">
        <v>2019133171</v>
      </c>
      <c r="B7735" s="250" t="s">
        <v>9</v>
      </c>
      <c r="C7735" s="662">
        <v>45742</v>
      </c>
      <c r="D7735" s="457" t="s">
        <v>10</v>
      </c>
      <c r="E7735" s="663" t="s">
        <v>14708</v>
      </c>
      <c r="F7735" s="663" t="s">
        <v>30</v>
      </c>
      <c r="G7735" s="699" t="s">
        <v>13878</v>
      </c>
      <c r="H7735" s="121" t="s">
        <v>14783</v>
      </c>
      <c r="I7735" s="687">
        <v>45757</v>
      </c>
    </row>
    <row r="7736" spans="1:9" s="189" customFormat="1" ht="45" hidden="1">
      <c r="A7736" s="710">
        <v>2019133175</v>
      </c>
      <c r="B7736" s="272" t="s">
        <v>9</v>
      </c>
      <c r="C7736" s="589">
        <v>45742</v>
      </c>
      <c r="D7736" s="123" t="s">
        <v>28</v>
      </c>
      <c r="E7736" s="588" t="s">
        <v>14709</v>
      </c>
      <c r="F7736" s="588" t="s">
        <v>34</v>
      </c>
      <c r="G7736" s="588" t="s">
        <v>49</v>
      </c>
      <c r="H7736" s="159" t="s">
        <v>14725</v>
      </c>
      <c r="I7736" s="687">
        <v>45749</v>
      </c>
    </row>
    <row r="7737" spans="1:9" s="189" customFormat="1" ht="30" hidden="1">
      <c r="A7737" s="658">
        <v>2019133177</v>
      </c>
      <c r="B7737" s="272" t="s">
        <v>9</v>
      </c>
      <c r="C7737" s="589">
        <v>45742</v>
      </c>
      <c r="D7737" s="123" t="s">
        <v>28</v>
      </c>
      <c r="E7737" s="588" t="s">
        <v>14710</v>
      </c>
      <c r="F7737" s="588" t="s">
        <v>30</v>
      </c>
      <c r="G7737" s="757" t="s">
        <v>14966</v>
      </c>
      <c r="H7737" s="159" t="s">
        <v>15090</v>
      </c>
      <c r="I7737" s="687">
        <v>45749</v>
      </c>
    </row>
    <row r="7738" spans="1:9" s="189" customFormat="1" ht="45" hidden="1">
      <c r="A7738" s="600">
        <v>2019133179</v>
      </c>
      <c r="B7738" s="272" t="s">
        <v>9</v>
      </c>
      <c r="C7738" s="589">
        <v>45742</v>
      </c>
      <c r="D7738" s="123" t="s">
        <v>28</v>
      </c>
      <c r="E7738" s="588" t="s">
        <v>14711</v>
      </c>
      <c r="F7738" s="588" t="s">
        <v>30</v>
      </c>
      <c r="G7738" s="588" t="s">
        <v>13</v>
      </c>
      <c r="H7738" s="159" t="s">
        <v>14772</v>
      </c>
      <c r="I7738" s="687">
        <v>45749</v>
      </c>
    </row>
    <row r="7739" spans="1:9" s="189" customFormat="1" ht="45" hidden="1">
      <c r="A7739" s="658">
        <v>2019133189</v>
      </c>
      <c r="B7739" s="272" t="s">
        <v>9</v>
      </c>
      <c r="C7739" s="589">
        <v>45742</v>
      </c>
      <c r="D7739" s="123" t="s">
        <v>28</v>
      </c>
      <c r="E7739" s="588" t="s">
        <v>14712</v>
      </c>
      <c r="F7739" s="588" t="s">
        <v>30</v>
      </c>
      <c r="G7739" s="588" t="s">
        <v>13</v>
      </c>
      <c r="H7739" s="159" t="s">
        <v>15157</v>
      </c>
      <c r="I7739" s="687"/>
    </row>
    <row r="7740" spans="1:9" s="189" customFormat="1" ht="45" hidden="1">
      <c r="A7740" s="600">
        <v>2019133199</v>
      </c>
      <c r="B7740" s="272" t="s">
        <v>9</v>
      </c>
      <c r="C7740" s="589">
        <v>45742</v>
      </c>
      <c r="D7740" s="123" t="s">
        <v>28</v>
      </c>
      <c r="E7740" s="588" t="s">
        <v>14713</v>
      </c>
      <c r="F7740" s="588" t="s">
        <v>30</v>
      </c>
      <c r="G7740" s="588" t="s">
        <v>23</v>
      </c>
      <c r="H7740" s="159" t="s">
        <v>14414</v>
      </c>
      <c r="I7740" s="688">
        <v>45749</v>
      </c>
    </row>
    <row r="7741" spans="1:9" s="189" customFormat="1" ht="75" hidden="1">
      <c r="A7741" s="600">
        <v>2019133201</v>
      </c>
      <c r="B7741" s="272" t="s">
        <v>9</v>
      </c>
      <c r="C7741" s="589">
        <v>45743</v>
      </c>
      <c r="D7741" s="119" t="s">
        <v>16</v>
      </c>
      <c r="E7741" s="588" t="s">
        <v>14715</v>
      </c>
      <c r="F7741" s="588" t="s">
        <v>22</v>
      </c>
      <c r="G7741" s="588" t="s">
        <v>23</v>
      </c>
      <c r="H7741" s="159" t="s">
        <v>14725</v>
      </c>
      <c r="I7741" s="688">
        <v>45744</v>
      </c>
    </row>
    <row r="7742" spans="1:9" s="189" customFormat="1" ht="30" hidden="1">
      <c r="A7742" s="600">
        <v>2019133205</v>
      </c>
      <c r="B7742" s="272" t="s">
        <v>9</v>
      </c>
      <c r="C7742" s="589">
        <v>45743</v>
      </c>
      <c r="D7742" s="123" t="s">
        <v>28</v>
      </c>
      <c r="E7742" s="588" t="s">
        <v>14716</v>
      </c>
      <c r="F7742" s="588" t="s">
        <v>30</v>
      </c>
      <c r="G7742" s="588" t="s">
        <v>13</v>
      </c>
      <c r="H7742" s="159" t="s">
        <v>14748</v>
      </c>
      <c r="I7742" s="688">
        <v>45750</v>
      </c>
    </row>
    <row r="7743" spans="1:9" s="189" customFormat="1" ht="45" hidden="1">
      <c r="A7743" s="658">
        <v>2019133210</v>
      </c>
      <c r="B7743" s="272" t="s">
        <v>9</v>
      </c>
      <c r="C7743" s="589">
        <v>45743</v>
      </c>
      <c r="D7743" s="123" t="s">
        <v>28</v>
      </c>
      <c r="E7743" s="588" t="s">
        <v>14717</v>
      </c>
      <c r="F7743" s="588" t="s">
        <v>30</v>
      </c>
      <c r="G7743" s="757" t="s">
        <v>14966</v>
      </c>
      <c r="H7743" s="159" t="s">
        <v>15090</v>
      </c>
      <c r="I7743" s="688">
        <v>45750</v>
      </c>
    </row>
    <row r="7744" spans="1:9" s="189" customFormat="1" ht="60" hidden="1">
      <c r="A7744" s="600">
        <v>2019133211</v>
      </c>
      <c r="B7744" s="431" t="s">
        <v>9</v>
      </c>
      <c r="C7744" s="589">
        <v>45743</v>
      </c>
      <c r="D7744" s="123" t="s">
        <v>28</v>
      </c>
      <c r="E7744" s="588" t="s">
        <v>14718</v>
      </c>
      <c r="F7744" s="588" t="s">
        <v>30</v>
      </c>
      <c r="G7744" s="588" t="s">
        <v>49</v>
      </c>
      <c r="H7744" s="121" t="s">
        <v>14537</v>
      </c>
      <c r="I7744" s="688">
        <v>45750</v>
      </c>
    </row>
    <row r="7745" spans="1:9" s="189" customFormat="1" ht="30" hidden="1">
      <c r="A7745" s="600">
        <v>2019133214</v>
      </c>
      <c r="B7745" s="117" t="s">
        <v>2996</v>
      </c>
      <c r="C7745" s="589">
        <v>45743</v>
      </c>
      <c r="D7745" s="123" t="s">
        <v>28</v>
      </c>
      <c r="E7745" s="588" t="s">
        <v>14719</v>
      </c>
      <c r="F7745" s="588" t="s">
        <v>34</v>
      </c>
      <c r="G7745" s="588" t="s">
        <v>49</v>
      </c>
      <c r="H7745" s="187" t="s">
        <v>15093</v>
      </c>
      <c r="I7745" s="690">
        <v>45750</v>
      </c>
    </row>
    <row r="7746" spans="1:9" s="189" customFormat="1" ht="45" hidden="1">
      <c r="A7746" s="600">
        <v>2019133215</v>
      </c>
      <c r="B7746" s="272" t="s">
        <v>9</v>
      </c>
      <c r="C7746" s="589">
        <v>45743</v>
      </c>
      <c r="D7746" s="119" t="s">
        <v>16</v>
      </c>
      <c r="E7746" s="588" t="s">
        <v>14720</v>
      </c>
      <c r="F7746" s="588" t="s">
        <v>30</v>
      </c>
      <c r="G7746" s="588" t="s">
        <v>13</v>
      </c>
      <c r="H7746" s="159" t="s">
        <v>14772</v>
      </c>
      <c r="I7746" s="690">
        <v>45744</v>
      </c>
    </row>
    <row r="7747" spans="1:9" s="189" customFormat="1" ht="30" hidden="1">
      <c r="A7747" s="600">
        <v>2019133218</v>
      </c>
      <c r="B7747" s="272" t="s">
        <v>9</v>
      </c>
      <c r="C7747" s="589">
        <v>45743</v>
      </c>
      <c r="D7747" s="123" t="s">
        <v>28</v>
      </c>
      <c r="E7747" s="588" t="s">
        <v>14721</v>
      </c>
      <c r="F7747" s="588" t="s">
        <v>30</v>
      </c>
      <c r="G7747" s="588" t="s">
        <v>49</v>
      </c>
      <c r="H7747" s="159" t="s">
        <v>14873</v>
      </c>
      <c r="I7747" s="690">
        <v>45750</v>
      </c>
    </row>
    <row r="7748" spans="1:9" s="189" customFormat="1" ht="45" hidden="1">
      <c r="A7748" s="658">
        <v>2019133220</v>
      </c>
      <c r="B7748" s="272" t="s">
        <v>9</v>
      </c>
      <c r="C7748" s="589">
        <v>45743</v>
      </c>
      <c r="D7748" s="123" t="s">
        <v>28</v>
      </c>
      <c r="E7748" s="588" t="s">
        <v>14722</v>
      </c>
      <c r="F7748" s="588" t="s">
        <v>30</v>
      </c>
      <c r="G7748" s="757" t="s">
        <v>14966</v>
      </c>
      <c r="H7748" s="159" t="s">
        <v>15280</v>
      </c>
      <c r="I7748" s="690">
        <v>45750</v>
      </c>
    </row>
    <row r="7749" spans="1:9" s="189" customFormat="1" ht="30" hidden="1">
      <c r="A7749" s="600">
        <v>2019133231</v>
      </c>
      <c r="B7749" s="117" t="s">
        <v>2996</v>
      </c>
      <c r="C7749" s="589">
        <v>45743</v>
      </c>
      <c r="D7749" s="123" t="s">
        <v>28</v>
      </c>
      <c r="E7749" s="588" t="s">
        <v>14723</v>
      </c>
      <c r="F7749" s="588" t="s">
        <v>30</v>
      </c>
      <c r="G7749" s="588" t="s">
        <v>49</v>
      </c>
      <c r="H7749" s="136" t="s">
        <v>15364</v>
      </c>
      <c r="I7749" s="690">
        <v>45750</v>
      </c>
    </row>
    <row r="7750" spans="1:9" s="189" customFormat="1" ht="45" hidden="1">
      <c r="A7750" s="710">
        <v>2019133238</v>
      </c>
      <c r="B7750" s="117" t="s">
        <v>2996</v>
      </c>
      <c r="C7750" s="589">
        <v>45743</v>
      </c>
      <c r="D7750" s="119" t="s">
        <v>16</v>
      </c>
      <c r="E7750" s="588" t="s">
        <v>14724</v>
      </c>
      <c r="F7750" s="588" t="s">
        <v>30</v>
      </c>
      <c r="G7750" s="588" t="s">
        <v>23</v>
      </c>
      <c r="H7750" s="159" t="s">
        <v>14725</v>
      </c>
      <c r="I7750" s="697">
        <v>45744</v>
      </c>
    </row>
    <row r="7751" spans="1:9" s="189" customFormat="1" ht="45" hidden="1">
      <c r="A7751" s="600">
        <v>2019133269</v>
      </c>
      <c r="B7751" s="272" t="s">
        <v>9</v>
      </c>
      <c r="C7751" s="589">
        <v>45744</v>
      </c>
      <c r="D7751" s="123" t="s">
        <v>28</v>
      </c>
      <c r="E7751" s="588" t="s">
        <v>14726</v>
      </c>
      <c r="F7751" s="588" t="s">
        <v>30</v>
      </c>
      <c r="G7751" s="588" t="s">
        <v>13</v>
      </c>
      <c r="H7751" s="159" t="s">
        <v>15014</v>
      </c>
      <c r="I7751" s="697">
        <v>45751</v>
      </c>
    </row>
    <row r="7752" spans="1:9" s="189" customFormat="1" ht="30" hidden="1">
      <c r="A7752" s="710">
        <v>2019133276</v>
      </c>
      <c r="B7752" s="272" t="s">
        <v>9</v>
      </c>
      <c r="C7752" s="589">
        <v>45744</v>
      </c>
      <c r="D7752" s="119" t="s">
        <v>16</v>
      </c>
      <c r="E7752" s="588" t="s">
        <v>14727</v>
      </c>
      <c r="F7752" s="588" t="s">
        <v>30</v>
      </c>
      <c r="G7752" s="588" t="s">
        <v>13</v>
      </c>
      <c r="H7752" s="159" t="s">
        <v>14770</v>
      </c>
      <c r="I7752" s="697">
        <v>45745</v>
      </c>
    </row>
    <row r="7753" spans="1:9" s="189" customFormat="1" ht="30" hidden="1">
      <c r="A7753" s="611">
        <v>2019133282</v>
      </c>
      <c r="B7753" s="443" t="s">
        <v>9</v>
      </c>
      <c r="C7753" s="612">
        <v>45744</v>
      </c>
      <c r="D7753" s="127" t="s">
        <v>16</v>
      </c>
      <c r="E7753" s="613" t="s">
        <v>14728</v>
      </c>
      <c r="F7753" s="613" t="s">
        <v>22</v>
      </c>
      <c r="G7753" s="613" t="s">
        <v>49</v>
      </c>
      <c r="H7753" s="159" t="s">
        <v>14747</v>
      </c>
      <c r="I7753" s="698">
        <v>45745</v>
      </c>
    </row>
    <row r="7754" spans="1:9" s="189" customFormat="1" ht="45" hidden="1">
      <c r="A7754" s="170">
        <v>2019133285</v>
      </c>
      <c r="B7754" s="272" t="s">
        <v>9</v>
      </c>
      <c r="C7754" s="662">
        <v>45744</v>
      </c>
      <c r="D7754" s="457" t="s">
        <v>10</v>
      </c>
      <c r="E7754" s="663" t="s">
        <v>14729</v>
      </c>
      <c r="F7754" s="663" t="s">
        <v>30</v>
      </c>
      <c r="G7754" s="663" t="s">
        <v>23</v>
      </c>
      <c r="H7754" s="159" t="s">
        <v>15211</v>
      </c>
      <c r="I7754" s="697">
        <v>45759</v>
      </c>
    </row>
    <row r="7755" spans="1:9" s="189" customFormat="1" ht="60" hidden="1">
      <c r="A7755" s="664">
        <v>2019133287</v>
      </c>
      <c r="B7755" s="272" t="s">
        <v>9</v>
      </c>
      <c r="C7755" s="662">
        <v>45744</v>
      </c>
      <c r="D7755" s="457" t="s">
        <v>10</v>
      </c>
      <c r="E7755" s="663" t="s">
        <v>14730</v>
      </c>
      <c r="F7755" s="663" t="s">
        <v>22</v>
      </c>
      <c r="G7755" s="663" t="s">
        <v>23</v>
      </c>
      <c r="H7755" s="159" t="s">
        <v>14787</v>
      </c>
      <c r="I7755" s="697">
        <v>45759</v>
      </c>
    </row>
    <row r="7756" spans="1:9" s="189" customFormat="1" ht="60" hidden="1">
      <c r="A7756" s="664">
        <v>2019133289</v>
      </c>
      <c r="B7756" s="272" t="s">
        <v>9</v>
      </c>
      <c r="C7756" s="662">
        <v>45744</v>
      </c>
      <c r="D7756" s="457" t="s">
        <v>10</v>
      </c>
      <c r="E7756" s="663" t="s">
        <v>14731</v>
      </c>
      <c r="F7756" s="663" t="s">
        <v>30</v>
      </c>
      <c r="G7756" s="663" t="s">
        <v>23</v>
      </c>
      <c r="H7756" s="159" t="s">
        <v>15804</v>
      </c>
      <c r="I7756" s="697">
        <v>45759</v>
      </c>
    </row>
    <row r="7757" spans="1:9" s="189" customFormat="1" ht="45" hidden="1">
      <c r="A7757" s="600">
        <v>2019133290</v>
      </c>
      <c r="B7757" s="443" t="s">
        <v>9</v>
      </c>
      <c r="C7757" s="589">
        <v>45744</v>
      </c>
      <c r="D7757" s="123" t="s">
        <v>28</v>
      </c>
      <c r="E7757" s="588" t="s">
        <v>14732</v>
      </c>
      <c r="F7757" s="588" t="s">
        <v>30</v>
      </c>
      <c r="G7757" s="588" t="s">
        <v>49</v>
      </c>
      <c r="H7757" s="159" t="s">
        <v>14772</v>
      </c>
      <c r="I7757" s="697">
        <v>45751</v>
      </c>
    </row>
    <row r="7758" spans="1:9" s="189" customFormat="1" ht="60" hidden="1">
      <c r="A7758" s="600">
        <v>2019133291</v>
      </c>
      <c r="B7758" s="443" t="s">
        <v>9</v>
      </c>
      <c r="C7758" s="589">
        <v>45744</v>
      </c>
      <c r="D7758" s="119" t="s">
        <v>16</v>
      </c>
      <c r="E7758" s="588" t="s">
        <v>14733</v>
      </c>
      <c r="F7758" s="588" t="s">
        <v>30</v>
      </c>
      <c r="G7758" s="588" t="s">
        <v>49</v>
      </c>
      <c r="H7758" s="159" t="s">
        <v>14772</v>
      </c>
      <c r="I7758" s="697">
        <v>45745</v>
      </c>
    </row>
    <row r="7759" spans="1:9" s="189" customFormat="1" ht="30" hidden="1">
      <c r="A7759" s="658">
        <v>2019133296</v>
      </c>
      <c r="B7759" s="272" t="s">
        <v>9</v>
      </c>
      <c r="C7759" s="589">
        <v>45744</v>
      </c>
      <c r="D7759" s="119" t="s">
        <v>16</v>
      </c>
      <c r="E7759" s="588" t="s">
        <v>14734</v>
      </c>
      <c r="F7759" s="588" t="s">
        <v>22</v>
      </c>
      <c r="G7759" s="588" t="s">
        <v>49</v>
      </c>
      <c r="H7759" s="159" t="s">
        <v>15266</v>
      </c>
      <c r="I7759" s="697">
        <v>45745</v>
      </c>
    </row>
    <row r="7760" spans="1:9" s="189" customFormat="1" ht="75" hidden="1">
      <c r="A7760" s="600">
        <v>2019133312</v>
      </c>
      <c r="B7760" s="272" t="s">
        <v>9</v>
      </c>
      <c r="C7760" s="589">
        <v>45744</v>
      </c>
      <c r="D7760" s="123" t="s">
        <v>28</v>
      </c>
      <c r="E7760" s="588" t="s">
        <v>14735</v>
      </c>
      <c r="F7760" s="588" t="s">
        <v>30</v>
      </c>
      <c r="G7760" s="757" t="s">
        <v>14966</v>
      </c>
      <c r="H7760" s="159" t="s">
        <v>15090</v>
      </c>
      <c r="I7760" s="697">
        <v>45751</v>
      </c>
    </row>
    <row r="7761" spans="1:9" s="189" customFormat="1" ht="60" hidden="1">
      <c r="A7761" s="600">
        <v>2019133317</v>
      </c>
      <c r="B7761" s="117" t="s">
        <v>2996</v>
      </c>
      <c r="C7761" s="589">
        <v>45744</v>
      </c>
      <c r="D7761" s="123" t="s">
        <v>28</v>
      </c>
      <c r="E7761" s="588" t="s">
        <v>14736</v>
      </c>
      <c r="F7761" s="588" t="s">
        <v>34</v>
      </c>
      <c r="G7761" s="588" t="s">
        <v>49</v>
      </c>
      <c r="H7761" s="187" t="s">
        <v>15589</v>
      </c>
      <c r="I7761" s="697">
        <v>45751</v>
      </c>
    </row>
    <row r="7762" spans="1:9" s="189" customFormat="1" ht="30" hidden="1">
      <c r="A7762" s="600">
        <v>2019133318</v>
      </c>
      <c r="B7762" s="272" t="s">
        <v>9</v>
      </c>
      <c r="C7762" s="589">
        <v>45744</v>
      </c>
      <c r="D7762" s="123" t="s">
        <v>28</v>
      </c>
      <c r="E7762" s="588" t="s">
        <v>14737</v>
      </c>
      <c r="F7762" s="588" t="s">
        <v>34</v>
      </c>
      <c r="G7762" s="588" t="s">
        <v>23</v>
      </c>
      <c r="H7762" s="159" t="s">
        <v>14772</v>
      </c>
      <c r="I7762" s="697">
        <v>45751</v>
      </c>
    </row>
    <row r="7763" spans="1:9" s="189" customFormat="1" ht="45" hidden="1">
      <c r="A7763" s="600">
        <v>2019133319</v>
      </c>
      <c r="B7763" s="272" t="s">
        <v>9</v>
      </c>
      <c r="C7763" s="589">
        <v>45744</v>
      </c>
      <c r="D7763" s="119" t="s">
        <v>16</v>
      </c>
      <c r="E7763" s="588" t="s">
        <v>14738</v>
      </c>
      <c r="F7763" s="588" t="s">
        <v>30</v>
      </c>
      <c r="G7763" s="588" t="s">
        <v>49</v>
      </c>
      <c r="H7763" s="159" t="s">
        <v>15351</v>
      </c>
      <c r="I7763" s="697">
        <v>45745</v>
      </c>
    </row>
    <row r="7764" spans="1:9" s="189" customFormat="1" ht="45" hidden="1">
      <c r="A7764" s="532">
        <v>2019133322</v>
      </c>
      <c r="B7764" s="117" t="s">
        <v>2996</v>
      </c>
      <c r="C7764" s="390">
        <v>45744</v>
      </c>
      <c r="D7764" s="236" t="s">
        <v>32</v>
      </c>
      <c r="E7764" s="389" t="s">
        <v>14739</v>
      </c>
      <c r="F7764" s="389" t="s">
        <v>22</v>
      </c>
      <c r="G7764" s="795" t="s">
        <v>13</v>
      </c>
      <c r="H7764" s="121" t="s">
        <v>14744</v>
      </c>
      <c r="I7764" s="697">
        <v>45775</v>
      </c>
    </row>
    <row r="7765" spans="1:9" s="189" customFormat="1" ht="60" hidden="1">
      <c r="A7765" s="600">
        <v>2019133323</v>
      </c>
      <c r="B7765" s="272" t="s">
        <v>9</v>
      </c>
      <c r="C7765" s="589">
        <v>45744</v>
      </c>
      <c r="D7765" s="123" t="s">
        <v>28</v>
      </c>
      <c r="E7765" s="588" t="s">
        <v>14740</v>
      </c>
      <c r="F7765" s="588" t="s">
        <v>30</v>
      </c>
      <c r="G7765" s="588" t="s">
        <v>13</v>
      </c>
      <c r="H7765" s="159" t="s">
        <v>14883</v>
      </c>
      <c r="I7765" s="697">
        <v>45751</v>
      </c>
    </row>
    <row r="7766" spans="1:9" s="189" customFormat="1" ht="150" hidden="1">
      <c r="A7766" s="664">
        <v>2019133324</v>
      </c>
      <c r="B7766" s="117" t="s">
        <v>2996</v>
      </c>
      <c r="C7766" s="662">
        <v>45744</v>
      </c>
      <c r="D7766" s="457" t="s">
        <v>10</v>
      </c>
      <c r="E7766" s="663" t="s">
        <v>14741</v>
      </c>
      <c r="F7766" s="663" t="s">
        <v>22</v>
      </c>
      <c r="G7766" s="663" t="s">
        <v>128</v>
      </c>
      <c r="H7766" s="121" t="s">
        <v>14745</v>
      </c>
      <c r="I7766" s="697">
        <v>45759</v>
      </c>
    </row>
    <row r="7767" spans="1:9" s="189" customFormat="1" ht="60" hidden="1">
      <c r="A7767" s="600">
        <v>2019133325</v>
      </c>
      <c r="B7767" s="250" t="s">
        <v>9</v>
      </c>
      <c r="C7767" s="589">
        <v>45744</v>
      </c>
      <c r="D7767" s="123" t="s">
        <v>28</v>
      </c>
      <c r="E7767" s="588" t="s">
        <v>14742</v>
      </c>
      <c r="F7767" s="588" t="s">
        <v>34</v>
      </c>
      <c r="G7767" s="588" t="s">
        <v>23</v>
      </c>
      <c r="H7767" s="159" t="s">
        <v>15041</v>
      </c>
      <c r="I7767" s="697">
        <v>45751</v>
      </c>
    </row>
    <row r="7768" spans="1:9" s="189" customFormat="1" ht="75" hidden="1">
      <c r="A7768" s="600">
        <v>2019133329</v>
      </c>
      <c r="B7768" s="272" t="s">
        <v>9</v>
      </c>
      <c r="C7768" s="589">
        <v>45744</v>
      </c>
      <c r="D7768" s="123" t="s">
        <v>28</v>
      </c>
      <c r="E7768" s="588" t="s">
        <v>14743</v>
      </c>
      <c r="F7768" s="588" t="s">
        <v>34</v>
      </c>
      <c r="G7768" s="588" t="s">
        <v>13</v>
      </c>
      <c r="H7768" s="159" t="s">
        <v>14850</v>
      </c>
      <c r="I7768" s="697">
        <v>45751</v>
      </c>
    </row>
    <row r="7769" spans="1:9" s="189" customFormat="1" ht="45" hidden="1">
      <c r="A7769" s="600">
        <v>2019133347</v>
      </c>
      <c r="B7769" s="272" t="s">
        <v>9</v>
      </c>
      <c r="C7769" s="589">
        <v>45747</v>
      </c>
      <c r="D7769" s="123" t="s">
        <v>28</v>
      </c>
      <c r="E7769" s="588" t="s">
        <v>14749</v>
      </c>
      <c r="F7769" s="588" t="s">
        <v>30</v>
      </c>
      <c r="G7769" s="588" t="s">
        <v>13</v>
      </c>
      <c r="H7769" s="159" t="s">
        <v>14883</v>
      </c>
      <c r="I7769" s="697">
        <v>45754</v>
      </c>
    </row>
    <row r="7770" spans="1:9" s="189" customFormat="1" ht="30" hidden="1">
      <c r="A7770" s="600">
        <v>2019133356</v>
      </c>
      <c r="B7770" s="272" t="s">
        <v>9</v>
      </c>
      <c r="C7770" s="589">
        <v>45747</v>
      </c>
      <c r="D7770" s="119" t="s">
        <v>16</v>
      </c>
      <c r="E7770" s="588" t="s">
        <v>14750</v>
      </c>
      <c r="F7770" s="588" t="s">
        <v>22</v>
      </c>
      <c r="G7770" s="588" t="s">
        <v>13</v>
      </c>
      <c r="H7770" s="159" t="s">
        <v>14748</v>
      </c>
      <c r="I7770" s="700">
        <v>45748</v>
      </c>
    </row>
    <row r="7771" spans="1:9" s="189" customFormat="1" ht="30" hidden="1">
      <c r="A7771" s="600">
        <v>2019133359</v>
      </c>
      <c r="B7771" s="250" t="s">
        <v>9</v>
      </c>
      <c r="C7771" s="589">
        <v>45747</v>
      </c>
      <c r="D7771" s="123" t="s">
        <v>28</v>
      </c>
      <c r="E7771" s="588" t="s">
        <v>14751</v>
      </c>
      <c r="F7771" s="588" t="s">
        <v>30</v>
      </c>
      <c r="G7771" s="588" t="s">
        <v>23</v>
      </c>
      <c r="H7771" s="159" t="s">
        <v>14748</v>
      </c>
      <c r="I7771" s="700">
        <f>C7771+7</f>
        <v>45754</v>
      </c>
    </row>
    <row r="7772" spans="1:9" s="189" customFormat="1" ht="45" hidden="1">
      <c r="A7772" s="658">
        <v>2019133370</v>
      </c>
      <c r="B7772" s="272" t="s">
        <v>9</v>
      </c>
      <c r="C7772" s="589">
        <v>45747</v>
      </c>
      <c r="D7772" s="123" t="s">
        <v>28</v>
      </c>
      <c r="E7772" s="588" t="s">
        <v>14752</v>
      </c>
      <c r="F7772" s="588" t="s">
        <v>30</v>
      </c>
      <c r="G7772" s="588" t="s">
        <v>13</v>
      </c>
      <c r="H7772" s="159" t="s">
        <v>14823</v>
      </c>
      <c r="I7772" s="700">
        <v>45754</v>
      </c>
    </row>
    <row r="7773" spans="1:9" s="189" customFormat="1" ht="30" hidden="1">
      <c r="A7773" s="753">
        <v>2019133388</v>
      </c>
      <c r="B7773" s="272" t="s">
        <v>9</v>
      </c>
      <c r="C7773" s="662">
        <v>45747</v>
      </c>
      <c r="D7773" s="457" t="s">
        <v>10</v>
      </c>
      <c r="E7773" s="663" t="s">
        <v>14754</v>
      </c>
      <c r="F7773" s="663" t="s">
        <v>22</v>
      </c>
      <c r="G7773" s="663" t="s">
        <v>23</v>
      </c>
      <c r="H7773" s="159" t="s">
        <v>15144</v>
      </c>
      <c r="I7773" s="700">
        <v>45762</v>
      </c>
    </row>
    <row r="7774" spans="1:9" s="189" customFormat="1" ht="150" hidden="1">
      <c r="A7774" s="600">
        <v>2019133398</v>
      </c>
      <c r="B7774" s="117" t="s">
        <v>2996</v>
      </c>
      <c r="C7774" s="589">
        <v>45747</v>
      </c>
      <c r="D7774" s="123" t="s">
        <v>28</v>
      </c>
      <c r="E7774" s="588" t="s">
        <v>14755</v>
      </c>
      <c r="F7774" s="588" t="s">
        <v>30</v>
      </c>
      <c r="G7774" s="588" t="s">
        <v>128</v>
      </c>
      <c r="H7774" s="121" t="s">
        <v>14759</v>
      </c>
      <c r="I7774" s="700">
        <v>45754</v>
      </c>
    </row>
    <row r="7775" spans="1:9" s="189" customFormat="1" ht="30" hidden="1">
      <c r="A7775" s="123">
        <v>2019133402</v>
      </c>
      <c r="B7775" s="117" t="s">
        <v>2996</v>
      </c>
      <c r="C7775" s="589">
        <v>45747</v>
      </c>
      <c r="D7775" s="123" t="s">
        <v>28</v>
      </c>
      <c r="E7775" s="588" t="s">
        <v>14756</v>
      </c>
      <c r="F7775" s="588" t="s">
        <v>30</v>
      </c>
      <c r="G7775" s="588" t="s">
        <v>23</v>
      </c>
      <c r="H7775" s="121" t="s">
        <v>14760</v>
      </c>
      <c r="I7775" s="700">
        <v>45754</v>
      </c>
    </row>
    <row r="7776" spans="1:9" s="189" customFormat="1" ht="60" hidden="1">
      <c r="A7776" s="658">
        <v>2019133403</v>
      </c>
      <c r="B7776" s="272" t="s">
        <v>9</v>
      </c>
      <c r="C7776" s="589">
        <v>45747</v>
      </c>
      <c r="D7776" s="123" t="s">
        <v>28</v>
      </c>
      <c r="E7776" s="588" t="s">
        <v>14757</v>
      </c>
      <c r="F7776" s="588" t="s">
        <v>30</v>
      </c>
      <c r="G7776" s="757" t="s">
        <v>14966</v>
      </c>
      <c r="H7776" s="159" t="s">
        <v>15090</v>
      </c>
      <c r="I7776" s="700">
        <v>45754</v>
      </c>
    </row>
    <row r="7777" spans="1:9" s="189" customFormat="1" ht="30" hidden="1">
      <c r="A7777" s="532">
        <v>2019133404</v>
      </c>
      <c r="B7777" s="117" t="s">
        <v>2996</v>
      </c>
      <c r="C7777" s="390">
        <v>45747</v>
      </c>
      <c r="D7777" s="236" t="s">
        <v>32</v>
      </c>
      <c r="E7777" s="389" t="s">
        <v>14758</v>
      </c>
      <c r="F7777" s="389" t="s">
        <v>30</v>
      </c>
      <c r="G7777" s="711" t="s">
        <v>13</v>
      </c>
      <c r="H7777" s="159" t="s">
        <v>15822</v>
      </c>
      <c r="I7777" s="700">
        <v>45779</v>
      </c>
    </row>
    <row r="7778" spans="1:9" s="189" customFormat="1" ht="30" hidden="1">
      <c r="A7778" s="600">
        <v>2019133418</v>
      </c>
      <c r="B7778" s="272" t="s">
        <v>9</v>
      </c>
      <c r="C7778" s="589">
        <v>45748</v>
      </c>
      <c r="D7778" s="123" t="s">
        <v>28</v>
      </c>
      <c r="E7778" s="588" t="s">
        <v>14761</v>
      </c>
      <c r="F7778" s="588" t="s">
        <v>34</v>
      </c>
      <c r="G7778" s="588" t="s">
        <v>49</v>
      </c>
      <c r="H7778" s="159" t="s">
        <v>14793</v>
      </c>
      <c r="I7778" s="701">
        <v>45755</v>
      </c>
    </row>
    <row r="7779" spans="1:9" s="189" customFormat="1" ht="60" hidden="1">
      <c r="A7779" s="600">
        <v>2019133419</v>
      </c>
      <c r="B7779" s="272" t="s">
        <v>9</v>
      </c>
      <c r="C7779" s="589">
        <v>45748</v>
      </c>
      <c r="D7779" s="123" t="s">
        <v>28</v>
      </c>
      <c r="E7779" s="588" t="s">
        <v>14762</v>
      </c>
      <c r="F7779" s="588" t="s">
        <v>30</v>
      </c>
      <c r="G7779" s="757" t="s">
        <v>14966</v>
      </c>
      <c r="H7779" s="159" t="s">
        <v>15157</v>
      </c>
      <c r="I7779" s="701">
        <v>45755</v>
      </c>
    </row>
    <row r="7780" spans="1:9" s="189" customFormat="1" ht="30" hidden="1">
      <c r="A7780" s="664">
        <v>2019133426</v>
      </c>
      <c r="B7780" s="272" t="s">
        <v>9</v>
      </c>
      <c r="C7780" s="662">
        <v>45748</v>
      </c>
      <c r="D7780" s="457" t="s">
        <v>10</v>
      </c>
      <c r="E7780" s="663" t="s">
        <v>14763</v>
      </c>
      <c r="F7780" s="663" t="s">
        <v>30</v>
      </c>
      <c r="G7780" s="663" t="s">
        <v>23</v>
      </c>
      <c r="H7780" s="159" t="s">
        <v>14793</v>
      </c>
      <c r="I7780" s="701">
        <v>45763</v>
      </c>
    </row>
    <row r="7781" spans="1:9" s="189" customFormat="1" ht="45" hidden="1">
      <c r="A7781" s="600">
        <v>2019133429</v>
      </c>
      <c r="B7781" s="272" t="s">
        <v>9</v>
      </c>
      <c r="C7781" s="589">
        <v>45748</v>
      </c>
      <c r="D7781" s="123" t="s">
        <v>28</v>
      </c>
      <c r="E7781" s="588" t="s">
        <v>14764</v>
      </c>
      <c r="F7781" s="588" t="s">
        <v>30</v>
      </c>
      <c r="G7781" s="588" t="s">
        <v>49</v>
      </c>
      <c r="H7781" s="159" t="s">
        <v>15549</v>
      </c>
      <c r="I7781" s="701">
        <v>45755</v>
      </c>
    </row>
    <row r="7782" spans="1:9" s="189" customFormat="1" ht="45" hidden="1">
      <c r="A7782" s="600">
        <v>2019133437</v>
      </c>
      <c r="B7782" s="272" t="s">
        <v>9</v>
      </c>
      <c r="C7782" s="589">
        <v>45748</v>
      </c>
      <c r="D7782" s="119" t="s">
        <v>16</v>
      </c>
      <c r="E7782" s="588" t="s">
        <v>14765</v>
      </c>
      <c r="F7782" s="588" t="s">
        <v>22</v>
      </c>
      <c r="G7782" s="588" t="s">
        <v>13</v>
      </c>
      <c r="H7782" s="159" t="s">
        <v>14772</v>
      </c>
      <c r="I7782" s="701">
        <v>45749</v>
      </c>
    </row>
    <row r="7783" spans="1:9" s="189" customFormat="1" ht="30" hidden="1">
      <c r="A7783" s="600">
        <v>2019133440</v>
      </c>
      <c r="B7783" s="272" t="s">
        <v>9</v>
      </c>
      <c r="C7783" s="589">
        <v>45748</v>
      </c>
      <c r="D7783" s="123" t="s">
        <v>28</v>
      </c>
      <c r="E7783" s="588" t="s">
        <v>14766</v>
      </c>
      <c r="F7783" s="588" t="s">
        <v>34</v>
      </c>
      <c r="G7783" s="588" t="s">
        <v>49</v>
      </c>
      <c r="H7783" s="159" t="s">
        <v>14772</v>
      </c>
      <c r="I7783" s="701">
        <v>45755</v>
      </c>
    </row>
    <row r="7784" spans="1:9" s="189" customFormat="1" ht="30" hidden="1">
      <c r="A7784" s="600">
        <v>2019133450</v>
      </c>
      <c r="B7784" s="250" t="s">
        <v>9</v>
      </c>
      <c r="C7784" s="589">
        <v>45748</v>
      </c>
      <c r="D7784" s="123" t="s">
        <v>28</v>
      </c>
      <c r="E7784" s="588" t="s">
        <v>14767</v>
      </c>
      <c r="F7784" s="588" t="s">
        <v>30</v>
      </c>
      <c r="G7784" s="757" t="s">
        <v>14966</v>
      </c>
      <c r="H7784" s="159" t="s">
        <v>15041</v>
      </c>
      <c r="I7784" s="701">
        <v>45755</v>
      </c>
    </row>
    <row r="7785" spans="1:9" s="189" customFormat="1" ht="60" hidden="1">
      <c r="A7785" s="600">
        <v>2019133451</v>
      </c>
      <c r="B7785" s="250" t="s">
        <v>9</v>
      </c>
      <c r="C7785" s="589">
        <v>45748</v>
      </c>
      <c r="D7785" s="123" t="s">
        <v>28</v>
      </c>
      <c r="E7785" s="588" t="s">
        <v>14768</v>
      </c>
      <c r="F7785" s="588" t="s">
        <v>30</v>
      </c>
      <c r="G7785" s="588" t="s">
        <v>13</v>
      </c>
      <c r="H7785" s="159" t="s">
        <v>15041</v>
      </c>
      <c r="I7785" s="701">
        <v>45755</v>
      </c>
    </row>
    <row r="7786" spans="1:9" s="189" customFormat="1" ht="30" hidden="1">
      <c r="A7786" s="600">
        <v>2019133452</v>
      </c>
      <c r="B7786" s="272" t="s">
        <v>9</v>
      </c>
      <c r="C7786" s="589">
        <v>45748</v>
      </c>
      <c r="D7786" s="123" t="s">
        <v>28</v>
      </c>
      <c r="E7786" s="588" t="s">
        <v>14769</v>
      </c>
      <c r="F7786" s="588" t="s">
        <v>22</v>
      </c>
      <c r="G7786" s="588" t="s">
        <v>23</v>
      </c>
      <c r="H7786" s="159" t="s">
        <v>14793</v>
      </c>
      <c r="I7786" s="701">
        <v>45755</v>
      </c>
    </row>
    <row r="7787" spans="1:9" s="189" customFormat="1" ht="45" hidden="1">
      <c r="A7787" s="664">
        <v>2019133458</v>
      </c>
      <c r="B7787" s="272" t="s">
        <v>9</v>
      </c>
      <c r="C7787" s="662">
        <v>45748</v>
      </c>
      <c r="D7787" s="457" t="s">
        <v>10</v>
      </c>
      <c r="E7787" s="663" t="s">
        <v>14771</v>
      </c>
      <c r="F7787" s="663" t="s">
        <v>30</v>
      </c>
      <c r="G7787" s="663" t="s">
        <v>23</v>
      </c>
      <c r="H7787" s="159" t="s">
        <v>14772</v>
      </c>
      <c r="I7787" s="701">
        <v>45763</v>
      </c>
    </row>
    <row r="7788" spans="1:9" s="189" customFormat="1" ht="45" hidden="1">
      <c r="A7788" s="600">
        <v>2019133474</v>
      </c>
      <c r="B7788" s="272" t="s">
        <v>9</v>
      </c>
      <c r="C7788" s="589">
        <v>45748</v>
      </c>
      <c r="D7788" s="119" t="s">
        <v>16</v>
      </c>
      <c r="E7788" s="588" t="s">
        <v>14773</v>
      </c>
      <c r="F7788" s="588" t="s">
        <v>30</v>
      </c>
      <c r="G7788" s="588" t="s">
        <v>13</v>
      </c>
      <c r="H7788" s="159" t="s">
        <v>14772</v>
      </c>
      <c r="I7788" s="701">
        <v>45749</v>
      </c>
    </row>
    <row r="7789" spans="1:9" s="189" customFormat="1" ht="30" hidden="1">
      <c r="A7789" s="600">
        <v>2019133477</v>
      </c>
      <c r="B7789" s="272" t="s">
        <v>9</v>
      </c>
      <c r="C7789" s="589">
        <v>45748</v>
      </c>
      <c r="D7789" s="123" t="s">
        <v>28</v>
      </c>
      <c r="E7789" s="588" t="s">
        <v>14774</v>
      </c>
      <c r="F7789" s="588" t="s">
        <v>30</v>
      </c>
      <c r="G7789" s="757" t="s">
        <v>14966</v>
      </c>
      <c r="H7789" s="159" t="s">
        <v>15106</v>
      </c>
      <c r="I7789" s="701">
        <v>45755</v>
      </c>
    </row>
    <row r="7790" spans="1:9" s="189" customFormat="1" ht="45" hidden="1">
      <c r="A7790" s="658">
        <v>2019133481</v>
      </c>
      <c r="B7790" s="272" t="s">
        <v>9</v>
      </c>
      <c r="C7790" s="589">
        <v>45748</v>
      </c>
      <c r="D7790" s="123" t="s">
        <v>28</v>
      </c>
      <c r="E7790" s="588" t="s">
        <v>14775</v>
      </c>
      <c r="F7790" s="588" t="s">
        <v>30</v>
      </c>
      <c r="G7790" s="588" t="s">
        <v>23</v>
      </c>
      <c r="H7790" s="159" t="s">
        <v>15157</v>
      </c>
      <c r="I7790" s="701">
        <v>45755</v>
      </c>
    </row>
    <row r="7791" spans="1:9" s="189" customFormat="1" ht="30" hidden="1">
      <c r="A7791" s="664">
        <v>2019133484</v>
      </c>
      <c r="B7791" s="272" t="s">
        <v>9</v>
      </c>
      <c r="C7791" s="589">
        <v>45748</v>
      </c>
      <c r="D7791" s="119" t="s">
        <v>16</v>
      </c>
      <c r="E7791" s="588" t="s">
        <v>14776</v>
      </c>
      <c r="F7791" s="588" t="s">
        <v>34</v>
      </c>
      <c r="G7791" s="588" t="s">
        <v>13</v>
      </c>
      <c r="H7791" s="159" t="s">
        <v>14787</v>
      </c>
      <c r="I7791" s="701">
        <v>45749</v>
      </c>
    </row>
    <row r="7792" spans="1:9" s="189" customFormat="1" ht="45" hidden="1">
      <c r="A7792" s="658">
        <v>2019133496</v>
      </c>
      <c r="B7792" s="272" t="s">
        <v>9</v>
      </c>
      <c r="C7792" s="589">
        <v>45748</v>
      </c>
      <c r="D7792" s="457" t="s">
        <v>10</v>
      </c>
      <c r="E7792" s="588" t="s">
        <v>14777</v>
      </c>
      <c r="F7792" s="588" t="s">
        <v>34</v>
      </c>
      <c r="G7792" s="588" t="s">
        <v>23</v>
      </c>
      <c r="H7792" s="159" t="s">
        <v>15144</v>
      </c>
      <c r="I7792" s="701">
        <v>45763</v>
      </c>
    </row>
    <row r="7793" spans="1:9" s="189" customFormat="1" ht="45" hidden="1">
      <c r="A7793" s="702">
        <v>2019133493</v>
      </c>
      <c r="B7793" s="117" t="s">
        <v>14779</v>
      </c>
      <c r="C7793" s="701">
        <v>45748</v>
      </c>
      <c r="D7793" s="236" t="s">
        <v>32</v>
      </c>
      <c r="E7793" s="702" t="s">
        <v>14778</v>
      </c>
      <c r="F7793" s="702" t="s">
        <v>34</v>
      </c>
      <c r="G7793" s="702" t="s">
        <v>116</v>
      </c>
      <c r="H7793" s="702" t="s">
        <v>14779</v>
      </c>
      <c r="I7793" s="702"/>
    </row>
    <row r="7794" spans="1:9" s="189" customFormat="1" ht="60" hidden="1">
      <c r="A7794" s="600">
        <v>2019133499</v>
      </c>
      <c r="B7794" s="272" t="s">
        <v>9</v>
      </c>
      <c r="C7794" s="589">
        <v>45748</v>
      </c>
      <c r="D7794" s="123" t="s">
        <v>28</v>
      </c>
      <c r="E7794" s="588" t="s">
        <v>14780</v>
      </c>
      <c r="F7794" s="588" t="s">
        <v>30</v>
      </c>
      <c r="G7794" s="757" t="s">
        <v>14966</v>
      </c>
      <c r="H7794" s="159" t="s">
        <v>15118</v>
      </c>
      <c r="I7794" s="701">
        <v>45755</v>
      </c>
    </row>
    <row r="7795" spans="1:9" s="189" customFormat="1" ht="45" hidden="1">
      <c r="A7795" s="600">
        <v>2019133500</v>
      </c>
      <c r="B7795" s="272" t="s">
        <v>9</v>
      </c>
      <c r="C7795" s="589">
        <v>45748</v>
      </c>
      <c r="D7795" s="457" t="s">
        <v>10</v>
      </c>
      <c r="E7795" s="588" t="s">
        <v>14781</v>
      </c>
      <c r="F7795" s="588" t="s">
        <v>34</v>
      </c>
      <c r="G7795" s="588" t="s">
        <v>23</v>
      </c>
      <c r="H7795" s="496" t="s">
        <v>14919</v>
      </c>
      <c r="I7795" s="701">
        <v>45763</v>
      </c>
    </row>
    <row r="7796" spans="1:9" s="189" customFormat="1" ht="45" hidden="1">
      <c r="A7796" s="170">
        <v>2019133501</v>
      </c>
      <c r="B7796" s="272" t="s">
        <v>9</v>
      </c>
      <c r="C7796" s="589">
        <v>45748</v>
      </c>
      <c r="D7796" s="123" t="s">
        <v>28</v>
      </c>
      <c r="E7796" s="588" t="s">
        <v>14782</v>
      </c>
      <c r="F7796" s="588" t="s">
        <v>34</v>
      </c>
      <c r="G7796" s="588" t="s">
        <v>23</v>
      </c>
      <c r="H7796" s="159" t="s">
        <v>15157</v>
      </c>
      <c r="I7796" s="701">
        <v>45755</v>
      </c>
    </row>
    <row r="7797" spans="1:9" s="189" customFormat="1" ht="30" hidden="1">
      <c r="A7797" s="600">
        <v>2019133507</v>
      </c>
      <c r="B7797" s="272" t="s">
        <v>9</v>
      </c>
      <c r="C7797" s="589">
        <v>45749</v>
      </c>
      <c r="D7797" s="119" t="s">
        <v>16</v>
      </c>
      <c r="E7797" s="588" t="s">
        <v>14784</v>
      </c>
      <c r="F7797" s="588" t="s">
        <v>30</v>
      </c>
      <c r="G7797" s="588" t="s">
        <v>23</v>
      </c>
      <c r="H7797" s="159" t="s">
        <v>14811</v>
      </c>
      <c r="I7797" s="703">
        <v>45750</v>
      </c>
    </row>
    <row r="7798" spans="1:9" s="189" customFormat="1" ht="60" hidden="1">
      <c r="A7798" s="600">
        <v>2019133513</v>
      </c>
      <c r="B7798" s="272" t="s">
        <v>9</v>
      </c>
      <c r="C7798" s="589">
        <v>45749</v>
      </c>
      <c r="D7798" s="457" t="s">
        <v>10</v>
      </c>
      <c r="E7798" s="588" t="s">
        <v>14785</v>
      </c>
      <c r="F7798" s="588" t="s">
        <v>34</v>
      </c>
      <c r="G7798" s="588" t="s">
        <v>23</v>
      </c>
      <c r="H7798" s="159" t="s">
        <v>14793</v>
      </c>
      <c r="I7798" s="703">
        <v>45764</v>
      </c>
    </row>
    <row r="7799" spans="1:9" s="189" customFormat="1" ht="45" hidden="1">
      <c r="A7799" s="123">
        <v>2019133527</v>
      </c>
      <c r="B7799" s="250" t="s">
        <v>9</v>
      </c>
      <c r="C7799" s="589">
        <v>45749</v>
      </c>
      <c r="D7799" s="123" t="s">
        <v>28</v>
      </c>
      <c r="E7799" s="588" t="s">
        <v>14786</v>
      </c>
      <c r="F7799" s="588" t="s">
        <v>34</v>
      </c>
      <c r="G7799" s="588" t="s">
        <v>13</v>
      </c>
      <c r="H7799" s="159" t="s">
        <v>15797</v>
      </c>
      <c r="I7799" s="703">
        <v>45756</v>
      </c>
    </row>
    <row r="7800" spans="1:9" s="189" customFormat="1" ht="45" hidden="1">
      <c r="A7800" s="600">
        <v>2019133542</v>
      </c>
      <c r="B7800" s="272" t="s">
        <v>9</v>
      </c>
      <c r="C7800" s="589">
        <v>45749</v>
      </c>
      <c r="D7800" s="119" t="s">
        <v>16</v>
      </c>
      <c r="E7800" s="704" t="s">
        <v>14794</v>
      </c>
      <c r="F7800" s="588" t="s">
        <v>30</v>
      </c>
      <c r="G7800" s="588" t="s">
        <v>23</v>
      </c>
      <c r="H7800" s="159" t="s">
        <v>14811</v>
      </c>
      <c r="I7800" s="703">
        <v>45750</v>
      </c>
    </row>
    <row r="7801" spans="1:9" s="189" customFormat="1" ht="60" hidden="1">
      <c r="A7801" s="600">
        <v>2019133544</v>
      </c>
      <c r="B7801" s="272" t="s">
        <v>9</v>
      </c>
      <c r="C7801" s="589">
        <v>45749</v>
      </c>
      <c r="D7801" s="119" t="s">
        <v>16</v>
      </c>
      <c r="E7801" s="588" t="s">
        <v>14788</v>
      </c>
      <c r="F7801" s="588" t="s">
        <v>30</v>
      </c>
      <c r="G7801" s="588" t="s">
        <v>23</v>
      </c>
      <c r="H7801" s="159" t="s">
        <v>14811</v>
      </c>
      <c r="I7801" s="703">
        <v>45750</v>
      </c>
    </row>
    <row r="7802" spans="1:9" s="189" customFormat="1" ht="45" hidden="1">
      <c r="A7802" s="600">
        <v>2019133547</v>
      </c>
      <c r="B7802" s="272" t="s">
        <v>9</v>
      </c>
      <c r="C7802" s="589">
        <v>45749</v>
      </c>
      <c r="D7802" s="119" t="s">
        <v>16</v>
      </c>
      <c r="E7802" s="588" t="s">
        <v>14789</v>
      </c>
      <c r="F7802" s="588" t="s">
        <v>30</v>
      </c>
      <c r="G7802" s="588" t="s">
        <v>23</v>
      </c>
      <c r="H7802" s="159" t="s">
        <v>14793</v>
      </c>
      <c r="I7802" s="703">
        <v>45750</v>
      </c>
    </row>
    <row r="7803" spans="1:9" s="189" customFormat="1" ht="45" hidden="1">
      <c r="A7803" s="600">
        <v>2019133568</v>
      </c>
      <c r="B7803" s="250" t="s">
        <v>9</v>
      </c>
      <c r="C7803" s="589">
        <v>45749</v>
      </c>
      <c r="D7803" s="457" t="s">
        <v>10</v>
      </c>
      <c r="E7803" s="588" t="s">
        <v>14792</v>
      </c>
      <c r="F7803" s="588" t="s">
        <v>34</v>
      </c>
      <c r="G7803" s="588" t="s">
        <v>23</v>
      </c>
      <c r="H7803" s="159" t="s">
        <v>14793</v>
      </c>
      <c r="I7803" s="705">
        <v>45764</v>
      </c>
    </row>
    <row r="7804" spans="1:9" s="189" customFormat="1" ht="30" hidden="1">
      <c r="A7804" s="600">
        <v>2019133576</v>
      </c>
      <c r="B7804" s="272" t="s">
        <v>9</v>
      </c>
      <c r="C7804" s="589">
        <v>45749</v>
      </c>
      <c r="D7804" s="119" t="s">
        <v>16</v>
      </c>
      <c r="E7804" s="588" t="s">
        <v>14795</v>
      </c>
      <c r="F7804" s="588" t="s">
        <v>34</v>
      </c>
      <c r="G7804" s="588" t="s">
        <v>49</v>
      </c>
      <c r="H7804" s="159" t="s">
        <v>14811</v>
      </c>
      <c r="I7804" s="703">
        <v>45750</v>
      </c>
    </row>
    <row r="7805" spans="1:9" s="189" customFormat="1" ht="30" hidden="1">
      <c r="A7805" s="600">
        <v>2019133573</v>
      </c>
      <c r="B7805" s="117" t="s">
        <v>2996</v>
      </c>
      <c r="C7805" s="589">
        <v>45749</v>
      </c>
      <c r="D7805" s="119" t="s">
        <v>16</v>
      </c>
      <c r="E7805" s="588" t="s">
        <v>14796</v>
      </c>
      <c r="F7805" s="588" t="s">
        <v>22</v>
      </c>
      <c r="G7805" s="588" t="s">
        <v>23</v>
      </c>
      <c r="H7805" s="121" t="s">
        <v>14797</v>
      </c>
      <c r="I7805" s="703">
        <v>45750</v>
      </c>
    </row>
    <row r="7806" spans="1:9" s="189" customFormat="1" ht="150" hidden="1">
      <c r="A7806" s="611">
        <v>2019133594</v>
      </c>
      <c r="B7806" s="176" t="s">
        <v>2996</v>
      </c>
      <c r="C7806" s="612">
        <v>45750</v>
      </c>
      <c r="D7806" s="177" t="s">
        <v>28</v>
      </c>
      <c r="E7806" s="613" t="s">
        <v>14798</v>
      </c>
      <c r="F7806" s="613" t="s">
        <v>34</v>
      </c>
      <c r="G7806" s="613" t="s">
        <v>128</v>
      </c>
      <c r="H7806" s="129" t="s">
        <v>14799</v>
      </c>
      <c r="I7806" s="707">
        <v>45757</v>
      </c>
    </row>
    <row r="7807" spans="1:9" s="189" customFormat="1" ht="30" hidden="1">
      <c r="A7807" s="600">
        <v>2019133609</v>
      </c>
      <c r="B7807" s="272" t="s">
        <v>9</v>
      </c>
      <c r="C7807" s="589">
        <v>45750</v>
      </c>
      <c r="D7807" s="123" t="s">
        <v>10</v>
      </c>
      <c r="E7807" s="588" t="s">
        <v>14800</v>
      </c>
      <c r="F7807" s="588" t="s">
        <v>30</v>
      </c>
      <c r="G7807" s="588" t="s">
        <v>23</v>
      </c>
      <c r="H7807" s="159" t="s">
        <v>14841</v>
      </c>
      <c r="I7807" s="706">
        <v>45765</v>
      </c>
    </row>
    <row r="7808" spans="1:9" s="189" customFormat="1" ht="22.5" hidden="1">
      <c r="A7808" s="600">
        <v>2019133611</v>
      </c>
      <c r="B7808" s="272" t="s">
        <v>9</v>
      </c>
      <c r="C7808" s="589">
        <v>45750</v>
      </c>
      <c r="D7808" s="123" t="s">
        <v>28</v>
      </c>
      <c r="E7808" s="588" t="s">
        <v>14801</v>
      </c>
      <c r="F7808" s="588" t="s">
        <v>30</v>
      </c>
      <c r="G7808" s="588" t="s">
        <v>13</v>
      </c>
      <c r="H7808" s="159" t="s">
        <v>14811</v>
      </c>
      <c r="I7808" s="706">
        <v>45757</v>
      </c>
    </row>
    <row r="7809" spans="1:9" s="189" customFormat="1" ht="45" hidden="1">
      <c r="A7809" s="600">
        <v>2019133604</v>
      </c>
      <c r="B7809" s="272" t="s">
        <v>9</v>
      </c>
      <c r="C7809" s="589">
        <v>45750</v>
      </c>
      <c r="D7809" s="119" t="s">
        <v>16</v>
      </c>
      <c r="E7809" s="588" t="s">
        <v>14802</v>
      </c>
      <c r="F7809" s="588" t="s">
        <v>34</v>
      </c>
      <c r="G7809" s="588" t="s">
        <v>13</v>
      </c>
      <c r="H7809" s="159" t="s">
        <v>14793</v>
      </c>
      <c r="I7809" s="706">
        <v>45751</v>
      </c>
    </row>
    <row r="7810" spans="1:9" s="189" customFormat="1" ht="30" hidden="1">
      <c r="A7810" s="600">
        <v>2019133618</v>
      </c>
      <c r="B7810" s="230" t="s">
        <v>9</v>
      </c>
      <c r="C7810" s="589">
        <v>45750</v>
      </c>
      <c r="D7810" s="119" t="s">
        <v>16</v>
      </c>
      <c r="E7810" s="588" t="s">
        <v>14804</v>
      </c>
      <c r="F7810" s="588" t="s">
        <v>22</v>
      </c>
      <c r="G7810" s="588" t="s">
        <v>23</v>
      </c>
      <c r="H7810" s="159" t="s">
        <v>14850</v>
      </c>
      <c r="I7810" s="706">
        <v>45751</v>
      </c>
    </row>
    <row r="7811" spans="1:9" s="189" customFormat="1" ht="45" hidden="1">
      <c r="A7811" s="170">
        <v>2019133638</v>
      </c>
      <c r="B7811" s="250" t="s">
        <v>9</v>
      </c>
      <c r="C7811" s="589">
        <v>45750</v>
      </c>
      <c r="D7811" s="119" t="s">
        <v>16</v>
      </c>
      <c r="E7811" s="588" t="s">
        <v>14807</v>
      </c>
      <c r="F7811" s="588" t="s">
        <v>34</v>
      </c>
      <c r="G7811" s="588" t="s">
        <v>49</v>
      </c>
      <c r="H7811" s="159" t="s">
        <v>15380</v>
      </c>
      <c r="I7811" s="706">
        <v>45751</v>
      </c>
    </row>
    <row r="7812" spans="1:9" s="189" customFormat="1" ht="60" hidden="1">
      <c r="A7812" s="600">
        <v>2019133663</v>
      </c>
      <c r="B7812" s="272" t="s">
        <v>9</v>
      </c>
      <c r="C7812" s="589">
        <v>45751</v>
      </c>
      <c r="D7812" s="119" t="s">
        <v>16</v>
      </c>
      <c r="E7812" s="588" t="s">
        <v>14808</v>
      </c>
      <c r="F7812" s="588" t="s">
        <v>22</v>
      </c>
      <c r="G7812" s="588" t="s">
        <v>23</v>
      </c>
      <c r="H7812" s="159" t="s">
        <v>14811</v>
      </c>
      <c r="I7812" s="708">
        <v>45752</v>
      </c>
    </row>
    <row r="7813" spans="1:9" s="189" customFormat="1" ht="30" hidden="1">
      <c r="A7813" s="600">
        <v>2019133665</v>
      </c>
      <c r="B7813" s="272" t="s">
        <v>9</v>
      </c>
      <c r="C7813" s="589">
        <v>45751</v>
      </c>
      <c r="D7813" s="119" t="s">
        <v>16</v>
      </c>
      <c r="E7813" s="588" t="s">
        <v>14809</v>
      </c>
      <c r="F7813" s="588" t="s">
        <v>34</v>
      </c>
      <c r="G7813" s="588" t="s">
        <v>23</v>
      </c>
      <c r="H7813" s="159" t="s">
        <v>14883</v>
      </c>
      <c r="I7813" s="708">
        <v>45752</v>
      </c>
    </row>
    <row r="7814" spans="1:9" s="189" customFormat="1" ht="90" hidden="1">
      <c r="A7814" s="600">
        <v>2019133682</v>
      </c>
      <c r="B7814" s="272" t="s">
        <v>9</v>
      </c>
      <c r="C7814" s="589">
        <v>45751</v>
      </c>
      <c r="D7814" s="119" t="s">
        <v>16</v>
      </c>
      <c r="E7814" s="588" t="s">
        <v>14812</v>
      </c>
      <c r="F7814" s="588" t="s">
        <v>30</v>
      </c>
      <c r="G7814" s="588" t="s">
        <v>23</v>
      </c>
      <c r="H7814" s="121" t="s">
        <v>14826</v>
      </c>
      <c r="I7814" s="708">
        <v>45752</v>
      </c>
    </row>
    <row r="7815" spans="1:9" s="189" customFormat="1" ht="45" hidden="1">
      <c r="A7815" s="600">
        <v>2019133684</v>
      </c>
      <c r="B7815" s="250" t="s">
        <v>9</v>
      </c>
      <c r="C7815" s="589">
        <v>45751</v>
      </c>
      <c r="D7815" s="123" t="s">
        <v>28</v>
      </c>
      <c r="E7815" s="588" t="s">
        <v>14813</v>
      </c>
      <c r="F7815" s="588" t="s">
        <v>22</v>
      </c>
      <c r="G7815" s="588" t="s">
        <v>13</v>
      </c>
      <c r="H7815" s="159" t="s">
        <v>14811</v>
      </c>
      <c r="I7815" s="708">
        <v>45758</v>
      </c>
    </row>
    <row r="7816" spans="1:9" s="189" customFormat="1" ht="30" hidden="1">
      <c r="A7816" s="600">
        <v>2019133685</v>
      </c>
      <c r="B7816" s="272" t="s">
        <v>9</v>
      </c>
      <c r="C7816" s="589">
        <v>45751</v>
      </c>
      <c r="D7816" s="119" t="s">
        <v>16</v>
      </c>
      <c r="E7816" s="588" t="s">
        <v>14814</v>
      </c>
      <c r="F7816" s="588" t="s">
        <v>30</v>
      </c>
      <c r="G7816" s="588" t="s">
        <v>23</v>
      </c>
      <c r="H7816" s="159" t="s">
        <v>14883</v>
      </c>
      <c r="I7816" s="708">
        <v>45752</v>
      </c>
    </row>
    <row r="7817" spans="1:9" s="189" customFormat="1" ht="45" hidden="1">
      <c r="A7817" s="600">
        <v>2019133687</v>
      </c>
      <c r="B7817" s="272" t="s">
        <v>9</v>
      </c>
      <c r="C7817" s="589">
        <v>45751</v>
      </c>
      <c r="D7817" s="123" t="s">
        <v>28</v>
      </c>
      <c r="E7817" s="588" t="s">
        <v>14815</v>
      </c>
      <c r="F7817" s="588" t="s">
        <v>30</v>
      </c>
      <c r="G7817" s="588" t="s">
        <v>13</v>
      </c>
      <c r="H7817" s="159" t="s">
        <v>14811</v>
      </c>
      <c r="I7817" s="708">
        <v>45758</v>
      </c>
    </row>
    <row r="7818" spans="1:9" s="189" customFormat="1" ht="45" hidden="1">
      <c r="A7818" s="658">
        <v>2019133688</v>
      </c>
      <c r="B7818" s="104" t="s">
        <v>9</v>
      </c>
      <c r="C7818" s="589">
        <v>45751</v>
      </c>
      <c r="D7818" s="457" t="s">
        <v>10</v>
      </c>
      <c r="E7818" s="588" t="s">
        <v>14816</v>
      </c>
      <c r="F7818" s="588" t="s">
        <v>30</v>
      </c>
      <c r="G7818" s="588" t="s">
        <v>23</v>
      </c>
      <c r="H7818" s="159" t="s">
        <v>14917</v>
      </c>
      <c r="I7818" s="708">
        <v>45766</v>
      </c>
    </row>
    <row r="7819" spans="1:9" s="189" customFormat="1" ht="45" hidden="1">
      <c r="A7819" s="600">
        <v>2019133690</v>
      </c>
      <c r="B7819" s="204" t="s">
        <v>9</v>
      </c>
      <c r="C7819" s="589">
        <v>45751</v>
      </c>
      <c r="D7819" s="457" t="s">
        <v>10</v>
      </c>
      <c r="E7819" s="588" t="s">
        <v>14817</v>
      </c>
      <c r="F7819" s="588" t="s">
        <v>34</v>
      </c>
      <c r="G7819" s="588" t="s">
        <v>23</v>
      </c>
      <c r="H7819" s="159" t="s">
        <v>14850</v>
      </c>
      <c r="I7819" s="708">
        <v>45766</v>
      </c>
    </row>
    <row r="7820" spans="1:9" s="189" customFormat="1" ht="30" hidden="1">
      <c r="A7820" s="600">
        <v>2019133691</v>
      </c>
      <c r="B7820" s="272" t="s">
        <v>9</v>
      </c>
      <c r="C7820" s="589">
        <v>45751</v>
      </c>
      <c r="D7820" s="119" t="s">
        <v>16</v>
      </c>
      <c r="E7820" s="588" t="s">
        <v>14818</v>
      </c>
      <c r="F7820" s="588" t="s">
        <v>30</v>
      </c>
      <c r="G7820" s="588" t="s">
        <v>23</v>
      </c>
      <c r="H7820" s="159" t="s">
        <v>14811</v>
      </c>
      <c r="I7820" s="708">
        <v>45752</v>
      </c>
    </row>
    <row r="7821" spans="1:9" s="189" customFormat="1" ht="45" hidden="1">
      <c r="A7821" s="658">
        <v>2019133692</v>
      </c>
      <c r="B7821" s="272" t="s">
        <v>9</v>
      </c>
      <c r="C7821" s="589">
        <v>45751</v>
      </c>
      <c r="D7821" s="457" t="s">
        <v>10</v>
      </c>
      <c r="E7821" s="588" t="s">
        <v>14819</v>
      </c>
      <c r="F7821" s="588" t="s">
        <v>34</v>
      </c>
      <c r="G7821" s="588" t="s">
        <v>23</v>
      </c>
      <c r="H7821" s="159" t="s">
        <v>14917</v>
      </c>
      <c r="I7821" s="708">
        <v>45766</v>
      </c>
    </row>
    <row r="7822" spans="1:9" s="189" customFormat="1" ht="45" hidden="1">
      <c r="A7822" s="600">
        <v>2019133709</v>
      </c>
      <c r="B7822" s="272" t="s">
        <v>9</v>
      </c>
      <c r="C7822" s="589">
        <v>45751</v>
      </c>
      <c r="D7822" s="457" t="s">
        <v>10</v>
      </c>
      <c r="E7822" s="588" t="s">
        <v>14820</v>
      </c>
      <c r="F7822" s="588" t="s">
        <v>30</v>
      </c>
      <c r="G7822" s="588" t="s">
        <v>23</v>
      </c>
      <c r="H7822" s="159" t="s">
        <v>14841</v>
      </c>
      <c r="I7822" s="708">
        <v>45766</v>
      </c>
    </row>
    <row r="7823" spans="1:9" s="189" customFormat="1" ht="75" hidden="1">
      <c r="A7823" s="600">
        <v>2019133581</v>
      </c>
      <c r="B7823" s="117" t="s">
        <v>2996</v>
      </c>
      <c r="C7823" s="589">
        <v>45751</v>
      </c>
      <c r="D7823" s="123" t="s">
        <v>28</v>
      </c>
      <c r="E7823" s="588" t="s">
        <v>14821</v>
      </c>
      <c r="F7823" s="588" t="s">
        <v>30</v>
      </c>
      <c r="G7823" s="588" t="s">
        <v>49</v>
      </c>
      <c r="H7823" s="129" t="s">
        <v>15522</v>
      </c>
      <c r="I7823" s="709">
        <v>45758</v>
      </c>
    </row>
    <row r="7824" spans="1:9" s="189" customFormat="1" ht="60" hidden="1">
      <c r="A7824" s="600">
        <v>2019133584</v>
      </c>
      <c r="B7824" s="117" t="s">
        <v>2996</v>
      </c>
      <c r="C7824" s="589">
        <v>45751</v>
      </c>
      <c r="D7824" s="119" t="s">
        <v>16</v>
      </c>
      <c r="E7824" s="588" t="s">
        <v>14822</v>
      </c>
      <c r="F7824" s="588" t="s">
        <v>12</v>
      </c>
      <c r="G7824" s="588" t="s">
        <v>23</v>
      </c>
      <c r="H7824" s="129" t="s">
        <v>15352</v>
      </c>
      <c r="I7824" s="709">
        <v>45752</v>
      </c>
    </row>
    <row r="7825" spans="1:9" s="189" customFormat="1" ht="60" hidden="1">
      <c r="A7825" s="658">
        <v>2019133738</v>
      </c>
      <c r="B7825" s="272" t="s">
        <v>9</v>
      </c>
      <c r="C7825" s="589">
        <v>45754</v>
      </c>
      <c r="D7825" s="123" t="s">
        <v>28</v>
      </c>
      <c r="E7825" s="588" t="s">
        <v>14824</v>
      </c>
      <c r="F7825" s="588" t="s">
        <v>34</v>
      </c>
      <c r="G7825" s="588" t="s">
        <v>13</v>
      </c>
      <c r="H7825" s="159" t="s">
        <v>15064</v>
      </c>
      <c r="I7825" s="712">
        <v>45761</v>
      </c>
    </row>
    <row r="7826" spans="1:9" s="189" customFormat="1" ht="60" hidden="1">
      <c r="A7826" s="600">
        <v>2019133746</v>
      </c>
      <c r="B7826" s="272" t="s">
        <v>9</v>
      </c>
      <c r="C7826" s="589">
        <v>45754</v>
      </c>
      <c r="D7826" s="119" t="s">
        <v>16</v>
      </c>
      <c r="E7826" s="588" t="s">
        <v>14828</v>
      </c>
      <c r="F7826" s="588" t="s">
        <v>30</v>
      </c>
      <c r="G7826" s="588" t="s">
        <v>23</v>
      </c>
      <c r="H7826" s="159" t="s">
        <v>15554</v>
      </c>
      <c r="I7826" s="712">
        <v>45755</v>
      </c>
    </row>
    <row r="7827" spans="1:9" s="189" customFormat="1" ht="45" hidden="1">
      <c r="A7827" s="816">
        <v>2019133758</v>
      </c>
      <c r="B7827" s="272" t="s">
        <v>9</v>
      </c>
      <c r="C7827" s="589">
        <v>45754</v>
      </c>
      <c r="D7827" s="123" t="s">
        <v>28</v>
      </c>
      <c r="E7827" s="588" t="s">
        <v>14829</v>
      </c>
      <c r="F7827" s="588" t="s">
        <v>30</v>
      </c>
      <c r="G7827" s="588" t="s">
        <v>13</v>
      </c>
      <c r="H7827" s="159" t="s">
        <v>15157</v>
      </c>
      <c r="I7827" s="712">
        <v>45761</v>
      </c>
    </row>
    <row r="7828" spans="1:9" s="189" customFormat="1" ht="45" hidden="1">
      <c r="A7828" s="600">
        <v>2019133761</v>
      </c>
      <c r="B7828" s="272" t="s">
        <v>9</v>
      </c>
      <c r="C7828" s="589">
        <v>45754</v>
      </c>
      <c r="D7828" s="457" t="s">
        <v>10</v>
      </c>
      <c r="E7828" s="588" t="s">
        <v>14830</v>
      </c>
      <c r="F7828" s="588" t="s">
        <v>30</v>
      </c>
      <c r="G7828" s="588" t="s">
        <v>23</v>
      </c>
      <c r="H7828" s="159" t="s">
        <v>15554</v>
      </c>
      <c r="I7828" s="712">
        <v>45769</v>
      </c>
    </row>
    <row r="7829" spans="1:9" s="189" customFormat="1" ht="45" hidden="1">
      <c r="A7829" s="532">
        <v>2019133768</v>
      </c>
      <c r="B7829" s="272" t="s">
        <v>9</v>
      </c>
      <c r="C7829" s="390">
        <v>45754</v>
      </c>
      <c r="D7829" s="236" t="s">
        <v>32</v>
      </c>
      <c r="E7829" s="389" t="s">
        <v>14831</v>
      </c>
      <c r="F7829" s="389" t="s">
        <v>30</v>
      </c>
      <c r="G7829" s="711" t="s">
        <v>13</v>
      </c>
      <c r="H7829" s="159" t="s">
        <v>15578</v>
      </c>
      <c r="I7829" s="712">
        <v>45769</v>
      </c>
    </row>
    <row r="7830" spans="1:9" s="189" customFormat="1" ht="45" hidden="1">
      <c r="A7830" s="600">
        <v>2019133771</v>
      </c>
      <c r="B7830" s="272" t="s">
        <v>9</v>
      </c>
      <c r="C7830" s="589">
        <v>45754</v>
      </c>
      <c r="D7830" s="457" t="s">
        <v>10</v>
      </c>
      <c r="E7830" s="588" t="s">
        <v>14831</v>
      </c>
      <c r="F7830" s="588" t="s">
        <v>30</v>
      </c>
      <c r="G7830" s="588" t="s">
        <v>13</v>
      </c>
      <c r="H7830" s="159" t="s">
        <v>14883</v>
      </c>
      <c r="I7830" s="712">
        <v>45769</v>
      </c>
    </row>
    <row r="7831" spans="1:9" s="189" customFormat="1" ht="45" hidden="1">
      <c r="A7831" s="600">
        <v>2019133775</v>
      </c>
      <c r="B7831" s="230" t="s">
        <v>9</v>
      </c>
      <c r="C7831" s="589">
        <v>45754</v>
      </c>
      <c r="D7831" s="457" t="s">
        <v>10</v>
      </c>
      <c r="E7831" s="588" t="s">
        <v>14832</v>
      </c>
      <c r="F7831" s="588" t="s">
        <v>22</v>
      </c>
      <c r="G7831" s="588" t="s">
        <v>23</v>
      </c>
      <c r="H7831" s="159" t="s">
        <v>14846</v>
      </c>
      <c r="I7831" s="712">
        <v>45769</v>
      </c>
    </row>
    <row r="7832" spans="1:9" s="189" customFormat="1" ht="60" hidden="1">
      <c r="A7832" s="600">
        <v>2019133786</v>
      </c>
      <c r="B7832" s="272" t="s">
        <v>9</v>
      </c>
      <c r="C7832" s="589">
        <v>45754</v>
      </c>
      <c r="D7832" s="457" t="s">
        <v>28</v>
      </c>
      <c r="E7832" s="588" t="s">
        <v>14833</v>
      </c>
      <c r="F7832" s="588" t="s">
        <v>30</v>
      </c>
      <c r="G7832" s="588" t="s">
        <v>23</v>
      </c>
      <c r="H7832" s="159" t="s">
        <v>14883</v>
      </c>
      <c r="I7832" s="712">
        <v>45761</v>
      </c>
    </row>
    <row r="7833" spans="1:9" s="189" customFormat="1" ht="30" hidden="1">
      <c r="A7833" s="600">
        <v>2019133789</v>
      </c>
      <c r="B7833" s="272" t="s">
        <v>9</v>
      </c>
      <c r="C7833" s="589">
        <v>45754</v>
      </c>
      <c r="D7833" s="457" t="s">
        <v>28</v>
      </c>
      <c r="E7833" s="588" t="s">
        <v>14834</v>
      </c>
      <c r="F7833" s="588" t="s">
        <v>146</v>
      </c>
      <c r="G7833" s="718" t="s">
        <v>13878</v>
      </c>
      <c r="H7833" s="159" t="s">
        <v>15830</v>
      </c>
      <c r="I7833" s="712">
        <v>45761</v>
      </c>
    </row>
    <row r="7834" spans="1:9" s="189" customFormat="1" ht="30" hidden="1">
      <c r="A7834" s="600">
        <v>2019133790</v>
      </c>
      <c r="B7834" s="250" t="s">
        <v>9</v>
      </c>
      <c r="C7834" s="589">
        <v>45754</v>
      </c>
      <c r="D7834" s="119" t="s">
        <v>16</v>
      </c>
      <c r="E7834" s="588" t="s">
        <v>14835</v>
      </c>
      <c r="F7834" s="588" t="s">
        <v>34</v>
      </c>
      <c r="G7834" s="588" t="s">
        <v>13</v>
      </c>
      <c r="H7834" s="159" t="s">
        <v>15027</v>
      </c>
      <c r="I7834" s="712">
        <v>45755</v>
      </c>
    </row>
    <row r="7835" spans="1:9" s="189" customFormat="1" ht="45" hidden="1">
      <c r="A7835" s="658">
        <v>2019133792</v>
      </c>
      <c r="B7835" s="104" t="s">
        <v>9</v>
      </c>
      <c r="C7835" s="589">
        <v>45754</v>
      </c>
      <c r="D7835" s="119" t="s">
        <v>16</v>
      </c>
      <c r="E7835" s="588" t="s">
        <v>14836</v>
      </c>
      <c r="F7835" s="588" t="s">
        <v>30</v>
      </c>
      <c r="G7835" s="588" t="s">
        <v>23</v>
      </c>
      <c r="H7835" s="159" t="s">
        <v>14934</v>
      </c>
      <c r="I7835" s="712">
        <v>45755</v>
      </c>
    </row>
    <row r="7836" spans="1:9" s="189" customFormat="1" ht="45" hidden="1">
      <c r="A7836" s="600">
        <v>2019133794</v>
      </c>
      <c r="B7836" s="272" t="s">
        <v>9</v>
      </c>
      <c r="C7836" s="589">
        <v>45754</v>
      </c>
      <c r="D7836" s="457" t="s">
        <v>28</v>
      </c>
      <c r="E7836" s="588" t="s">
        <v>14837</v>
      </c>
      <c r="F7836" s="588" t="s">
        <v>34</v>
      </c>
      <c r="G7836" s="588" t="s">
        <v>49</v>
      </c>
      <c r="H7836" s="159" t="s">
        <v>15408</v>
      </c>
      <c r="I7836" s="712">
        <v>45761</v>
      </c>
    </row>
    <row r="7837" spans="1:9" s="189" customFormat="1" ht="30" hidden="1">
      <c r="A7837" s="600">
        <v>2019133798</v>
      </c>
      <c r="B7837" s="117" t="s">
        <v>2996</v>
      </c>
      <c r="C7837" s="589">
        <v>45754</v>
      </c>
      <c r="D7837" s="457" t="s">
        <v>10</v>
      </c>
      <c r="E7837" s="588" t="s">
        <v>14838</v>
      </c>
      <c r="F7837" s="588" t="s">
        <v>146</v>
      </c>
      <c r="G7837" s="588" t="s">
        <v>23</v>
      </c>
      <c r="H7837" s="159" t="s">
        <v>15157</v>
      </c>
      <c r="I7837" s="712">
        <v>45769</v>
      </c>
    </row>
    <row r="7838" spans="1:9" s="189" customFormat="1" ht="45" hidden="1">
      <c r="A7838" s="600">
        <v>2019133810</v>
      </c>
      <c r="B7838" s="272" t="s">
        <v>9</v>
      </c>
      <c r="C7838" s="589">
        <v>45754</v>
      </c>
      <c r="D7838" s="457" t="s">
        <v>10</v>
      </c>
      <c r="E7838" s="588" t="s">
        <v>14839</v>
      </c>
      <c r="F7838" s="588" t="s">
        <v>30</v>
      </c>
      <c r="G7838" s="588" t="s">
        <v>23</v>
      </c>
      <c r="H7838" s="159" t="s">
        <v>14853</v>
      </c>
      <c r="I7838" s="712">
        <v>45769</v>
      </c>
    </row>
    <row r="7839" spans="1:9" s="189" customFormat="1" ht="60" hidden="1">
      <c r="A7839" s="600">
        <v>2019133820</v>
      </c>
      <c r="B7839" s="272" t="s">
        <v>9</v>
      </c>
      <c r="C7839" s="589">
        <v>45755</v>
      </c>
      <c r="D7839" s="119" t="s">
        <v>16</v>
      </c>
      <c r="E7839" s="588" t="s">
        <v>14840</v>
      </c>
      <c r="F7839" s="588" t="s">
        <v>30</v>
      </c>
      <c r="G7839" s="588" t="s">
        <v>23</v>
      </c>
      <c r="H7839" s="159" t="s">
        <v>14850</v>
      </c>
      <c r="I7839" s="713">
        <v>45756</v>
      </c>
    </row>
    <row r="7840" spans="1:9" s="189" customFormat="1" ht="30" hidden="1">
      <c r="A7840" s="600">
        <v>2019133857</v>
      </c>
      <c r="B7840" s="230" t="s">
        <v>9</v>
      </c>
      <c r="C7840" s="589">
        <v>45755</v>
      </c>
      <c r="D7840" s="119" t="s">
        <v>16</v>
      </c>
      <c r="E7840" s="588" t="s">
        <v>14843</v>
      </c>
      <c r="F7840" s="588" t="s">
        <v>22</v>
      </c>
      <c r="G7840" s="588" t="s">
        <v>23</v>
      </c>
      <c r="H7840" s="159" t="s">
        <v>14846</v>
      </c>
      <c r="I7840" s="713">
        <v>45756</v>
      </c>
    </row>
    <row r="7841" spans="1:9" s="189" customFormat="1" hidden="1">
      <c r="A7841" s="600">
        <v>2019123846</v>
      </c>
      <c r="B7841" s="272" t="s">
        <v>9</v>
      </c>
      <c r="C7841" s="589"/>
      <c r="D7841" s="119"/>
      <c r="E7841" s="588" t="s">
        <v>15242</v>
      </c>
      <c r="F7841" s="588"/>
      <c r="G7841" s="588"/>
      <c r="H7841" s="159"/>
      <c r="I7841" s="713"/>
    </row>
    <row r="7842" spans="1:9" s="189" customFormat="1" ht="75" hidden="1">
      <c r="A7842" s="658">
        <v>2019133862</v>
      </c>
      <c r="B7842" s="272" t="s">
        <v>9</v>
      </c>
      <c r="C7842" s="589">
        <v>45755</v>
      </c>
      <c r="D7842" s="123" t="s">
        <v>28</v>
      </c>
      <c r="E7842" s="588" t="s">
        <v>14844</v>
      </c>
      <c r="F7842" s="588" t="s">
        <v>22</v>
      </c>
      <c r="G7842" s="588" t="s">
        <v>13</v>
      </c>
      <c r="H7842" s="159" t="s">
        <v>14944</v>
      </c>
      <c r="I7842" s="713">
        <v>45762</v>
      </c>
    </row>
    <row r="7843" spans="1:9" s="189" customFormat="1" ht="30" hidden="1">
      <c r="A7843" s="600">
        <v>2019133871</v>
      </c>
      <c r="B7843" s="250" t="s">
        <v>9</v>
      </c>
      <c r="C7843" s="589">
        <v>45755</v>
      </c>
      <c r="D7843" s="119" t="s">
        <v>16</v>
      </c>
      <c r="E7843" s="588" t="s">
        <v>14845</v>
      </c>
      <c r="F7843" s="588" t="s">
        <v>146</v>
      </c>
      <c r="G7843" s="588" t="s">
        <v>23</v>
      </c>
      <c r="H7843" s="159" t="s">
        <v>14908</v>
      </c>
      <c r="I7843" s="713">
        <v>45756</v>
      </c>
    </row>
    <row r="7844" spans="1:9" s="189" customFormat="1" ht="120" hidden="1">
      <c r="A7844" s="600">
        <v>2019133914</v>
      </c>
      <c r="B7844" s="272" t="s">
        <v>9</v>
      </c>
      <c r="C7844" s="589">
        <v>45756</v>
      </c>
      <c r="D7844" s="123" t="s">
        <v>28</v>
      </c>
      <c r="E7844" s="588" t="s">
        <v>14847</v>
      </c>
      <c r="F7844" s="588" t="s">
        <v>30</v>
      </c>
      <c r="G7844" s="588" t="s">
        <v>128</v>
      </c>
      <c r="H7844" s="121" t="s">
        <v>15675</v>
      </c>
      <c r="I7844" s="714">
        <v>45763</v>
      </c>
    </row>
    <row r="7845" spans="1:9" s="189" customFormat="1" ht="30" hidden="1">
      <c r="A7845" s="600">
        <v>2019133918</v>
      </c>
      <c r="B7845" s="250" t="s">
        <v>9</v>
      </c>
      <c r="C7845" s="589">
        <v>45756</v>
      </c>
      <c r="D7845" s="119" t="s">
        <v>16</v>
      </c>
      <c r="E7845" s="588" t="s">
        <v>14848</v>
      </c>
      <c r="F7845" s="588" t="s">
        <v>22</v>
      </c>
      <c r="G7845" s="588" t="s">
        <v>23</v>
      </c>
      <c r="H7845" s="159" t="s">
        <v>14908</v>
      </c>
      <c r="I7845" s="714">
        <v>45757</v>
      </c>
    </row>
    <row r="7846" spans="1:9" s="189" customFormat="1" ht="45" hidden="1">
      <c r="A7846" s="600">
        <v>2019133935</v>
      </c>
      <c r="B7846" s="272" t="s">
        <v>9</v>
      </c>
      <c r="C7846" s="589">
        <v>45756</v>
      </c>
      <c r="D7846" s="123" t="s">
        <v>28</v>
      </c>
      <c r="E7846" s="588" t="s">
        <v>14849</v>
      </c>
      <c r="F7846" s="588" t="s">
        <v>30</v>
      </c>
      <c r="G7846" s="718" t="s">
        <v>13878</v>
      </c>
      <c r="H7846" s="159" t="s">
        <v>15064</v>
      </c>
      <c r="I7846" s="714">
        <v>45763</v>
      </c>
    </row>
    <row r="7847" spans="1:9" s="189" customFormat="1" ht="30" hidden="1">
      <c r="A7847" s="600">
        <v>2019133954</v>
      </c>
      <c r="B7847" s="759" t="s">
        <v>9</v>
      </c>
      <c r="C7847" s="589">
        <v>45757</v>
      </c>
      <c r="D7847" s="119" t="s">
        <v>16</v>
      </c>
      <c r="E7847" s="588" t="s">
        <v>14851</v>
      </c>
      <c r="F7847" s="588" t="s">
        <v>30</v>
      </c>
      <c r="G7847" s="588" t="s">
        <v>23</v>
      </c>
      <c r="H7847" s="159" t="s">
        <v>14961</v>
      </c>
      <c r="I7847" s="715">
        <v>45758</v>
      </c>
    </row>
    <row r="7848" spans="1:9" s="189" customFormat="1" ht="30" hidden="1">
      <c r="A7848" s="600">
        <v>2019133983</v>
      </c>
      <c r="B7848" s="272" t="s">
        <v>9</v>
      </c>
      <c r="C7848" s="589">
        <v>45757</v>
      </c>
      <c r="D7848" s="123" t="s">
        <v>28</v>
      </c>
      <c r="E7848" s="588" t="s">
        <v>14852</v>
      </c>
      <c r="F7848" s="588" t="s">
        <v>30</v>
      </c>
      <c r="G7848" s="588" t="s">
        <v>49</v>
      </c>
      <c r="H7848" s="159" t="s">
        <v>14853</v>
      </c>
      <c r="I7848" s="715">
        <v>45764</v>
      </c>
    </row>
    <row r="7849" spans="1:9" s="189" customFormat="1" ht="60" hidden="1">
      <c r="A7849" s="600">
        <v>2019133987</v>
      </c>
      <c r="B7849" s="272" t="s">
        <v>9</v>
      </c>
      <c r="C7849" s="589">
        <v>45758</v>
      </c>
      <c r="D7849" s="123" t="s">
        <v>28</v>
      </c>
      <c r="E7849" s="588" t="s">
        <v>14854</v>
      </c>
      <c r="F7849" s="588" t="s">
        <v>30</v>
      </c>
      <c r="G7849" s="588" t="s">
        <v>13</v>
      </c>
      <c r="H7849" s="159" t="s">
        <v>14386</v>
      </c>
      <c r="I7849" s="717">
        <v>45765</v>
      </c>
    </row>
    <row r="7850" spans="1:9" s="189" customFormat="1" ht="45" hidden="1">
      <c r="A7850" s="600">
        <v>2019133994</v>
      </c>
      <c r="B7850" s="272" t="s">
        <v>9</v>
      </c>
      <c r="C7850" s="589">
        <v>45758</v>
      </c>
      <c r="D7850" s="119" t="s">
        <v>16</v>
      </c>
      <c r="E7850" s="588" t="s">
        <v>14855</v>
      </c>
      <c r="F7850" s="588" t="s">
        <v>34</v>
      </c>
      <c r="G7850" s="588" t="s">
        <v>13</v>
      </c>
      <c r="H7850" s="159" t="s">
        <v>14386</v>
      </c>
      <c r="I7850" s="717">
        <v>45759</v>
      </c>
    </row>
    <row r="7851" spans="1:9" s="189" customFormat="1" ht="60" hidden="1">
      <c r="A7851" s="123">
        <v>2019134004</v>
      </c>
      <c r="B7851" s="117" t="s">
        <v>2996</v>
      </c>
      <c r="C7851" s="589">
        <v>45758</v>
      </c>
      <c r="D7851" s="119" t="s">
        <v>16</v>
      </c>
      <c r="E7851" s="588" t="s">
        <v>14856</v>
      </c>
      <c r="F7851" s="588" t="s">
        <v>22</v>
      </c>
      <c r="G7851" s="588" t="s">
        <v>23</v>
      </c>
      <c r="H7851" s="121" t="s">
        <v>14868</v>
      </c>
      <c r="I7851" s="717">
        <v>45759</v>
      </c>
    </row>
    <row r="7852" spans="1:9" s="189" customFormat="1" ht="60" hidden="1">
      <c r="A7852" s="600">
        <v>2019134016</v>
      </c>
      <c r="B7852" s="272" t="s">
        <v>9</v>
      </c>
      <c r="C7852" s="589">
        <v>45758</v>
      </c>
      <c r="D7852" s="123" t="s">
        <v>28</v>
      </c>
      <c r="E7852" s="588" t="s">
        <v>14857</v>
      </c>
      <c r="F7852" s="588" t="s">
        <v>30</v>
      </c>
      <c r="G7852" s="588" t="s">
        <v>49</v>
      </c>
      <c r="H7852" s="159" t="s">
        <v>14386</v>
      </c>
      <c r="I7852" s="717">
        <v>45765</v>
      </c>
    </row>
    <row r="7853" spans="1:9" s="189" customFormat="1" ht="45" hidden="1">
      <c r="A7853" s="600">
        <v>2019134020</v>
      </c>
      <c r="B7853" s="250" t="s">
        <v>9</v>
      </c>
      <c r="C7853" s="589">
        <v>45758</v>
      </c>
      <c r="D7853" s="123" t="s">
        <v>28</v>
      </c>
      <c r="E7853" s="588" t="s">
        <v>14858</v>
      </c>
      <c r="F7853" s="588" t="s">
        <v>30</v>
      </c>
      <c r="G7853" s="588" t="s">
        <v>13</v>
      </c>
      <c r="H7853" s="159" t="s">
        <v>14933</v>
      </c>
      <c r="I7853" s="717">
        <v>45765</v>
      </c>
    </row>
    <row r="7854" spans="1:9" s="189" customFormat="1" ht="225" hidden="1">
      <c r="A7854" s="600">
        <v>2019134025</v>
      </c>
      <c r="B7854" s="117" t="s">
        <v>2996</v>
      </c>
      <c r="C7854" s="589">
        <v>45758</v>
      </c>
      <c r="D7854" s="457" t="s">
        <v>10</v>
      </c>
      <c r="E7854" s="588" t="s">
        <v>14859</v>
      </c>
      <c r="F7854" s="588" t="s">
        <v>1399</v>
      </c>
      <c r="G7854" s="588" t="s">
        <v>23</v>
      </c>
      <c r="H7854" s="121" t="s">
        <v>15176</v>
      </c>
      <c r="I7854" s="716"/>
    </row>
    <row r="7855" spans="1:9" s="189" customFormat="1" ht="30" hidden="1">
      <c r="A7855" s="658">
        <v>2019134027</v>
      </c>
      <c r="B7855" s="250" t="s">
        <v>9</v>
      </c>
      <c r="C7855" s="589">
        <v>45758</v>
      </c>
      <c r="D7855" s="123" t="s">
        <v>28</v>
      </c>
      <c r="E7855" s="588" t="s">
        <v>14860</v>
      </c>
      <c r="F7855" s="588" t="s">
        <v>30</v>
      </c>
      <c r="G7855" s="588" t="s">
        <v>13</v>
      </c>
      <c r="H7855" s="159" t="s">
        <v>15094</v>
      </c>
      <c r="I7855" s="717">
        <v>45765</v>
      </c>
    </row>
    <row r="7856" spans="1:9" s="189" customFormat="1" ht="30" hidden="1">
      <c r="A7856" s="658">
        <v>2019134032</v>
      </c>
      <c r="B7856" s="272" t="s">
        <v>9</v>
      </c>
      <c r="C7856" s="589">
        <v>45758</v>
      </c>
      <c r="D7856" s="457" t="s">
        <v>10</v>
      </c>
      <c r="E7856" s="588" t="s">
        <v>14861</v>
      </c>
      <c r="F7856" s="588" t="s">
        <v>30</v>
      </c>
      <c r="G7856" s="588" t="s">
        <v>23</v>
      </c>
      <c r="H7856" s="159" t="s">
        <v>15157</v>
      </c>
      <c r="I7856" s="717">
        <v>45773</v>
      </c>
    </row>
    <row r="7857" spans="1:9" s="189" customFormat="1" ht="30" hidden="1">
      <c r="A7857" s="600">
        <v>2019134041</v>
      </c>
      <c r="B7857" s="250" t="s">
        <v>9</v>
      </c>
      <c r="C7857" s="589">
        <v>45758</v>
      </c>
      <c r="D7857" s="457" t="s">
        <v>28</v>
      </c>
      <c r="E7857" s="588" t="s">
        <v>14862</v>
      </c>
      <c r="F7857" s="588" t="s">
        <v>22</v>
      </c>
      <c r="G7857" s="588" t="s">
        <v>49</v>
      </c>
      <c r="H7857" s="159" t="s">
        <v>14873</v>
      </c>
      <c r="I7857" s="717">
        <v>45765</v>
      </c>
    </row>
    <row r="7858" spans="1:9" s="189" customFormat="1" ht="30" hidden="1">
      <c r="A7858" s="600">
        <v>2019134042</v>
      </c>
      <c r="B7858" s="272" t="s">
        <v>9</v>
      </c>
      <c r="C7858" s="589">
        <v>45758</v>
      </c>
      <c r="D7858" s="123" t="s">
        <v>28</v>
      </c>
      <c r="E7858" s="588" t="s">
        <v>14863</v>
      </c>
      <c r="F7858" s="588" t="s">
        <v>30</v>
      </c>
      <c r="G7858" s="588" t="s">
        <v>49</v>
      </c>
      <c r="H7858" s="159" t="s">
        <v>14853</v>
      </c>
      <c r="I7858" s="717">
        <v>45765</v>
      </c>
    </row>
    <row r="7859" spans="1:9" s="189" customFormat="1" ht="30" hidden="1">
      <c r="A7859" s="600">
        <v>2019134064</v>
      </c>
      <c r="B7859" s="272" t="s">
        <v>9</v>
      </c>
      <c r="C7859" s="589">
        <v>45761</v>
      </c>
      <c r="D7859" s="457" t="s">
        <v>10</v>
      </c>
      <c r="E7859" s="588" t="s">
        <v>14866</v>
      </c>
      <c r="F7859" s="588" t="s">
        <v>30</v>
      </c>
      <c r="G7859" s="588" t="s">
        <v>49</v>
      </c>
      <c r="H7859" s="159" t="s">
        <v>14873</v>
      </c>
      <c r="I7859" s="719">
        <v>45776</v>
      </c>
    </row>
    <row r="7860" spans="1:9" s="189" customFormat="1" ht="45" hidden="1">
      <c r="A7860" s="600">
        <v>2019134070</v>
      </c>
      <c r="B7860" s="272" t="s">
        <v>9</v>
      </c>
      <c r="C7860" s="589">
        <v>45761</v>
      </c>
      <c r="D7860" s="457" t="s">
        <v>10</v>
      </c>
      <c r="E7860" s="588" t="s">
        <v>14867</v>
      </c>
      <c r="F7860" s="588" t="s">
        <v>22</v>
      </c>
      <c r="G7860" s="588" t="s">
        <v>23</v>
      </c>
      <c r="H7860" s="159" t="s">
        <v>14917</v>
      </c>
      <c r="I7860" s="719">
        <v>45776</v>
      </c>
    </row>
    <row r="7861" spans="1:9" s="189" customFormat="1" ht="30" hidden="1">
      <c r="A7861" s="600">
        <v>2019134094</v>
      </c>
      <c r="B7861" s="117" t="s">
        <v>2996</v>
      </c>
      <c r="C7861" s="589">
        <v>45761</v>
      </c>
      <c r="D7861" s="457" t="s">
        <v>10</v>
      </c>
      <c r="E7861" s="588" t="s">
        <v>14869</v>
      </c>
      <c r="F7861" s="588" t="s">
        <v>22</v>
      </c>
      <c r="G7861" s="588" t="s">
        <v>23</v>
      </c>
      <c r="H7861" s="121" t="s">
        <v>14870</v>
      </c>
      <c r="I7861" s="719">
        <v>45776</v>
      </c>
    </row>
    <row r="7862" spans="1:9" s="189" customFormat="1" ht="30" hidden="1">
      <c r="A7862" s="600">
        <v>2019134154</v>
      </c>
      <c r="B7862" s="272" t="s">
        <v>9</v>
      </c>
      <c r="C7862" s="589">
        <v>45762</v>
      </c>
      <c r="D7862" s="119" t="s">
        <v>16</v>
      </c>
      <c r="E7862" s="588" t="s">
        <v>14871</v>
      </c>
      <c r="F7862" s="588" t="s">
        <v>22</v>
      </c>
      <c r="G7862" s="450" t="s">
        <v>23</v>
      </c>
      <c r="H7862" s="159" t="s">
        <v>14873</v>
      </c>
      <c r="I7862" s="720">
        <v>45763</v>
      </c>
    </row>
    <row r="7863" spans="1:9" s="189" customFormat="1" ht="30" hidden="1">
      <c r="A7863" s="600">
        <v>2019134155</v>
      </c>
      <c r="B7863" s="250" t="s">
        <v>9</v>
      </c>
      <c r="C7863" s="589">
        <v>45762</v>
      </c>
      <c r="D7863" s="119" t="s">
        <v>16</v>
      </c>
      <c r="E7863" s="588" t="s">
        <v>14872</v>
      </c>
      <c r="F7863" s="588" t="s">
        <v>30</v>
      </c>
      <c r="G7863" s="450" t="s">
        <v>23</v>
      </c>
      <c r="H7863" s="159" t="s">
        <v>14908</v>
      </c>
      <c r="I7863" s="720">
        <v>45763</v>
      </c>
    </row>
    <row r="7864" spans="1:9" s="189" customFormat="1" ht="60" hidden="1">
      <c r="A7864" s="600">
        <v>2019134177</v>
      </c>
      <c r="B7864" s="272" t="s">
        <v>9</v>
      </c>
      <c r="C7864" s="589">
        <v>45762</v>
      </c>
      <c r="D7864" s="119" t="s">
        <v>16</v>
      </c>
      <c r="E7864" s="588" t="s">
        <v>14874</v>
      </c>
      <c r="F7864" s="588" t="s">
        <v>30</v>
      </c>
      <c r="G7864" s="450" t="s">
        <v>23</v>
      </c>
      <c r="H7864" s="159" t="s">
        <v>15363</v>
      </c>
      <c r="I7864" s="720">
        <v>45763</v>
      </c>
    </row>
    <row r="7865" spans="1:9" s="189" customFormat="1" ht="30" hidden="1">
      <c r="A7865" s="600">
        <v>2019134178</v>
      </c>
      <c r="B7865" s="272" t="s">
        <v>9</v>
      </c>
      <c r="C7865" s="589">
        <v>45762</v>
      </c>
      <c r="D7865" s="123" t="s">
        <v>28</v>
      </c>
      <c r="E7865" s="588" t="s">
        <v>14875</v>
      </c>
      <c r="F7865" s="588" t="s">
        <v>146</v>
      </c>
      <c r="G7865" s="588" t="s">
        <v>13</v>
      </c>
      <c r="H7865" s="159" t="s">
        <v>15830</v>
      </c>
      <c r="I7865" s="721">
        <v>45769</v>
      </c>
    </row>
    <row r="7866" spans="1:9" s="189" customFormat="1" ht="45" hidden="1">
      <c r="A7866" s="600">
        <v>2019134179</v>
      </c>
      <c r="B7866" s="272" t="s">
        <v>9</v>
      </c>
      <c r="C7866" s="589">
        <v>45762</v>
      </c>
      <c r="D7866" s="119" t="s">
        <v>16</v>
      </c>
      <c r="E7866" s="588" t="s">
        <v>14876</v>
      </c>
      <c r="F7866" s="588" t="s">
        <v>146</v>
      </c>
      <c r="G7866" s="450" t="s">
        <v>23</v>
      </c>
      <c r="H7866" s="159" t="s">
        <v>15351</v>
      </c>
      <c r="I7866" s="720">
        <v>45763</v>
      </c>
    </row>
    <row r="7867" spans="1:9" s="189" customFormat="1" ht="30" hidden="1">
      <c r="A7867" s="600">
        <v>2019134185</v>
      </c>
      <c r="B7867" s="272" t="s">
        <v>9</v>
      </c>
      <c r="C7867" s="589">
        <v>45762</v>
      </c>
      <c r="D7867" s="119" t="s">
        <v>16</v>
      </c>
      <c r="E7867" s="588" t="s">
        <v>14877</v>
      </c>
      <c r="F7867" s="588" t="s">
        <v>22</v>
      </c>
      <c r="G7867" s="588" t="s">
        <v>13</v>
      </c>
      <c r="H7867" s="159" t="s">
        <v>14883</v>
      </c>
      <c r="I7867" s="720">
        <v>45763</v>
      </c>
    </row>
    <row r="7868" spans="1:9" s="189" customFormat="1" ht="45" hidden="1">
      <c r="A7868" s="600">
        <v>2019134198</v>
      </c>
      <c r="B7868" s="117" t="s">
        <v>2996</v>
      </c>
      <c r="C7868" s="589">
        <v>45793</v>
      </c>
      <c r="D7868" s="457" t="s">
        <v>10</v>
      </c>
      <c r="E7868" s="588" t="s">
        <v>14879</v>
      </c>
      <c r="F7868" s="588" t="s">
        <v>30</v>
      </c>
      <c r="G7868" s="588" t="s">
        <v>128</v>
      </c>
      <c r="H7868" s="121" t="s">
        <v>14878</v>
      </c>
      <c r="I7868" s="721">
        <v>45808</v>
      </c>
    </row>
    <row r="7869" spans="1:9" s="189" customFormat="1" ht="30" hidden="1">
      <c r="A7869" s="123">
        <v>2019134199</v>
      </c>
      <c r="B7869" s="250" t="s">
        <v>9</v>
      </c>
      <c r="C7869" s="589">
        <v>45763</v>
      </c>
      <c r="D7869" s="123" t="s">
        <v>28</v>
      </c>
      <c r="E7869" s="588" t="s">
        <v>14880</v>
      </c>
      <c r="F7869" s="588" t="s">
        <v>34</v>
      </c>
      <c r="G7869" s="588" t="s">
        <v>49</v>
      </c>
      <c r="H7869" s="159" t="s">
        <v>15502</v>
      </c>
      <c r="I7869" s="721">
        <v>45770</v>
      </c>
    </row>
    <row r="7870" spans="1:9" s="189" customFormat="1" ht="30" hidden="1">
      <c r="A7870" s="600">
        <v>2019134188</v>
      </c>
      <c r="B7870" s="272" t="s">
        <v>9</v>
      </c>
      <c r="C7870" s="589">
        <v>45763</v>
      </c>
      <c r="D7870" s="123" t="s">
        <v>28</v>
      </c>
      <c r="E7870" s="588" t="s">
        <v>14881</v>
      </c>
      <c r="F7870" s="588" t="s">
        <v>34</v>
      </c>
      <c r="G7870" s="588" t="s">
        <v>49</v>
      </c>
      <c r="H7870" s="159" t="s">
        <v>14883</v>
      </c>
      <c r="I7870" s="721">
        <v>45770</v>
      </c>
    </row>
    <row r="7871" spans="1:9" s="189" customFormat="1" ht="30" hidden="1">
      <c r="A7871" s="658">
        <v>2019134224</v>
      </c>
      <c r="B7871" s="104" t="s">
        <v>9</v>
      </c>
      <c r="C7871" s="589">
        <v>45763</v>
      </c>
      <c r="D7871" s="119" t="s">
        <v>16</v>
      </c>
      <c r="E7871" s="588" t="s">
        <v>14882</v>
      </c>
      <c r="F7871" s="588" t="s">
        <v>30</v>
      </c>
      <c r="G7871" s="588" t="s">
        <v>23</v>
      </c>
      <c r="H7871" s="159" t="s">
        <v>14930</v>
      </c>
      <c r="I7871" s="721">
        <v>45764</v>
      </c>
    </row>
    <row r="7872" spans="1:9" s="189" customFormat="1" ht="30" hidden="1">
      <c r="A7872" s="600">
        <v>2019134255</v>
      </c>
      <c r="B7872" s="272" t="s">
        <v>9</v>
      </c>
      <c r="C7872" s="589">
        <v>45763</v>
      </c>
      <c r="D7872" s="457" t="s">
        <v>10</v>
      </c>
      <c r="E7872" s="588" t="s">
        <v>14884</v>
      </c>
      <c r="F7872" s="588" t="s">
        <v>34</v>
      </c>
      <c r="G7872" s="588" t="s">
        <v>23</v>
      </c>
      <c r="H7872" s="159" t="s">
        <v>14883</v>
      </c>
      <c r="I7872" s="721">
        <v>45778</v>
      </c>
    </row>
    <row r="7873" spans="1:9" s="189" customFormat="1" ht="60" hidden="1">
      <c r="A7873" s="658">
        <v>2019134260</v>
      </c>
      <c r="B7873" s="104" t="s">
        <v>9</v>
      </c>
      <c r="C7873" s="589">
        <v>45763</v>
      </c>
      <c r="D7873" s="119" t="s">
        <v>16</v>
      </c>
      <c r="E7873" s="588" t="s">
        <v>14885</v>
      </c>
      <c r="F7873" s="588" t="s">
        <v>146</v>
      </c>
      <c r="G7873" s="588" t="s">
        <v>49</v>
      </c>
      <c r="H7873" s="159" t="s">
        <v>14933</v>
      </c>
      <c r="I7873" s="721">
        <v>45764</v>
      </c>
    </row>
    <row r="7874" spans="1:9" s="189" customFormat="1" ht="30" hidden="1">
      <c r="A7874" s="846">
        <v>2019134264</v>
      </c>
      <c r="B7874" s="272" t="s">
        <v>9</v>
      </c>
      <c r="C7874" s="589">
        <v>45763</v>
      </c>
      <c r="D7874" s="457" t="s">
        <v>10</v>
      </c>
      <c r="E7874" s="588" t="s">
        <v>14886</v>
      </c>
      <c r="F7874" s="588" t="s">
        <v>34</v>
      </c>
      <c r="G7874" s="588" t="s">
        <v>13</v>
      </c>
      <c r="H7874" s="159" t="s">
        <v>15286</v>
      </c>
      <c r="I7874" s="721">
        <v>45778</v>
      </c>
    </row>
    <row r="7875" spans="1:9" s="189" customFormat="1" ht="30" hidden="1">
      <c r="A7875" s="600">
        <v>2019134265</v>
      </c>
      <c r="B7875" s="272" t="s">
        <v>9</v>
      </c>
      <c r="C7875" s="589">
        <v>45763</v>
      </c>
      <c r="D7875" s="119" t="s">
        <v>16</v>
      </c>
      <c r="E7875" s="588" t="s">
        <v>14887</v>
      </c>
      <c r="F7875" s="588" t="s">
        <v>34</v>
      </c>
      <c r="G7875" s="450" t="s">
        <v>23</v>
      </c>
      <c r="H7875" s="159" t="s">
        <v>14883</v>
      </c>
      <c r="I7875" s="721">
        <v>45764</v>
      </c>
    </row>
    <row r="7876" spans="1:9" s="189" customFormat="1" ht="30" hidden="1">
      <c r="A7876" s="532">
        <v>2019134267</v>
      </c>
      <c r="B7876" s="250" t="s">
        <v>9</v>
      </c>
      <c r="C7876" s="390">
        <v>45763</v>
      </c>
      <c r="D7876" s="236" t="s">
        <v>32</v>
      </c>
      <c r="E7876" s="389" t="s">
        <v>14888</v>
      </c>
      <c r="F7876" s="389" t="s">
        <v>22</v>
      </c>
      <c r="G7876" s="711" t="s">
        <v>13</v>
      </c>
      <c r="H7876" s="159" t="s">
        <v>14934</v>
      </c>
      <c r="I7876" s="721">
        <v>45793</v>
      </c>
    </row>
    <row r="7877" spans="1:9" s="189" customFormat="1" ht="30" hidden="1">
      <c r="A7877" s="600">
        <v>2019134273</v>
      </c>
      <c r="B7877" s="272" t="s">
        <v>9</v>
      </c>
      <c r="C7877" s="589">
        <v>45763</v>
      </c>
      <c r="D7877" s="457" t="s">
        <v>10</v>
      </c>
      <c r="E7877" s="588" t="s">
        <v>14889</v>
      </c>
      <c r="F7877" s="588" t="s">
        <v>30</v>
      </c>
      <c r="G7877" s="588" t="s">
        <v>13</v>
      </c>
      <c r="H7877" s="159" t="s">
        <v>14908</v>
      </c>
      <c r="I7877" s="723">
        <v>45778</v>
      </c>
    </row>
    <row r="7878" spans="1:9" s="189" customFormat="1" ht="105" hidden="1">
      <c r="A7878" s="600">
        <v>2019134305</v>
      </c>
      <c r="B7878" s="117" t="s">
        <v>2996</v>
      </c>
      <c r="C7878" s="589">
        <v>45764</v>
      </c>
      <c r="D7878" s="457" t="s">
        <v>10</v>
      </c>
      <c r="E7878" s="588" t="s">
        <v>14892</v>
      </c>
      <c r="F7878" s="588" t="s">
        <v>34</v>
      </c>
      <c r="G7878" s="588" t="s">
        <v>23</v>
      </c>
      <c r="H7878" s="121" t="s">
        <v>14914</v>
      </c>
      <c r="I7878" s="723">
        <v>45779</v>
      </c>
    </row>
    <row r="7879" spans="1:9" s="189" customFormat="1" ht="45" hidden="1">
      <c r="A7879" s="600">
        <v>2019134307</v>
      </c>
      <c r="B7879" s="272" t="s">
        <v>9</v>
      </c>
      <c r="C7879" s="589">
        <v>45764</v>
      </c>
      <c r="D7879" s="119" t="s">
        <v>16</v>
      </c>
      <c r="E7879" s="588" t="s">
        <v>14893</v>
      </c>
      <c r="F7879" s="588" t="s">
        <v>30</v>
      </c>
      <c r="G7879" s="726" t="s">
        <v>49</v>
      </c>
      <c r="H7879" s="121" t="s">
        <v>14895</v>
      </c>
      <c r="I7879" s="723">
        <v>45765</v>
      </c>
    </row>
    <row r="7880" spans="1:9" s="189" customFormat="1" ht="60" hidden="1">
      <c r="A7880" s="600">
        <v>2019134311</v>
      </c>
      <c r="B7880" s="104" t="s">
        <v>9</v>
      </c>
      <c r="C7880" s="589">
        <v>45764</v>
      </c>
      <c r="D7880" s="123" t="s">
        <v>28</v>
      </c>
      <c r="E7880" s="588" t="s">
        <v>14894</v>
      </c>
      <c r="F7880" s="588" t="s">
        <v>30</v>
      </c>
      <c r="G7880" s="588" t="s">
        <v>13</v>
      </c>
      <c r="H7880" s="159" t="s">
        <v>14917</v>
      </c>
      <c r="I7880" s="723">
        <v>45771</v>
      </c>
    </row>
    <row r="7881" spans="1:9" s="189" customFormat="1" ht="45" hidden="1">
      <c r="A7881" s="658">
        <v>2019134333</v>
      </c>
      <c r="B7881" s="272" t="s">
        <v>9</v>
      </c>
      <c r="C7881" s="589">
        <v>45764</v>
      </c>
      <c r="D7881" s="123" t="s">
        <v>28</v>
      </c>
      <c r="E7881" s="588" t="s">
        <v>14897</v>
      </c>
      <c r="F7881" s="588" t="s">
        <v>30</v>
      </c>
      <c r="G7881" s="588" t="s">
        <v>49</v>
      </c>
      <c r="H7881" s="159" t="s">
        <v>15211</v>
      </c>
      <c r="I7881" s="725">
        <v>45771</v>
      </c>
    </row>
    <row r="7882" spans="1:9" s="189" customFormat="1" ht="45" hidden="1">
      <c r="A7882" s="600">
        <v>2019134349</v>
      </c>
      <c r="B7882" s="250" t="s">
        <v>9</v>
      </c>
      <c r="C7882" s="589">
        <v>45769</v>
      </c>
      <c r="D7882" s="123" t="s">
        <v>28</v>
      </c>
      <c r="E7882" s="588" t="s">
        <v>14899</v>
      </c>
      <c r="F7882" s="588" t="s">
        <v>30</v>
      </c>
      <c r="G7882" s="588" t="s">
        <v>49</v>
      </c>
      <c r="H7882" s="159" t="s">
        <v>15035</v>
      </c>
      <c r="I7882" s="725">
        <v>45776</v>
      </c>
    </row>
    <row r="7883" spans="1:9" s="189" customFormat="1" ht="45" hidden="1">
      <c r="A7883" s="658">
        <v>2019134350</v>
      </c>
      <c r="B7883" s="272" t="s">
        <v>9</v>
      </c>
      <c r="C7883" s="589">
        <v>45769</v>
      </c>
      <c r="D7883" s="123" t="s">
        <v>28</v>
      </c>
      <c r="E7883" s="588" t="s">
        <v>14898</v>
      </c>
      <c r="F7883" s="588" t="s">
        <v>22</v>
      </c>
      <c r="G7883" s="588" t="s">
        <v>13</v>
      </c>
      <c r="H7883" s="159" t="s">
        <v>15090</v>
      </c>
      <c r="I7883" s="725">
        <v>45776</v>
      </c>
    </row>
    <row r="7884" spans="1:9" s="189" customFormat="1" ht="30" hidden="1">
      <c r="A7884" s="658">
        <v>2019134354</v>
      </c>
      <c r="B7884" s="250" t="s">
        <v>9</v>
      </c>
      <c r="C7884" s="589">
        <v>45769</v>
      </c>
      <c r="D7884" s="123" t="s">
        <v>28</v>
      </c>
      <c r="E7884" s="588" t="s">
        <v>14900</v>
      </c>
      <c r="F7884" s="588" t="s">
        <v>30</v>
      </c>
      <c r="G7884" s="588" t="s">
        <v>13</v>
      </c>
      <c r="H7884" s="159" t="s">
        <v>15094</v>
      </c>
      <c r="I7884" s="725">
        <v>45776</v>
      </c>
    </row>
    <row r="7885" spans="1:9" s="189" customFormat="1" ht="45" hidden="1">
      <c r="A7885" s="600">
        <v>2019134357</v>
      </c>
      <c r="B7885" s="272" t="s">
        <v>9</v>
      </c>
      <c r="C7885" s="589">
        <v>45769</v>
      </c>
      <c r="D7885" s="119" t="s">
        <v>16</v>
      </c>
      <c r="E7885" s="588" t="s">
        <v>14901</v>
      </c>
      <c r="F7885" s="588" t="s">
        <v>30</v>
      </c>
      <c r="G7885" s="588" t="s">
        <v>23</v>
      </c>
      <c r="H7885" s="159" t="s">
        <v>14902</v>
      </c>
      <c r="I7885" s="727">
        <v>45770</v>
      </c>
    </row>
    <row r="7886" spans="1:9" s="189" customFormat="1" ht="45" hidden="1">
      <c r="A7886" s="658">
        <v>2019134361</v>
      </c>
      <c r="B7886" s="272" t="s">
        <v>9</v>
      </c>
      <c r="C7886" s="589">
        <v>45769</v>
      </c>
      <c r="D7886" s="123" t="s">
        <v>28</v>
      </c>
      <c r="E7886" s="588" t="s">
        <v>14903</v>
      </c>
      <c r="F7886" s="588" t="s">
        <v>30</v>
      </c>
      <c r="G7886" s="588" t="s">
        <v>13</v>
      </c>
      <c r="H7886" s="159" t="s">
        <v>14969</v>
      </c>
      <c r="I7886" s="725">
        <v>45776</v>
      </c>
    </row>
    <row r="7887" spans="1:9" s="189" customFormat="1" ht="30" hidden="1">
      <c r="A7887" s="658">
        <v>2019134370</v>
      </c>
      <c r="B7887" s="272" t="s">
        <v>9</v>
      </c>
      <c r="C7887" s="589">
        <v>45769</v>
      </c>
      <c r="D7887" s="119" t="s">
        <v>16</v>
      </c>
      <c r="E7887" s="588" t="s">
        <v>14904</v>
      </c>
      <c r="F7887" s="588" t="s">
        <v>22</v>
      </c>
      <c r="G7887" s="588" t="s">
        <v>23</v>
      </c>
      <c r="H7887" s="159" t="s">
        <v>14944</v>
      </c>
      <c r="I7887" s="727">
        <v>45770</v>
      </c>
    </row>
    <row r="7888" spans="1:9" s="189" customFormat="1" ht="22.5" hidden="1">
      <c r="A7888" s="658">
        <v>2019134371</v>
      </c>
      <c r="B7888" s="272" t="s">
        <v>9</v>
      </c>
      <c r="C7888" s="727">
        <v>45771</v>
      </c>
      <c r="D7888" s="236" t="s">
        <v>32</v>
      </c>
      <c r="E7888" s="728" t="s">
        <v>14905</v>
      </c>
      <c r="F7888" s="728" t="s">
        <v>22</v>
      </c>
      <c r="G7888" s="728" t="s">
        <v>13</v>
      </c>
      <c r="H7888" s="159" t="s">
        <v>15106</v>
      </c>
      <c r="I7888" s="727">
        <v>45776</v>
      </c>
    </row>
    <row r="7889" spans="1:9" s="189" customFormat="1" ht="45" hidden="1">
      <c r="A7889" s="658">
        <v>2019134378</v>
      </c>
      <c r="B7889" s="104" t="s">
        <v>9</v>
      </c>
      <c r="C7889" s="727">
        <v>45769</v>
      </c>
      <c r="D7889" s="123" t="s">
        <v>28</v>
      </c>
      <c r="E7889" s="728" t="s">
        <v>14906</v>
      </c>
      <c r="F7889" s="728" t="s">
        <v>34</v>
      </c>
      <c r="G7889" s="735" t="s">
        <v>13878</v>
      </c>
      <c r="H7889" s="159" t="s">
        <v>14930</v>
      </c>
      <c r="I7889" s="727">
        <v>45776</v>
      </c>
    </row>
    <row r="7890" spans="1:9" s="189" customFormat="1" ht="45" hidden="1">
      <c r="A7890" s="658">
        <v>2019134389</v>
      </c>
      <c r="B7890" s="272" t="s">
        <v>9</v>
      </c>
      <c r="C7890" s="589">
        <v>45769</v>
      </c>
      <c r="D7890" s="457" t="s">
        <v>10</v>
      </c>
      <c r="E7890" s="588" t="s">
        <v>14907</v>
      </c>
      <c r="F7890" s="588" t="s">
        <v>30</v>
      </c>
      <c r="G7890" s="588" t="s">
        <v>23</v>
      </c>
      <c r="H7890" s="159" t="s">
        <v>14974</v>
      </c>
      <c r="I7890" s="727">
        <v>45784</v>
      </c>
    </row>
    <row r="7891" spans="1:9" s="189" customFormat="1" ht="30" hidden="1">
      <c r="A7891" s="600">
        <v>2019134425</v>
      </c>
      <c r="B7891" s="250" t="s">
        <v>9</v>
      </c>
      <c r="C7891" s="589">
        <v>45770</v>
      </c>
      <c r="D7891" s="119" t="s">
        <v>16</v>
      </c>
      <c r="E7891" s="588" t="s">
        <v>14909</v>
      </c>
      <c r="F7891" s="588" t="s">
        <v>22</v>
      </c>
      <c r="G7891" s="613" t="s">
        <v>23</v>
      </c>
      <c r="H7891" s="159" t="s">
        <v>14908</v>
      </c>
      <c r="I7891" s="729">
        <v>45771</v>
      </c>
    </row>
    <row r="7892" spans="1:9" s="189" customFormat="1" ht="30" hidden="1">
      <c r="A7892" s="754">
        <v>2019134430</v>
      </c>
      <c r="B7892" s="443" t="s">
        <v>9</v>
      </c>
      <c r="C7892" s="612">
        <v>45770</v>
      </c>
      <c r="D7892" s="499" t="s">
        <v>10</v>
      </c>
      <c r="E7892" s="613" t="s">
        <v>14911</v>
      </c>
      <c r="F7892" s="613" t="s">
        <v>30</v>
      </c>
      <c r="G7892" s="613" t="s">
        <v>23</v>
      </c>
      <c r="H7892" s="159" t="s">
        <v>15266</v>
      </c>
      <c r="I7892" s="731">
        <v>45785</v>
      </c>
    </row>
    <row r="7893" spans="1:9" s="189" customFormat="1" ht="30" hidden="1">
      <c r="A7893" s="600">
        <v>2019134433</v>
      </c>
      <c r="B7893" s="272" t="s">
        <v>9</v>
      </c>
      <c r="C7893" s="727">
        <v>45770</v>
      </c>
      <c r="D7893" s="123" t="s">
        <v>28</v>
      </c>
      <c r="E7893" s="728" t="s">
        <v>14912</v>
      </c>
      <c r="F7893" s="728" t="s">
        <v>30</v>
      </c>
      <c r="G7893" s="728" t="s">
        <v>128</v>
      </c>
      <c r="H7893" s="159" t="s">
        <v>14955</v>
      </c>
      <c r="I7893" s="727">
        <v>45777</v>
      </c>
    </row>
    <row r="7894" spans="1:9" s="189" customFormat="1" ht="14.25" hidden="1" customHeight="1">
      <c r="A7894" s="732">
        <v>2019134435</v>
      </c>
      <c r="B7894" s="647" t="s">
        <v>155</v>
      </c>
      <c r="C7894" s="733">
        <v>45770</v>
      </c>
      <c r="D7894" s="671" t="s">
        <v>16</v>
      </c>
      <c r="E7894" s="734" t="s">
        <v>14915</v>
      </c>
      <c r="F7894" s="734" t="s">
        <v>22</v>
      </c>
      <c r="G7894" s="734" t="s">
        <v>26</v>
      </c>
      <c r="H7894" s="734" t="s">
        <v>157</v>
      </c>
      <c r="I7894" s="733">
        <v>45771</v>
      </c>
    </row>
    <row r="7895" spans="1:9" s="189" customFormat="1" ht="45" hidden="1">
      <c r="A7895" s="600">
        <v>2019134463</v>
      </c>
      <c r="B7895" s="272" t="s">
        <v>9</v>
      </c>
      <c r="C7895" s="589">
        <v>45770</v>
      </c>
      <c r="D7895" s="119" t="s">
        <v>16</v>
      </c>
      <c r="E7895" s="588" t="s">
        <v>14916</v>
      </c>
      <c r="F7895" s="588" t="s">
        <v>30</v>
      </c>
      <c r="G7895" s="613" t="s">
        <v>23</v>
      </c>
      <c r="H7895" s="159" t="s">
        <v>14917</v>
      </c>
      <c r="I7895" s="729">
        <v>45771</v>
      </c>
    </row>
    <row r="7896" spans="1:9" s="189" customFormat="1" ht="60" hidden="1">
      <c r="A7896" s="600">
        <v>2019134487</v>
      </c>
      <c r="B7896" s="272" t="s">
        <v>9</v>
      </c>
      <c r="C7896" s="589">
        <v>45771</v>
      </c>
      <c r="D7896" s="457" t="s">
        <v>10</v>
      </c>
      <c r="E7896" s="588" t="s">
        <v>14918</v>
      </c>
      <c r="F7896" s="588" t="s">
        <v>146</v>
      </c>
      <c r="G7896" s="588" t="s">
        <v>49</v>
      </c>
      <c r="H7896" s="159" t="s">
        <v>15578</v>
      </c>
      <c r="I7896" s="736">
        <v>45786</v>
      </c>
    </row>
    <row r="7897" spans="1:9" s="189" customFormat="1" ht="30" hidden="1">
      <c r="A7897" s="600">
        <v>2019134514</v>
      </c>
      <c r="B7897" s="104" t="s">
        <v>9</v>
      </c>
      <c r="C7897" s="589">
        <v>45771</v>
      </c>
      <c r="D7897" s="119" t="s">
        <v>16</v>
      </c>
      <c r="E7897" s="588" t="s">
        <v>14920</v>
      </c>
      <c r="F7897" s="588" t="s">
        <v>30</v>
      </c>
      <c r="G7897" s="588" t="s">
        <v>23</v>
      </c>
      <c r="H7897" s="159" t="s">
        <v>14917</v>
      </c>
      <c r="I7897" s="736">
        <v>45772</v>
      </c>
    </row>
    <row r="7898" spans="1:9" s="189" customFormat="1" ht="14.25" hidden="1" customHeight="1">
      <c r="A7898" s="737">
        <v>2019134515</v>
      </c>
      <c r="B7898" s="738" t="s">
        <v>155</v>
      </c>
      <c r="C7898" s="739">
        <v>45771</v>
      </c>
      <c r="D7898" s="139" t="s">
        <v>16</v>
      </c>
      <c r="E7898" s="737" t="s">
        <v>14921</v>
      </c>
      <c r="F7898" s="737" t="s">
        <v>30</v>
      </c>
      <c r="G7898" s="737" t="s">
        <v>23</v>
      </c>
      <c r="H7898" s="737" t="s">
        <v>157</v>
      </c>
      <c r="I7898" s="739">
        <v>45772</v>
      </c>
    </row>
    <row r="7899" spans="1:9" s="189" customFormat="1" ht="30" hidden="1">
      <c r="A7899" s="600">
        <v>2019134520</v>
      </c>
      <c r="B7899" s="250" t="s">
        <v>9</v>
      </c>
      <c r="C7899" s="727">
        <v>45771</v>
      </c>
      <c r="D7899" s="123" t="s">
        <v>28</v>
      </c>
      <c r="E7899" s="728" t="s">
        <v>14922</v>
      </c>
      <c r="F7899" s="728" t="s">
        <v>30</v>
      </c>
      <c r="G7899" s="728" t="s">
        <v>23</v>
      </c>
      <c r="H7899" s="159" t="s">
        <v>15041</v>
      </c>
      <c r="I7899" s="727">
        <v>45778</v>
      </c>
    </row>
    <row r="7900" spans="1:9" s="189" customFormat="1" ht="45" hidden="1">
      <c r="A7900" s="600">
        <v>2019134533</v>
      </c>
      <c r="B7900" s="810" t="s">
        <v>9</v>
      </c>
      <c r="C7900" s="727">
        <v>45771</v>
      </c>
      <c r="D7900" s="123" t="s">
        <v>28</v>
      </c>
      <c r="E7900" s="728" t="s">
        <v>14923</v>
      </c>
      <c r="F7900" s="728" t="s">
        <v>30</v>
      </c>
      <c r="G7900" s="728" t="s">
        <v>128</v>
      </c>
      <c r="H7900" s="159" t="s">
        <v>15144</v>
      </c>
      <c r="I7900" s="727">
        <v>45778</v>
      </c>
    </row>
    <row r="7901" spans="1:9" s="189" customFormat="1" ht="45" hidden="1">
      <c r="A7901" s="170">
        <v>2019134543</v>
      </c>
      <c r="B7901" s="272" t="s">
        <v>9</v>
      </c>
      <c r="C7901" s="589">
        <v>45772</v>
      </c>
      <c r="D7901" s="119" t="s">
        <v>16</v>
      </c>
      <c r="E7901" s="588" t="s">
        <v>14924</v>
      </c>
      <c r="F7901" s="588" t="s">
        <v>34</v>
      </c>
      <c r="G7901" s="588" t="s">
        <v>23</v>
      </c>
      <c r="H7901" s="159" t="s">
        <v>15191</v>
      </c>
      <c r="I7901" s="740">
        <v>45773</v>
      </c>
    </row>
    <row r="7902" spans="1:9" s="189" customFormat="1" ht="30" hidden="1">
      <c r="A7902" s="600">
        <v>2019134556</v>
      </c>
      <c r="B7902" s="443" t="s">
        <v>9</v>
      </c>
      <c r="C7902" s="589">
        <v>45772</v>
      </c>
      <c r="D7902" s="457" t="s">
        <v>10</v>
      </c>
      <c r="E7902" s="588" t="s">
        <v>14925</v>
      </c>
      <c r="F7902" s="588" t="s">
        <v>34</v>
      </c>
      <c r="G7902" s="588" t="s">
        <v>23</v>
      </c>
      <c r="H7902" s="159" t="s">
        <v>15290</v>
      </c>
      <c r="I7902" s="740">
        <v>45787</v>
      </c>
    </row>
    <row r="7903" spans="1:9" s="189" customFormat="1" ht="60" hidden="1">
      <c r="A7903" s="123">
        <v>2019134557</v>
      </c>
      <c r="B7903" s="272" t="s">
        <v>9</v>
      </c>
      <c r="C7903" s="727">
        <v>45772</v>
      </c>
      <c r="D7903" s="123" t="s">
        <v>28</v>
      </c>
      <c r="E7903" s="728" t="s">
        <v>14926</v>
      </c>
      <c r="F7903" s="728" t="s">
        <v>34</v>
      </c>
      <c r="G7903" s="728" t="s">
        <v>49</v>
      </c>
      <c r="H7903" s="159" t="s">
        <v>15488</v>
      </c>
      <c r="I7903" s="727">
        <v>45779</v>
      </c>
    </row>
    <row r="7904" spans="1:9" s="189" customFormat="1" ht="45" hidden="1">
      <c r="A7904" s="600">
        <v>2019134562</v>
      </c>
      <c r="B7904" s="272" t="s">
        <v>9</v>
      </c>
      <c r="C7904" s="589">
        <v>45772</v>
      </c>
      <c r="D7904" s="119" t="s">
        <v>16</v>
      </c>
      <c r="E7904" s="588" t="s">
        <v>14927</v>
      </c>
      <c r="F7904" s="588" t="s">
        <v>34</v>
      </c>
      <c r="G7904" s="588" t="s">
        <v>49</v>
      </c>
      <c r="H7904" s="159" t="s">
        <v>14934</v>
      </c>
      <c r="I7904" s="740">
        <v>45773</v>
      </c>
    </row>
    <row r="7905" spans="1:9" s="189" customFormat="1" ht="30" hidden="1">
      <c r="A7905" s="658">
        <v>2019134591</v>
      </c>
      <c r="B7905" s="272" t="s">
        <v>9</v>
      </c>
      <c r="C7905" s="589">
        <v>45772</v>
      </c>
      <c r="D7905" s="119" t="s">
        <v>16</v>
      </c>
      <c r="E7905" s="588" t="s">
        <v>14931</v>
      </c>
      <c r="F7905" s="588" t="s">
        <v>30</v>
      </c>
      <c r="G7905" s="588" t="s">
        <v>23</v>
      </c>
      <c r="H7905" s="159" t="s">
        <v>14933</v>
      </c>
      <c r="I7905" s="740">
        <v>45773</v>
      </c>
    </row>
    <row r="7906" spans="1:9" s="189" customFormat="1" ht="30" hidden="1">
      <c r="A7906" s="658">
        <v>2019134268</v>
      </c>
      <c r="B7906" s="272" t="s">
        <v>9</v>
      </c>
      <c r="C7906" s="589">
        <v>45772</v>
      </c>
      <c r="D7906" s="119" t="s">
        <v>16</v>
      </c>
      <c r="E7906" s="588" t="s">
        <v>14932</v>
      </c>
      <c r="F7906" s="588" t="s">
        <v>34</v>
      </c>
      <c r="G7906" s="588" t="s">
        <v>23</v>
      </c>
      <c r="H7906" s="159" t="s">
        <v>14933</v>
      </c>
      <c r="I7906" s="740">
        <v>45773</v>
      </c>
    </row>
    <row r="7907" spans="1:9" s="189" customFormat="1" ht="60" hidden="1">
      <c r="A7907" s="600">
        <v>2019134623</v>
      </c>
      <c r="B7907" s="272" t="s">
        <v>9</v>
      </c>
      <c r="C7907" s="727">
        <v>45775</v>
      </c>
      <c r="D7907" s="123" t="s">
        <v>28</v>
      </c>
      <c r="E7907" s="728" t="s">
        <v>14935</v>
      </c>
      <c r="F7907" s="728" t="s">
        <v>34</v>
      </c>
      <c r="G7907" s="728" t="s">
        <v>23</v>
      </c>
      <c r="H7907" s="159" t="s">
        <v>15027</v>
      </c>
      <c r="I7907" s="727">
        <v>45782</v>
      </c>
    </row>
    <row r="7908" spans="1:9" s="189" customFormat="1" ht="60" hidden="1">
      <c r="A7908" s="658">
        <v>2019134629</v>
      </c>
      <c r="B7908" s="104" t="s">
        <v>9</v>
      </c>
      <c r="C7908" s="589">
        <v>45775</v>
      </c>
      <c r="D7908" s="119" t="s">
        <v>16</v>
      </c>
      <c r="E7908" s="588" t="s">
        <v>14936</v>
      </c>
      <c r="F7908" s="588" t="s">
        <v>30</v>
      </c>
      <c r="G7908" s="588" t="s">
        <v>23</v>
      </c>
      <c r="H7908" s="159" t="s">
        <v>14934</v>
      </c>
      <c r="I7908" s="741">
        <v>45776</v>
      </c>
    </row>
    <row r="7909" spans="1:9" s="189" customFormat="1" ht="45" hidden="1">
      <c r="A7909" s="658">
        <v>2019134634</v>
      </c>
      <c r="B7909" s="104" t="s">
        <v>9</v>
      </c>
      <c r="C7909" s="741">
        <v>45775</v>
      </c>
      <c r="D7909" s="123" t="s">
        <v>28</v>
      </c>
      <c r="E7909" s="742" t="s">
        <v>14937</v>
      </c>
      <c r="F7909" s="742" t="s">
        <v>30</v>
      </c>
      <c r="G7909" s="742" t="s">
        <v>23</v>
      </c>
      <c r="H7909" s="159" t="s">
        <v>14934</v>
      </c>
      <c r="I7909" s="741">
        <v>45782</v>
      </c>
    </row>
    <row r="7910" spans="1:9" s="189" customFormat="1" ht="45" hidden="1">
      <c r="A7910" s="600">
        <v>2019134656</v>
      </c>
      <c r="B7910" s="272" t="s">
        <v>9</v>
      </c>
      <c r="C7910" s="741">
        <v>45775</v>
      </c>
      <c r="D7910" s="457" t="s">
        <v>10</v>
      </c>
      <c r="E7910" s="742" t="s">
        <v>14942</v>
      </c>
      <c r="F7910" s="743" t="s">
        <v>22</v>
      </c>
      <c r="G7910" s="742" t="s">
        <v>23</v>
      </c>
      <c r="H7910" s="159" t="s">
        <v>15363</v>
      </c>
      <c r="I7910" s="741">
        <v>45782</v>
      </c>
    </row>
    <row r="7911" spans="1:9" s="189" customFormat="1" ht="30" hidden="1">
      <c r="A7911" s="600">
        <v>2019134673</v>
      </c>
      <c r="B7911" s="104" t="s">
        <v>9</v>
      </c>
      <c r="C7911" s="589">
        <v>45775</v>
      </c>
      <c r="D7911" s="119" t="s">
        <v>16</v>
      </c>
      <c r="E7911" s="742" t="s">
        <v>14939</v>
      </c>
      <c r="F7911" s="728" t="s">
        <v>34</v>
      </c>
      <c r="G7911" s="588" t="s">
        <v>23</v>
      </c>
      <c r="H7911" s="159" t="s">
        <v>14944</v>
      </c>
      <c r="I7911" s="741">
        <v>45776</v>
      </c>
    </row>
    <row r="7912" spans="1:9" s="189" customFormat="1" ht="75" hidden="1">
      <c r="A7912" s="600">
        <v>2019134669</v>
      </c>
      <c r="B7912" s="272" t="s">
        <v>9</v>
      </c>
      <c r="C7912" s="747">
        <v>45775</v>
      </c>
      <c r="D7912" s="177" t="s">
        <v>28</v>
      </c>
      <c r="E7912" s="748" t="s">
        <v>14940</v>
      </c>
      <c r="F7912" s="748" t="s">
        <v>30</v>
      </c>
      <c r="G7912" s="748" t="s">
        <v>128</v>
      </c>
      <c r="H7912" s="159" t="s">
        <v>15741</v>
      </c>
      <c r="I7912" s="747">
        <v>45782</v>
      </c>
    </row>
    <row r="7913" spans="1:9" s="189" customFormat="1" ht="30" hidden="1">
      <c r="A7913" s="746">
        <v>2019134677</v>
      </c>
      <c r="B7913" s="104" t="s">
        <v>9</v>
      </c>
      <c r="C7913" s="741">
        <v>45775</v>
      </c>
      <c r="D7913" s="119" t="s">
        <v>16</v>
      </c>
      <c r="E7913" s="742" t="s">
        <v>14941</v>
      </c>
      <c r="F7913" s="743" t="s">
        <v>22</v>
      </c>
      <c r="G7913" s="588" t="s">
        <v>23</v>
      </c>
      <c r="H7913" s="159" t="s">
        <v>14944</v>
      </c>
      <c r="I7913" s="741">
        <v>45782</v>
      </c>
    </row>
    <row r="7914" spans="1:9" s="189" customFormat="1" ht="30" hidden="1">
      <c r="A7914" s="746">
        <v>2019134703</v>
      </c>
      <c r="B7914" s="117" t="s">
        <v>2996</v>
      </c>
      <c r="C7914" s="741">
        <v>45776</v>
      </c>
      <c r="D7914" s="123" t="s">
        <v>28</v>
      </c>
      <c r="E7914" s="742" t="s">
        <v>14945</v>
      </c>
      <c r="F7914" s="743" t="s">
        <v>22</v>
      </c>
      <c r="G7914" s="588" t="s">
        <v>23</v>
      </c>
      <c r="H7914" s="121" t="s">
        <v>14943</v>
      </c>
      <c r="I7914" s="741">
        <f>C7914+7</f>
        <v>45783</v>
      </c>
    </row>
    <row r="7915" spans="1:9" s="189" customFormat="1" ht="14.25" hidden="1" customHeight="1" thickBot="1">
      <c r="A7915" s="745">
        <v>2019134713</v>
      </c>
      <c r="B7915" s="647" t="s">
        <v>155</v>
      </c>
      <c r="C7915" s="749">
        <v>45776</v>
      </c>
      <c r="D7915" s="671" t="s">
        <v>16</v>
      </c>
      <c r="E7915" s="750" t="s">
        <v>14947</v>
      </c>
      <c r="F7915" s="750" t="s">
        <v>30</v>
      </c>
      <c r="G7915" s="750" t="s">
        <v>23</v>
      </c>
      <c r="H7915" s="750" t="s">
        <v>157</v>
      </c>
      <c r="I7915" s="749">
        <v>45777</v>
      </c>
    </row>
    <row r="7916" spans="1:9" s="189" customFormat="1" ht="30" hidden="1">
      <c r="A7916" s="746">
        <v>2019134725</v>
      </c>
      <c r="B7916" s="272" t="s">
        <v>9</v>
      </c>
      <c r="C7916" s="741">
        <v>45776</v>
      </c>
      <c r="D7916" s="457" t="s">
        <v>10</v>
      </c>
      <c r="E7916" s="742" t="s">
        <v>14948</v>
      </c>
      <c r="F7916" s="743" t="s">
        <v>30</v>
      </c>
      <c r="G7916" s="742" t="s">
        <v>23</v>
      </c>
      <c r="H7916" s="159" t="s">
        <v>15064</v>
      </c>
      <c r="I7916" s="751">
        <v>45791</v>
      </c>
    </row>
    <row r="7917" spans="1:9" s="189" customFormat="1" ht="60" hidden="1">
      <c r="A7917" s="600">
        <v>2019134735</v>
      </c>
      <c r="B7917" s="272" t="s">
        <v>9</v>
      </c>
      <c r="C7917" s="741">
        <v>45776</v>
      </c>
      <c r="D7917" s="123" t="s">
        <v>28</v>
      </c>
      <c r="E7917" s="742" t="s">
        <v>14949</v>
      </c>
      <c r="F7917" s="743" t="s">
        <v>22</v>
      </c>
      <c r="G7917" s="743" t="s">
        <v>13878</v>
      </c>
      <c r="H7917" s="159" t="s">
        <v>15412</v>
      </c>
      <c r="I7917" s="741">
        <v>45783</v>
      </c>
    </row>
    <row r="7918" spans="1:9" s="189" customFormat="1" ht="30" hidden="1">
      <c r="A7918" s="600">
        <v>2019134739</v>
      </c>
      <c r="B7918" s="104" t="s">
        <v>9</v>
      </c>
      <c r="C7918" s="741">
        <v>45776</v>
      </c>
      <c r="D7918" s="123" t="s">
        <v>28</v>
      </c>
      <c r="E7918" s="742" t="s">
        <v>14950</v>
      </c>
      <c r="F7918" s="743" t="s">
        <v>30</v>
      </c>
      <c r="G7918" s="743" t="s">
        <v>49</v>
      </c>
      <c r="H7918" s="159" t="s">
        <v>14961</v>
      </c>
      <c r="I7918" s="751">
        <v>45783</v>
      </c>
    </row>
    <row r="7919" spans="1:9" s="189" customFormat="1" ht="45" hidden="1">
      <c r="A7919" s="170">
        <v>2019134754</v>
      </c>
      <c r="B7919" s="272" t="s">
        <v>9</v>
      </c>
      <c r="C7919" s="741">
        <v>45776</v>
      </c>
      <c r="D7919" s="457" t="s">
        <v>10</v>
      </c>
      <c r="E7919" s="742" t="s">
        <v>14951</v>
      </c>
      <c r="F7919" s="743" t="s">
        <v>30</v>
      </c>
      <c r="G7919" s="760" t="s">
        <v>13878</v>
      </c>
      <c r="H7919" s="159" t="s">
        <v>15211</v>
      </c>
      <c r="I7919" s="751">
        <v>45791</v>
      </c>
    </row>
    <row r="7920" spans="1:9" s="189" customFormat="1" ht="60" hidden="1">
      <c r="A7920" s="658">
        <v>2019134757</v>
      </c>
      <c r="B7920" s="272" t="s">
        <v>9</v>
      </c>
      <c r="C7920" s="741">
        <v>45776</v>
      </c>
      <c r="D7920" s="123" t="s">
        <v>28</v>
      </c>
      <c r="E7920" s="742" t="s">
        <v>14952</v>
      </c>
      <c r="F7920" s="743" t="s">
        <v>30</v>
      </c>
      <c r="G7920" s="757" t="s">
        <v>14966</v>
      </c>
      <c r="H7920" s="159" t="s">
        <v>15064</v>
      </c>
      <c r="I7920" s="751">
        <v>45783</v>
      </c>
    </row>
    <row r="7921" spans="1:9" s="189" customFormat="1" ht="45" hidden="1">
      <c r="A7921" s="600">
        <v>2019134765</v>
      </c>
      <c r="B7921" s="104" t="s">
        <v>9</v>
      </c>
      <c r="C7921" s="741">
        <v>45777</v>
      </c>
      <c r="D7921" s="123" t="s">
        <v>28</v>
      </c>
      <c r="E7921" s="742" t="s">
        <v>14953</v>
      </c>
      <c r="F7921" s="743" t="s">
        <v>34</v>
      </c>
      <c r="G7921" s="743" t="s">
        <v>13</v>
      </c>
      <c r="H7921" s="159" t="s">
        <v>15004</v>
      </c>
      <c r="I7921" s="751">
        <v>45784</v>
      </c>
    </row>
    <row r="7922" spans="1:9" s="189" customFormat="1" ht="45" hidden="1">
      <c r="A7922" s="600">
        <v>2019134772</v>
      </c>
      <c r="B7922" s="250" t="s">
        <v>9</v>
      </c>
      <c r="C7922" s="741">
        <v>45777</v>
      </c>
      <c r="D7922" s="457" t="s">
        <v>10</v>
      </c>
      <c r="E7922" s="742" t="s">
        <v>14954</v>
      </c>
      <c r="F7922" s="743" t="s">
        <v>30</v>
      </c>
      <c r="G7922" s="742" t="s">
        <v>13</v>
      </c>
      <c r="H7922" s="159" t="s">
        <v>15041</v>
      </c>
      <c r="I7922" s="751">
        <v>45792</v>
      </c>
    </row>
    <row r="7923" spans="1:9" s="189" customFormat="1" ht="45" hidden="1">
      <c r="A7923" s="658">
        <v>2019134794</v>
      </c>
      <c r="B7923" s="272" t="s">
        <v>9</v>
      </c>
      <c r="C7923" s="589">
        <v>45777</v>
      </c>
      <c r="D7923" s="119" t="s">
        <v>16</v>
      </c>
      <c r="E7923" s="588" t="s">
        <v>14956</v>
      </c>
      <c r="F7923" s="588" t="s">
        <v>34</v>
      </c>
      <c r="G7923" s="588" t="s">
        <v>13</v>
      </c>
      <c r="H7923" s="159" t="s">
        <v>15225</v>
      </c>
      <c r="I7923" s="755">
        <v>45778</v>
      </c>
    </row>
    <row r="7924" spans="1:9" s="189" customFormat="1" ht="45" hidden="1">
      <c r="A7924" s="600">
        <v>2019134799</v>
      </c>
      <c r="B7924" s="250" t="s">
        <v>9</v>
      </c>
      <c r="C7924" s="589">
        <v>45777</v>
      </c>
      <c r="D7924" s="119" t="s">
        <v>16</v>
      </c>
      <c r="E7924" s="588" t="s">
        <v>14957</v>
      </c>
      <c r="F7924" s="588" t="s">
        <v>30</v>
      </c>
      <c r="G7924" s="588" t="s">
        <v>13</v>
      </c>
      <c r="H7924" s="159" t="s">
        <v>14961</v>
      </c>
      <c r="I7924" s="755">
        <v>45778</v>
      </c>
    </row>
    <row r="7925" spans="1:9" s="189" customFormat="1" ht="30" hidden="1">
      <c r="A7925" s="170">
        <v>2019134807</v>
      </c>
      <c r="B7925" s="272" t="s">
        <v>9</v>
      </c>
      <c r="C7925" s="589">
        <v>45777</v>
      </c>
      <c r="D7925" s="119" t="s">
        <v>16</v>
      </c>
      <c r="E7925" s="588" t="s">
        <v>14958</v>
      </c>
      <c r="F7925" s="588" t="s">
        <v>34</v>
      </c>
      <c r="G7925" s="588" t="s">
        <v>23</v>
      </c>
      <c r="H7925" s="159" t="s">
        <v>15191</v>
      </c>
      <c r="I7925" s="755">
        <v>45778</v>
      </c>
    </row>
    <row r="7926" spans="1:9" s="189" customFormat="1" ht="30" hidden="1">
      <c r="A7926" s="658">
        <v>2019134811</v>
      </c>
      <c r="B7926" s="272" t="s">
        <v>9</v>
      </c>
      <c r="C7926" s="589">
        <v>45777</v>
      </c>
      <c r="D7926" s="119" t="s">
        <v>16</v>
      </c>
      <c r="E7926" s="588" t="s">
        <v>14958</v>
      </c>
      <c r="F7926" s="588" t="s">
        <v>30</v>
      </c>
      <c r="G7926" s="588" t="s">
        <v>23</v>
      </c>
      <c r="H7926" s="159" t="s">
        <v>15191</v>
      </c>
      <c r="I7926" s="755">
        <v>45778</v>
      </c>
    </row>
    <row r="7927" spans="1:9" s="189" customFormat="1" ht="45" hidden="1">
      <c r="A7927" s="658">
        <v>2019134809</v>
      </c>
      <c r="B7927" s="250" t="s">
        <v>9</v>
      </c>
      <c r="C7927" s="741">
        <v>45777</v>
      </c>
      <c r="D7927" s="457" t="s">
        <v>10</v>
      </c>
      <c r="E7927" s="742" t="s">
        <v>14959</v>
      </c>
      <c r="F7927" s="743" t="s">
        <v>22</v>
      </c>
      <c r="G7927" s="742" t="s">
        <v>13</v>
      </c>
      <c r="H7927" s="159" t="s">
        <v>15090</v>
      </c>
      <c r="I7927" s="755">
        <v>45792</v>
      </c>
    </row>
    <row r="7928" spans="1:9" s="189" customFormat="1" ht="30" hidden="1">
      <c r="A7928" s="658">
        <v>2019134812</v>
      </c>
      <c r="B7928" s="272" t="s">
        <v>9</v>
      </c>
      <c r="C7928" s="589">
        <v>45777</v>
      </c>
      <c r="D7928" s="119" t="s">
        <v>16</v>
      </c>
      <c r="E7928" s="588" t="s">
        <v>14960</v>
      </c>
      <c r="F7928" s="588" t="s">
        <v>30</v>
      </c>
      <c r="G7928" s="588" t="s">
        <v>23</v>
      </c>
      <c r="H7928" s="159" t="s">
        <v>15035</v>
      </c>
      <c r="I7928" s="755">
        <v>45778</v>
      </c>
    </row>
    <row r="7929" spans="1:9" s="189" customFormat="1" ht="60" hidden="1">
      <c r="A7929" s="658">
        <v>2019134829</v>
      </c>
      <c r="B7929" s="272" t="s">
        <v>9</v>
      </c>
      <c r="C7929" s="589">
        <v>45790</v>
      </c>
      <c r="D7929" s="123" t="s">
        <v>28</v>
      </c>
      <c r="E7929" s="794" t="s">
        <v>15087</v>
      </c>
      <c r="F7929" s="743" t="s">
        <v>22</v>
      </c>
      <c r="G7929" s="742" t="s">
        <v>13</v>
      </c>
      <c r="H7929" s="159" t="s">
        <v>15090</v>
      </c>
      <c r="I7929" s="755">
        <f>C7929+7</f>
        <v>45797</v>
      </c>
    </row>
    <row r="7930" spans="1:9" s="189" customFormat="1" ht="90" hidden="1">
      <c r="A7930" s="170">
        <v>20019134832</v>
      </c>
      <c r="B7930" s="272" t="s">
        <v>9</v>
      </c>
      <c r="C7930" s="589">
        <v>45792</v>
      </c>
      <c r="D7930" s="457" t="s">
        <v>10</v>
      </c>
      <c r="E7930" s="588" t="s">
        <v>15086</v>
      </c>
      <c r="F7930" s="794" t="s">
        <v>146</v>
      </c>
      <c r="G7930" s="794" t="s">
        <v>49</v>
      </c>
      <c r="H7930" s="159" t="s">
        <v>15169</v>
      </c>
      <c r="I7930" s="755">
        <f>C7930+15</f>
        <v>45807</v>
      </c>
    </row>
    <row r="7931" spans="1:9" s="189" customFormat="1" ht="45" hidden="1">
      <c r="A7931" s="846">
        <v>2019134836</v>
      </c>
      <c r="B7931" s="272" t="s">
        <v>9</v>
      </c>
      <c r="C7931" s="741">
        <v>45779</v>
      </c>
      <c r="D7931" s="457" t="s">
        <v>10</v>
      </c>
      <c r="E7931" s="742" t="s">
        <v>14968</v>
      </c>
      <c r="F7931" s="743" t="s">
        <v>30</v>
      </c>
      <c r="G7931" s="742" t="s">
        <v>13</v>
      </c>
      <c r="H7931" s="159" t="s">
        <v>15280</v>
      </c>
      <c r="I7931" s="755">
        <v>45794</v>
      </c>
    </row>
    <row r="7932" spans="1:9" s="189" customFormat="1" ht="45" hidden="1">
      <c r="A7932" s="600">
        <v>2019134859</v>
      </c>
      <c r="B7932" s="250" t="s">
        <v>9</v>
      </c>
      <c r="C7932" s="741">
        <v>45779</v>
      </c>
      <c r="D7932" s="123" t="s">
        <v>28</v>
      </c>
      <c r="E7932" s="742" t="s">
        <v>14962</v>
      </c>
      <c r="F7932" s="743" t="s">
        <v>30</v>
      </c>
      <c r="G7932" s="757" t="s">
        <v>14966</v>
      </c>
      <c r="H7932" s="159" t="s">
        <v>15004</v>
      </c>
      <c r="I7932" s="756">
        <v>45786</v>
      </c>
    </row>
    <row r="7933" spans="1:9" s="189" customFormat="1" ht="30" hidden="1">
      <c r="A7933" s="600">
        <v>2019134868</v>
      </c>
      <c r="B7933" s="250" t="s">
        <v>9</v>
      </c>
      <c r="C7933" s="589">
        <v>45779</v>
      </c>
      <c r="D7933" s="119" t="s">
        <v>16</v>
      </c>
      <c r="E7933" s="588" t="s">
        <v>14964</v>
      </c>
      <c r="F7933" s="588" t="s">
        <v>30</v>
      </c>
      <c r="G7933" s="588" t="s">
        <v>23</v>
      </c>
      <c r="H7933" s="159" t="s">
        <v>14961</v>
      </c>
      <c r="I7933" s="756">
        <v>45780</v>
      </c>
    </row>
    <row r="7934" spans="1:9" s="189" customFormat="1" ht="30" hidden="1">
      <c r="A7934" s="600">
        <v>2019134873</v>
      </c>
      <c r="B7934" s="250" t="s">
        <v>9</v>
      </c>
      <c r="C7934" s="741">
        <v>45779</v>
      </c>
      <c r="D7934" s="457" t="s">
        <v>10</v>
      </c>
      <c r="E7934" s="742" t="s">
        <v>14965</v>
      </c>
      <c r="F7934" s="743" t="s">
        <v>34</v>
      </c>
      <c r="G7934" s="757" t="s">
        <v>14966</v>
      </c>
      <c r="H7934" s="159" t="s">
        <v>15004</v>
      </c>
      <c r="I7934" s="756">
        <v>45794</v>
      </c>
    </row>
    <row r="7935" spans="1:9" s="189" customFormat="1" ht="60" hidden="1">
      <c r="A7935" s="600">
        <v>2019134878</v>
      </c>
      <c r="B7935" s="117" t="s">
        <v>2996</v>
      </c>
      <c r="C7935" s="741">
        <v>45779</v>
      </c>
      <c r="D7935" s="457" t="s">
        <v>10</v>
      </c>
      <c r="E7935" s="742" t="s">
        <v>14967</v>
      </c>
      <c r="F7935" s="743" t="s">
        <v>22</v>
      </c>
      <c r="G7935" s="757" t="s">
        <v>128</v>
      </c>
      <c r="H7935" s="121" t="s">
        <v>14963</v>
      </c>
      <c r="I7935" s="756">
        <v>45794</v>
      </c>
    </row>
    <row r="7936" spans="1:9" s="189" customFormat="1" ht="75" hidden="1">
      <c r="A7936" s="600">
        <v>2019134900</v>
      </c>
      <c r="B7936" s="117" t="s">
        <v>2996</v>
      </c>
      <c r="C7936" s="741">
        <v>45782</v>
      </c>
      <c r="D7936" s="457" t="s">
        <v>10</v>
      </c>
      <c r="E7936" s="742" t="s">
        <v>14972</v>
      </c>
      <c r="F7936" s="743" t="s">
        <v>146</v>
      </c>
      <c r="G7936" s="757" t="s">
        <v>23</v>
      </c>
      <c r="H7936" s="121" t="s">
        <v>15665</v>
      </c>
      <c r="I7936" s="756">
        <v>45797</v>
      </c>
    </row>
    <row r="7937" spans="1:9" s="189" customFormat="1" ht="75" hidden="1">
      <c r="A7937" s="600">
        <v>2019134903</v>
      </c>
      <c r="B7937" s="250" t="s">
        <v>9</v>
      </c>
      <c r="C7937" s="741">
        <v>45782</v>
      </c>
      <c r="D7937" s="123" t="s">
        <v>28</v>
      </c>
      <c r="E7937" s="742" t="s">
        <v>14975</v>
      </c>
      <c r="F7937" s="743" t="s">
        <v>30</v>
      </c>
      <c r="G7937" s="757" t="s">
        <v>13</v>
      </c>
      <c r="H7937" s="159" t="s">
        <v>14974</v>
      </c>
      <c r="I7937" s="761">
        <v>45789</v>
      </c>
    </row>
    <row r="7938" spans="1:9" s="189" customFormat="1" ht="45" hidden="1">
      <c r="A7938" s="658">
        <v>2019134912</v>
      </c>
      <c r="B7938" s="272" t="s">
        <v>9</v>
      </c>
      <c r="C7938" s="741">
        <v>45782</v>
      </c>
      <c r="D7938" s="119" t="s">
        <v>16</v>
      </c>
      <c r="E7938" s="742" t="s">
        <v>14973</v>
      </c>
      <c r="F7938" s="743" t="s">
        <v>22</v>
      </c>
      <c r="G7938" s="757" t="s">
        <v>49</v>
      </c>
      <c r="H7938" s="159" t="s">
        <v>14974</v>
      </c>
      <c r="I7938" s="756">
        <v>45783</v>
      </c>
    </row>
    <row r="7939" spans="1:9" s="189" customFormat="1" ht="75" hidden="1">
      <c r="A7939" s="658">
        <v>2019134921</v>
      </c>
      <c r="B7939" s="272" t="s">
        <v>9</v>
      </c>
      <c r="C7939" s="741">
        <v>45782</v>
      </c>
      <c r="D7939" s="119" t="s">
        <v>16</v>
      </c>
      <c r="E7939" s="742" t="s">
        <v>14976</v>
      </c>
      <c r="F7939" s="743" t="s">
        <v>30</v>
      </c>
      <c r="G7939" s="757" t="s">
        <v>23</v>
      </c>
      <c r="H7939" s="159" t="s">
        <v>14974</v>
      </c>
      <c r="I7939" s="761">
        <v>45783</v>
      </c>
    </row>
    <row r="7940" spans="1:9" s="189" customFormat="1" ht="30" hidden="1">
      <c r="A7940" s="600">
        <v>2019134922</v>
      </c>
      <c r="B7940" s="272" t="s">
        <v>9</v>
      </c>
      <c r="C7940" s="741">
        <v>45782</v>
      </c>
      <c r="D7940" s="123" t="s">
        <v>28</v>
      </c>
      <c r="E7940" s="742" t="s">
        <v>14977</v>
      </c>
      <c r="F7940" s="743" t="s">
        <v>146</v>
      </c>
      <c r="G7940" s="757" t="s">
        <v>13</v>
      </c>
      <c r="H7940" s="159" t="s">
        <v>15027</v>
      </c>
      <c r="I7940" s="761">
        <v>45789</v>
      </c>
    </row>
    <row r="7941" spans="1:9" s="189" customFormat="1" ht="60" hidden="1">
      <c r="A7941" s="600">
        <v>2019134934</v>
      </c>
      <c r="B7941" s="272" t="s">
        <v>9</v>
      </c>
      <c r="C7941" s="741">
        <v>45782</v>
      </c>
      <c r="D7941" s="236" t="s">
        <v>32</v>
      </c>
      <c r="E7941" s="762" t="s">
        <v>14978</v>
      </c>
      <c r="F7941" s="762" t="s">
        <v>30</v>
      </c>
      <c r="G7941" s="762" t="s">
        <v>23</v>
      </c>
      <c r="H7941" s="159" t="s">
        <v>15106</v>
      </c>
      <c r="I7941" s="761">
        <v>45789</v>
      </c>
    </row>
    <row r="7942" spans="1:9" s="189" customFormat="1" ht="45" hidden="1">
      <c r="A7942" s="658">
        <v>2019134941</v>
      </c>
      <c r="B7942" s="272" t="s">
        <v>9</v>
      </c>
      <c r="C7942" s="589">
        <v>45782</v>
      </c>
      <c r="D7942" s="119" t="s">
        <v>16</v>
      </c>
      <c r="E7942" s="588" t="s">
        <v>14979</v>
      </c>
      <c r="F7942" s="588" t="s">
        <v>30</v>
      </c>
      <c r="G7942" s="588" t="s">
        <v>23</v>
      </c>
      <c r="H7942" s="159" t="s">
        <v>15246</v>
      </c>
      <c r="I7942" s="761">
        <v>45783</v>
      </c>
    </row>
    <row r="7943" spans="1:9" s="189" customFormat="1" ht="22.5" hidden="1">
      <c r="A7943" s="600">
        <v>2019134943</v>
      </c>
      <c r="B7943" s="250" t="s">
        <v>9</v>
      </c>
      <c r="C7943" s="589">
        <v>45782</v>
      </c>
      <c r="D7943" s="119" t="s">
        <v>16</v>
      </c>
      <c r="E7943" s="588" t="s">
        <v>14980</v>
      </c>
      <c r="F7943" s="588" t="s">
        <v>30</v>
      </c>
      <c r="G7943" s="588" t="s">
        <v>13</v>
      </c>
      <c r="H7943" s="159" t="s">
        <v>14985</v>
      </c>
      <c r="I7943" s="761">
        <v>45783</v>
      </c>
    </row>
    <row r="7944" spans="1:9" s="189" customFormat="1" ht="60" hidden="1">
      <c r="A7944" s="600">
        <v>2019134954</v>
      </c>
      <c r="B7944" s="272" t="s">
        <v>9</v>
      </c>
      <c r="C7944" s="741">
        <v>45782</v>
      </c>
      <c r="D7944" s="123" t="s">
        <v>28</v>
      </c>
      <c r="E7944" s="742" t="s">
        <v>14981</v>
      </c>
      <c r="F7944" s="743" t="s">
        <v>34</v>
      </c>
      <c r="G7944" s="757" t="s">
        <v>49</v>
      </c>
      <c r="H7944" s="159" t="s">
        <v>15014</v>
      </c>
      <c r="I7944" s="761">
        <v>45789</v>
      </c>
    </row>
    <row r="7945" spans="1:9" s="189" customFormat="1" ht="30" hidden="1">
      <c r="A7945" s="600">
        <v>2019134959</v>
      </c>
      <c r="B7945" s="272" t="s">
        <v>9</v>
      </c>
      <c r="C7945" s="589">
        <v>45782</v>
      </c>
      <c r="D7945" s="119" t="s">
        <v>16</v>
      </c>
      <c r="E7945" s="588" t="s">
        <v>14982</v>
      </c>
      <c r="F7945" s="588" t="s">
        <v>34</v>
      </c>
      <c r="G7945" s="757" t="s">
        <v>23</v>
      </c>
      <c r="H7945" s="159" t="s">
        <v>15411</v>
      </c>
      <c r="I7945" s="761">
        <v>45783</v>
      </c>
    </row>
    <row r="7946" spans="1:9" s="189" customFormat="1" ht="45" hidden="1">
      <c r="A7946" s="600">
        <v>2019134946</v>
      </c>
      <c r="B7946" s="272" t="s">
        <v>9</v>
      </c>
      <c r="C7946" s="741">
        <v>45782</v>
      </c>
      <c r="D7946" s="457" t="s">
        <v>10</v>
      </c>
      <c r="E7946" s="742" t="s">
        <v>14983</v>
      </c>
      <c r="F7946" s="743" t="s">
        <v>34</v>
      </c>
      <c r="G7946" s="757" t="s">
        <v>23</v>
      </c>
      <c r="H7946" s="159" t="s">
        <v>15169</v>
      </c>
      <c r="I7946" s="761">
        <v>45797</v>
      </c>
    </row>
    <row r="7947" spans="1:9" s="189" customFormat="1" ht="30" hidden="1">
      <c r="A7947" s="658">
        <v>2019134945</v>
      </c>
      <c r="B7947" s="272" t="s">
        <v>9</v>
      </c>
      <c r="C7947" s="741">
        <v>45782</v>
      </c>
      <c r="D7947" s="123" t="s">
        <v>28</v>
      </c>
      <c r="E7947" s="742" t="s">
        <v>14984</v>
      </c>
      <c r="F7947" s="743" t="s">
        <v>34</v>
      </c>
      <c r="G7947" s="762" t="s">
        <v>13878</v>
      </c>
      <c r="H7947" s="159" t="s">
        <v>15118</v>
      </c>
      <c r="I7947" s="761">
        <v>45789</v>
      </c>
    </row>
    <row r="7948" spans="1:9" s="189" customFormat="1" ht="30" hidden="1">
      <c r="A7948" s="600">
        <v>2019134997</v>
      </c>
      <c r="B7948" s="250" t="s">
        <v>9</v>
      </c>
      <c r="C7948" s="741">
        <v>45783</v>
      </c>
      <c r="D7948" s="457" t="s">
        <v>10</v>
      </c>
      <c r="E7948" s="742" t="s">
        <v>14987</v>
      </c>
      <c r="F7948" s="743" t="s">
        <v>22</v>
      </c>
      <c r="G7948" s="757" t="s">
        <v>23</v>
      </c>
      <c r="H7948" s="159" t="s">
        <v>15041</v>
      </c>
      <c r="I7948" s="761">
        <v>45798</v>
      </c>
    </row>
    <row r="7949" spans="1:9" s="189" customFormat="1" ht="45" hidden="1">
      <c r="A7949" s="658">
        <v>2019134999</v>
      </c>
      <c r="B7949" s="272" t="s">
        <v>9</v>
      </c>
      <c r="C7949" s="741">
        <v>45783</v>
      </c>
      <c r="D7949" s="123" t="s">
        <v>28</v>
      </c>
      <c r="E7949" s="742" t="s">
        <v>14989</v>
      </c>
      <c r="F7949" s="743" t="s">
        <v>30</v>
      </c>
      <c r="G7949" s="762" t="s">
        <v>13</v>
      </c>
      <c r="H7949" s="159" t="s">
        <v>15014</v>
      </c>
      <c r="I7949" s="761">
        <v>45790</v>
      </c>
    </row>
    <row r="7950" spans="1:9" s="189" customFormat="1" ht="45" hidden="1">
      <c r="A7950" s="658">
        <v>2019135000</v>
      </c>
      <c r="B7950" s="272" t="s">
        <v>9</v>
      </c>
      <c r="C7950" s="741">
        <v>45783</v>
      </c>
      <c r="D7950" s="123" t="s">
        <v>28</v>
      </c>
      <c r="E7950" s="742" t="s">
        <v>14990</v>
      </c>
      <c r="F7950" s="743" t="s">
        <v>22</v>
      </c>
      <c r="G7950" s="762" t="s">
        <v>13</v>
      </c>
      <c r="H7950" s="159" t="s">
        <v>15004</v>
      </c>
      <c r="I7950" s="761">
        <v>45790</v>
      </c>
    </row>
    <row r="7951" spans="1:9" s="189" customFormat="1" ht="45" hidden="1">
      <c r="A7951" s="658">
        <v>2019135002</v>
      </c>
      <c r="B7951" s="272" t="s">
        <v>9</v>
      </c>
      <c r="C7951" s="741">
        <v>45783</v>
      </c>
      <c r="D7951" s="123" t="s">
        <v>28</v>
      </c>
      <c r="E7951" s="742" t="s">
        <v>14991</v>
      </c>
      <c r="F7951" s="743" t="s">
        <v>22</v>
      </c>
      <c r="G7951" s="762" t="s">
        <v>13</v>
      </c>
      <c r="H7951" s="159" t="s">
        <v>15027</v>
      </c>
      <c r="I7951" s="761">
        <v>45790</v>
      </c>
    </row>
    <row r="7952" spans="1:9" s="189" customFormat="1" ht="30" hidden="1">
      <c r="A7952" s="658">
        <v>2019135005</v>
      </c>
      <c r="B7952" s="272" t="s">
        <v>9</v>
      </c>
      <c r="C7952" s="589">
        <v>45783</v>
      </c>
      <c r="D7952" s="119" t="s">
        <v>16</v>
      </c>
      <c r="E7952" s="588" t="s">
        <v>14992</v>
      </c>
      <c r="F7952" s="588" t="s">
        <v>30</v>
      </c>
      <c r="G7952" s="757" t="s">
        <v>23</v>
      </c>
      <c r="H7952" s="159" t="s">
        <v>15246</v>
      </c>
      <c r="I7952" s="763">
        <v>45784</v>
      </c>
    </row>
    <row r="7953" spans="1:9" s="189" customFormat="1" ht="60" hidden="1">
      <c r="A7953" s="846">
        <v>2019135019</v>
      </c>
      <c r="B7953" s="272" t="s">
        <v>9</v>
      </c>
      <c r="C7953" s="741">
        <v>45783</v>
      </c>
      <c r="D7953" s="123" t="s">
        <v>28</v>
      </c>
      <c r="E7953" s="742" t="s">
        <v>14993</v>
      </c>
      <c r="F7953" s="743" t="s">
        <v>30</v>
      </c>
      <c r="G7953" s="762" t="s">
        <v>49</v>
      </c>
      <c r="H7953" s="159" t="s">
        <v>15290</v>
      </c>
      <c r="I7953" s="761">
        <v>45790</v>
      </c>
    </row>
    <row r="7954" spans="1:9" s="189" customFormat="1" ht="22.5" hidden="1">
      <c r="A7954" s="600">
        <v>2019135021</v>
      </c>
      <c r="B7954" s="250" t="s">
        <v>9</v>
      </c>
      <c r="C7954" s="741">
        <v>45783</v>
      </c>
      <c r="D7954" s="123" t="s">
        <v>28</v>
      </c>
      <c r="E7954" s="742" t="s">
        <v>14994</v>
      </c>
      <c r="F7954" s="743" t="s">
        <v>30</v>
      </c>
      <c r="G7954" s="762" t="s">
        <v>13</v>
      </c>
      <c r="H7954" s="159" t="s">
        <v>15014</v>
      </c>
      <c r="I7954" s="761">
        <v>45790</v>
      </c>
    </row>
    <row r="7955" spans="1:9" s="189" customFormat="1" ht="60" hidden="1">
      <c r="A7955" s="600">
        <v>2019135022</v>
      </c>
      <c r="B7955" s="250" t="s">
        <v>9</v>
      </c>
      <c r="C7955" s="589">
        <v>45783</v>
      </c>
      <c r="D7955" s="119" t="s">
        <v>16</v>
      </c>
      <c r="E7955" s="588" t="s">
        <v>14995</v>
      </c>
      <c r="F7955" s="588" t="s">
        <v>22</v>
      </c>
      <c r="G7955" s="588" t="s">
        <v>49</v>
      </c>
      <c r="H7955" s="159" t="s">
        <v>15035</v>
      </c>
      <c r="I7955" s="763">
        <v>45784</v>
      </c>
    </row>
    <row r="7956" spans="1:9" s="189" customFormat="1" ht="60" hidden="1">
      <c r="A7956" s="658">
        <v>2019135023</v>
      </c>
      <c r="B7956" s="272" t="s">
        <v>9</v>
      </c>
      <c r="C7956" s="589">
        <v>45783</v>
      </c>
      <c r="D7956" s="119" t="s">
        <v>16</v>
      </c>
      <c r="E7956" s="588" t="s">
        <v>14996</v>
      </c>
      <c r="F7956" s="588" t="s">
        <v>30</v>
      </c>
      <c r="G7956" s="588" t="s">
        <v>23</v>
      </c>
      <c r="H7956" s="159" t="s">
        <v>15144</v>
      </c>
      <c r="I7956" s="763">
        <v>45784</v>
      </c>
    </row>
    <row r="7957" spans="1:9" s="189" customFormat="1" ht="30" hidden="1">
      <c r="A7957" s="658">
        <v>2019135042</v>
      </c>
      <c r="B7957" s="250" t="s">
        <v>9</v>
      </c>
      <c r="C7957" s="589">
        <v>45783</v>
      </c>
      <c r="D7957" s="119" t="s">
        <v>16</v>
      </c>
      <c r="E7957" s="588" t="s">
        <v>14997</v>
      </c>
      <c r="F7957" s="588" t="s">
        <v>34</v>
      </c>
      <c r="G7957" s="588" t="s">
        <v>49</v>
      </c>
      <c r="H7957" s="159" t="s">
        <v>14985</v>
      </c>
      <c r="I7957" s="763">
        <v>45784</v>
      </c>
    </row>
    <row r="7958" spans="1:9" s="189" customFormat="1" ht="60" hidden="1">
      <c r="A7958" s="600">
        <v>2019135048</v>
      </c>
      <c r="B7958" s="117" t="s">
        <v>2996</v>
      </c>
      <c r="C7958" s="741">
        <v>45783</v>
      </c>
      <c r="D7958" s="457" t="s">
        <v>10</v>
      </c>
      <c r="E7958" s="742" t="s">
        <v>14998</v>
      </c>
      <c r="F7958" s="743" t="s">
        <v>34</v>
      </c>
      <c r="G7958" s="757" t="s">
        <v>23</v>
      </c>
      <c r="H7958" s="136" t="s">
        <v>14988</v>
      </c>
      <c r="I7958" s="763">
        <v>45798</v>
      </c>
    </row>
    <row r="7959" spans="1:9" s="189" customFormat="1" ht="30" hidden="1">
      <c r="A7959" s="658">
        <v>2019135093</v>
      </c>
      <c r="B7959" s="272" t="s">
        <v>9</v>
      </c>
      <c r="C7959" s="741">
        <v>45784</v>
      </c>
      <c r="D7959" s="123" t="s">
        <v>28</v>
      </c>
      <c r="E7959" s="742" t="s">
        <v>14999</v>
      </c>
      <c r="F7959" s="743" t="s">
        <v>30</v>
      </c>
      <c r="G7959" s="762" t="s">
        <v>13</v>
      </c>
      <c r="H7959" s="159" t="s">
        <v>15094</v>
      </c>
      <c r="I7959" s="764">
        <v>45791</v>
      </c>
    </row>
    <row r="7960" spans="1:9" s="189" customFormat="1" ht="30" hidden="1">
      <c r="A7960" s="658">
        <v>2019135094</v>
      </c>
      <c r="B7960" s="250" t="s">
        <v>9</v>
      </c>
      <c r="C7960" s="741">
        <v>45784</v>
      </c>
      <c r="D7960" s="123" t="s">
        <v>28</v>
      </c>
      <c r="E7960" s="742" t="s">
        <v>15000</v>
      </c>
      <c r="F7960" s="743" t="s">
        <v>34</v>
      </c>
      <c r="G7960" s="762" t="s">
        <v>49</v>
      </c>
      <c r="H7960" s="159" t="s">
        <v>15004</v>
      </c>
      <c r="I7960" s="764">
        <v>45791</v>
      </c>
    </row>
    <row r="7961" spans="1:9" s="189" customFormat="1" ht="45" hidden="1">
      <c r="A7961" s="658">
        <v>2019135107</v>
      </c>
      <c r="B7961" s="250" t="s">
        <v>9</v>
      </c>
      <c r="C7961" s="589">
        <v>45784</v>
      </c>
      <c r="D7961" s="119" t="s">
        <v>16</v>
      </c>
      <c r="E7961" s="588" t="s">
        <v>15002</v>
      </c>
      <c r="F7961" s="588" t="s">
        <v>30</v>
      </c>
      <c r="G7961" s="757" t="s">
        <v>23</v>
      </c>
      <c r="H7961" s="159" t="s">
        <v>15004</v>
      </c>
      <c r="I7961" s="764">
        <v>45785</v>
      </c>
    </row>
    <row r="7962" spans="1:9" s="189" customFormat="1" ht="30" hidden="1">
      <c r="A7962" s="658">
        <v>2019135113</v>
      </c>
      <c r="B7962" s="272" t="s">
        <v>9</v>
      </c>
      <c r="C7962" s="589">
        <v>45784</v>
      </c>
      <c r="D7962" s="119" t="s">
        <v>16</v>
      </c>
      <c r="E7962" s="588" t="s">
        <v>15003</v>
      </c>
      <c r="F7962" s="588" t="s">
        <v>22</v>
      </c>
      <c r="G7962" s="757" t="s">
        <v>13</v>
      </c>
      <c r="H7962" s="159" t="s">
        <v>15090</v>
      </c>
      <c r="I7962" s="764">
        <v>45785</v>
      </c>
    </row>
    <row r="7963" spans="1:9" s="189" customFormat="1" ht="45" hidden="1">
      <c r="A7963" s="658">
        <v>2019135121</v>
      </c>
      <c r="B7963" s="250" t="s">
        <v>9</v>
      </c>
      <c r="C7963" s="589">
        <v>45784</v>
      </c>
      <c r="D7963" s="119" t="s">
        <v>16</v>
      </c>
      <c r="E7963" s="588" t="s">
        <v>15005</v>
      </c>
      <c r="F7963" s="588" t="s">
        <v>30</v>
      </c>
      <c r="G7963" s="757" t="s">
        <v>23</v>
      </c>
      <c r="H7963" s="159" t="s">
        <v>15004</v>
      </c>
      <c r="I7963" s="764">
        <v>45785</v>
      </c>
    </row>
    <row r="7964" spans="1:9" s="189" customFormat="1" ht="45" hidden="1">
      <c r="A7964" s="600">
        <v>2019135123</v>
      </c>
      <c r="B7964" s="117" t="s">
        <v>2996</v>
      </c>
      <c r="C7964" s="741">
        <v>45784</v>
      </c>
      <c r="D7964" s="457" t="s">
        <v>10</v>
      </c>
      <c r="E7964" s="742" t="s">
        <v>15006</v>
      </c>
      <c r="F7964" s="743" t="s">
        <v>30</v>
      </c>
      <c r="G7964" s="757" t="s">
        <v>23</v>
      </c>
      <c r="H7964" s="136" t="s">
        <v>15001</v>
      </c>
      <c r="I7964" s="763">
        <v>45799</v>
      </c>
    </row>
    <row r="7965" spans="1:9" s="189" customFormat="1" ht="45" hidden="1">
      <c r="A7965" s="123">
        <v>2019135134</v>
      </c>
      <c r="B7965" s="272" t="s">
        <v>9</v>
      </c>
      <c r="C7965" s="589">
        <v>45784</v>
      </c>
      <c r="D7965" s="119" t="s">
        <v>16</v>
      </c>
      <c r="E7965" s="588" t="s">
        <v>15011</v>
      </c>
      <c r="F7965" s="588" t="s">
        <v>30</v>
      </c>
      <c r="G7965" s="757" t="s">
        <v>13</v>
      </c>
      <c r="H7965" s="159" t="s">
        <v>15211</v>
      </c>
      <c r="I7965" s="768">
        <v>45785</v>
      </c>
    </row>
    <row r="7966" spans="1:9" s="189" customFormat="1" ht="45" hidden="1">
      <c r="A7966" s="658">
        <v>2019135136</v>
      </c>
      <c r="B7966" s="272" t="s">
        <v>9</v>
      </c>
      <c r="C7966" s="741">
        <v>45784</v>
      </c>
      <c r="D7966" s="123" t="s">
        <v>28</v>
      </c>
      <c r="E7966" s="742" t="s">
        <v>15007</v>
      </c>
      <c r="F7966" s="743" t="s">
        <v>12</v>
      </c>
      <c r="G7966" s="762" t="s">
        <v>23</v>
      </c>
      <c r="H7966" s="159" t="s">
        <v>15014</v>
      </c>
      <c r="I7966" s="764">
        <v>45791</v>
      </c>
    </row>
    <row r="7967" spans="1:9" s="189" customFormat="1" ht="45" hidden="1">
      <c r="A7967" s="600">
        <v>2019135138</v>
      </c>
      <c r="B7967" s="272" t="s">
        <v>9</v>
      </c>
      <c r="C7967" s="741">
        <v>45784</v>
      </c>
      <c r="D7967" s="123" t="s">
        <v>28</v>
      </c>
      <c r="E7967" s="742" t="s">
        <v>15008</v>
      </c>
      <c r="F7967" s="743" t="s">
        <v>30</v>
      </c>
      <c r="G7967" s="762" t="s">
        <v>13</v>
      </c>
      <c r="H7967" s="159" t="s">
        <v>15027</v>
      </c>
      <c r="I7967" s="764">
        <v>45791</v>
      </c>
    </row>
    <row r="7968" spans="1:9" s="189" customFormat="1" ht="45" hidden="1">
      <c r="A7968" s="600">
        <v>2019135142</v>
      </c>
      <c r="B7968" s="250" t="s">
        <v>9</v>
      </c>
      <c r="C7968" s="741">
        <v>45784</v>
      </c>
      <c r="D7968" s="123" t="s">
        <v>28</v>
      </c>
      <c r="E7968" s="742" t="s">
        <v>15009</v>
      </c>
      <c r="F7968" s="743" t="s">
        <v>22</v>
      </c>
      <c r="G7968" s="762" t="s">
        <v>49</v>
      </c>
      <c r="H7968" s="159" t="s">
        <v>15035</v>
      </c>
      <c r="I7968" s="764">
        <v>45791</v>
      </c>
    </row>
    <row r="7969" spans="1:9" s="189" customFormat="1" ht="60" hidden="1">
      <c r="A7969" s="600">
        <v>2019135149</v>
      </c>
      <c r="B7969" s="250" t="s">
        <v>9</v>
      </c>
      <c r="C7969" s="741">
        <v>45784</v>
      </c>
      <c r="D7969" s="123" t="s">
        <v>28</v>
      </c>
      <c r="E7969" s="742" t="s">
        <v>15010</v>
      </c>
      <c r="F7969" s="743" t="s">
        <v>22</v>
      </c>
      <c r="G7969" s="762" t="s">
        <v>49</v>
      </c>
      <c r="H7969" s="159" t="s">
        <v>15027</v>
      </c>
      <c r="I7969" s="764">
        <v>45791</v>
      </c>
    </row>
    <row r="7970" spans="1:9" s="189" customFormat="1" ht="30" hidden="1">
      <c r="A7970" s="600">
        <v>2019135153</v>
      </c>
      <c r="B7970" s="272" t="s">
        <v>9</v>
      </c>
      <c r="C7970" s="741">
        <v>45784</v>
      </c>
      <c r="D7970" s="123" t="s">
        <v>28</v>
      </c>
      <c r="E7970" s="742" t="s">
        <v>15012</v>
      </c>
      <c r="F7970" s="743" t="s">
        <v>22</v>
      </c>
      <c r="G7970" s="765" t="s">
        <v>13878</v>
      </c>
      <c r="H7970" s="159" t="s">
        <v>15412</v>
      </c>
      <c r="I7970" s="764">
        <v>45791</v>
      </c>
    </row>
    <row r="7971" spans="1:9" s="189" customFormat="1" ht="30" hidden="1">
      <c r="A7971" s="600">
        <v>2019135158</v>
      </c>
      <c r="B7971" s="272" t="s">
        <v>9</v>
      </c>
      <c r="C7971" s="741">
        <v>45784</v>
      </c>
      <c r="D7971" s="123" t="s">
        <v>28</v>
      </c>
      <c r="E7971" s="742" t="s">
        <v>15013</v>
      </c>
      <c r="F7971" s="743" t="s">
        <v>30</v>
      </c>
      <c r="G7971" s="765" t="s">
        <v>13</v>
      </c>
      <c r="H7971" s="159" t="s">
        <v>15027</v>
      </c>
      <c r="I7971" s="764">
        <v>45791</v>
      </c>
    </row>
    <row r="7972" spans="1:9" s="189" customFormat="1" ht="30" hidden="1">
      <c r="A7972" s="658">
        <v>2019135161</v>
      </c>
      <c r="B7972" s="272" t="s">
        <v>9</v>
      </c>
      <c r="C7972" s="741">
        <v>45785</v>
      </c>
      <c r="D7972" s="457" t="s">
        <v>10</v>
      </c>
      <c r="E7972" s="742" t="s">
        <v>15015</v>
      </c>
      <c r="F7972" s="743" t="s">
        <v>30</v>
      </c>
      <c r="G7972" s="757" t="s">
        <v>23</v>
      </c>
      <c r="H7972" s="159" t="s">
        <v>15157</v>
      </c>
      <c r="I7972" s="766">
        <v>45800</v>
      </c>
    </row>
    <row r="7973" spans="1:9" s="189" customFormat="1" ht="30" hidden="1">
      <c r="A7973" s="600">
        <v>2019135164</v>
      </c>
      <c r="B7973" s="272" t="s">
        <v>9</v>
      </c>
      <c r="C7973" s="741">
        <v>45785</v>
      </c>
      <c r="D7973" s="123" t="s">
        <v>28</v>
      </c>
      <c r="E7973" s="742" t="s">
        <v>15017</v>
      </c>
      <c r="F7973" s="743" t="s">
        <v>30</v>
      </c>
      <c r="G7973" s="757" t="s">
        <v>23</v>
      </c>
      <c r="H7973" s="159" t="s">
        <v>15408</v>
      </c>
      <c r="I7973" s="764">
        <v>45792</v>
      </c>
    </row>
    <row r="7974" spans="1:9" s="189" customFormat="1" ht="45" hidden="1">
      <c r="A7974" s="658">
        <v>2019135173</v>
      </c>
      <c r="B7974" s="250" t="s">
        <v>9</v>
      </c>
      <c r="C7974" s="741">
        <v>45785</v>
      </c>
      <c r="D7974" s="457" t="s">
        <v>10</v>
      </c>
      <c r="E7974" s="742" t="s">
        <v>15016</v>
      </c>
      <c r="F7974" s="743" t="s">
        <v>34</v>
      </c>
      <c r="G7974" s="757" t="s">
        <v>23</v>
      </c>
      <c r="H7974" s="159" t="s">
        <v>15094</v>
      </c>
      <c r="I7974" s="766">
        <v>45800</v>
      </c>
    </row>
    <row r="7975" spans="1:9" s="189" customFormat="1" ht="75" hidden="1">
      <c r="A7975" s="600">
        <v>2019135175</v>
      </c>
      <c r="B7975" s="272" t="s">
        <v>9</v>
      </c>
      <c r="C7975" s="589">
        <v>45785</v>
      </c>
      <c r="D7975" s="119" t="s">
        <v>16</v>
      </c>
      <c r="E7975" s="588" t="s">
        <v>15018</v>
      </c>
      <c r="F7975" s="588" t="s">
        <v>34</v>
      </c>
      <c r="G7975" s="757" t="s">
        <v>23</v>
      </c>
      <c r="H7975" s="159" t="s">
        <v>15064</v>
      </c>
      <c r="I7975" s="766">
        <v>45786</v>
      </c>
    </row>
    <row r="7976" spans="1:9" s="189" customFormat="1" ht="30" hidden="1">
      <c r="A7976" s="600">
        <v>2019135184</v>
      </c>
      <c r="B7976" s="272" t="s">
        <v>9</v>
      </c>
      <c r="C7976" s="589">
        <v>45785</v>
      </c>
      <c r="D7976" s="119" t="s">
        <v>16</v>
      </c>
      <c r="E7976" s="588" t="s">
        <v>15019</v>
      </c>
      <c r="F7976" s="588" t="s">
        <v>146</v>
      </c>
      <c r="G7976" s="757" t="s">
        <v>13</v>
      </c>
      <c r="H7976" s="159" t="s">
        <v>15363</v>
      </c>
      <c r="I7976" s="766">
        <v>45786</v>
      </c>
    </row>
    <row r="7977" spans="1:9" s="189" customFormat="1" ht="22.5" hidden="1">
      <c r="A7977" s="658">
        <v>2019135186</v>
      </c>
      <c r="B7977" s="272" t="s">
        <v>9</v>
      </c>
      <c r="C7977" s="741">
        <v>45785</v>
      </c>
      <c r="D7977" s="123" t="s">
        <v>28</v>
      </c>
      <c r="E7977" s="742" t="s">
        <v>15020</v>
      </c>
      <c r="F7977" s="743" t="s">
        <v>30</v>
      </c>
      <c r="G7977" s="757" t="s">
        <v>128</v>
      </c>
      <c r="H7977" s="159" t="s">
        <v>15147</v>
      </c>
      <c r="I7977" s="764">
        <v>45792</v>
      </c>
    </row>
    <row r="7978" spans="1:9" s="189" customFormat="1" ht="45" hidden="1">
      <c r="A7978" s="600">
        <v>2019135196</v>
      </c>
      <c r="B7978" s="250" t="s">
        <v>9</v>
      </c>
      <c r="C7978" s="589">
        <v>45785</v>
      </c>
      <c r="D7978" s="119" t="s">
        <v>16</v>
      </c>
      <c r="E7978" s="588" t="s">
        <v>15021</v>
      </c>
      <c r="F7978" s="588" t="s">
        <v>30</v>
      </c>
      <c r="G7978" s="757" t="s">
        <v>23</v>
      </c>
      <c r="H7978" s="159" t="s">
        <v>15035</v>
      </c>
      <c r="I7978" s="766">
        <v>45786</v>
      </c>
    </row>
    <row r="7979" spans="1:9" s="189" customFormat="1" ht="45" hidden="1">
      <c r="A7979" s="658">
        <v>2019135201</v>
      </c>
      <c r="B7979" s="250" t="s">
        <v>9</v>
      </c>
      <c r="C7979" s="589">
        <v>45785</v>
      </c>
      <c r="D7979" s="119" t="s">
        <v>16</v>
      </c>
      <c r="E7979" s="588" t="s">
        <v>15022</v>
      </c>
      <c r="F7979" s="588" t="s">
        <v>30</v>
      </c>
      <c r="G7979" s="757" t="s">
        <v>23</v>
      </c>
      <c r="H7979" s="159" t="s">
        <v>15078</v>
      </c>
      <c r="I7979" s="766">
        <v>45786</v>
      </c>
    </row>
    <row r="7980" spans="1:9" s="189" customFormat="1" ht="30" hidden="1">
      <c r="A7980" s="600">
        <v>2019135217</v>
      </c>
      <c r="B7980" s="272" t="s">
        <v>9</v>
      </c>
      <c r="C7980" s="741">
        <v>45785</v>
      </c>
      <c r="D7980" s="123" t="s">
        <v>28</v>
      </c>
      <c r="E7980" s="742" t="s">
        <v>15023</v>
      </c>
      <c r="F7980" s="743" t="s">
        <v>30</v>
      </c>
      <c r="G7980" s="757" t="s">
        <v>23</v>
      </c>
      <c r="H7980" s="159" t="s">
        <v>15227</v>
      </c>
      <c r="I7980" s="764">
        <v>45792</v>
      </c>
    </row>
    <row r="7981" spans="1:9" s="189" customFormat="1" ht="45" hidden="1">
      <c r="A7981" s="775">
        <v>2019135229</v>
      </c>
      <c r="B7981" s="272" t="s">
        <v>9</v>
      </c>
      <c r="C7981" s="766">
        <v>45785</v>
      </c>
      <c r="D7981" s="119" t="s">
        <v>16</v>
      </c>
      <c r="E7981" s="769" t="s">
        <v>15024</v>
      </c>
      <c r="F7981" s="769" t="s">
        <v>146</v>
      </c>
      <c r="G7981" s="769" t="s">
        <v>13</v>
      </c>
      <c r="H7981" s="159" t="s">
        <v>15014</v>
      </c>
      <c r="I7981" s="766">
        <v>45786</v>
      </c>
    </row>
    <row r="7982" spans="1:9" s="189" customFormat="1" ht="60" hidden="1">
      <c r="A7982" s="600">
        <v>2019135250</v>
      </c>
      <c r="B7982" s="117" t="s">
        <v>2996</v>
      </c>
      <c r="C7982" s="589">
        <v>45786</v>
      </c>
      <c r="D7982" s="119" t="s">
        <v>16</v>
      </c>
      <c r="E7982" s="588" t="s">
        <v>15025</v>
      </c>
      <c r="F7982" s="588" t="s">
        <v>30</v>
      </c>
      <c r="G7982" s="757" t="s">
        <v>23</v>
      </c>
      <c r="H7982" s="136" t="s">
        <v>15077</v>
      </c>
      <c r="I7982" s="766">
        <v>45787</v>
      </c>
    </row>
    <row r="7983" spans="1:9" s="189" customFormat="1" ht="22.5" hidden="1">
      <c r="A7983" s="600">
        <v>2019135258</v>
      </c>
      <c r="B7983" s="272" t="s">
        <v>9</v>
      </c>
      <c r="C7983" s="741">
        <v>45786</v>
      </c>
      <c r="D7983" s="123" t="s">
        <v>28</v>
      </c>
      <c r="E7983" s="742" t="s">
        <v>15026</v>
      </c>
      <c r="F7983" s="743" t="s">
        <v>30</v>
      </c>
      <c r="G7983" s="757" t="s">
        <v>13</v>
      </c>
      <c r="H7983" s="159" t="s">
        <v>15014</v>
      </c>
      <c r="I7983" s="764">
        <v>45793</v>
      </c>
    </row>
    <row r="7984" spans="1:9" s="189" customFormat="1" ht="60" hidden="1">
      <c r="A7984" s="600">
        <v>2019135271</v>
      </c>
      <c r="B7984" s="250" t="s">
        <v>9</v>
      </c>
      <c r="C7984" s="589">
        <v>45786</v>
      </c>
      <c r="D7984" s="119" t="s">
        <v>16</v>
      </c>
      <c r="E7984" s="588" t="s">
        <v>15028</v>
      </c>
      <c r="F7984" s="588" t="s">
        <v>22</v>
      </c>
      <c r="G7984" s="757" t="s">
        <v>49</v>
      </c>
      <c r="H7984" s="159" t="s">
        <v>15064</v>
      </c>
      <c r="I7984" s="766">
        <v>45787</v>
      </c>
    </row>
    <row r="7985" spans="1:11" s="189" customFormat="1" ht="30" hidden="1">
      <c r="A7985" s="658">
        <v>2019135285</v>
      </c>
      <c r="B7985" s="272" t="s">
        <v>9</v>
      </c>
      <c r="C7985" s="589">
        <v>45786</v>
      </c>
      <c r="D7985" s="119" t="s">
        <v>16</v>
      </c>
      <c r="E7985" s="588" t="s">
        <v>15030</v>
      </c>
      <c r="F7985" s="588" t="s">
        <v>34</v>
      </c>
      <c r="G7985" s="757" t="s">
        <v>23</v>
      </c>
      <c r="H7985" s="159" t="s">
        <v>15399</v>
      </c>
      <c r="I7985" s="766">
        <v>45787</v>
      </c>
    </row>
    <row r="7986" spans="1:11" s="189" customFormat="1" ht="30" hidden="1">
      <c r="A7986" s="600">
        <v>2019135294</v>
      </c>
      <c r="B7986" s="250" t="s">
        <v>9</v>
      </c>
      <c r="C7986" s="589">
        <v>45786</v>
      </c>
      <c r="D7986" s="119" t="s">
        <v>16</v>
      </c>
      <c r="E7986" s="588" t="s">
        <v>15029</v>
      </c>
      <c r="F7986" s="588" t="s">
        <v>22</v>
      </c>
      <c r="G7986" s="757" t="s">
        <v>49</v>
      </c>
      <c r="H7986" s="159" t="s">
        <v>15035</v>
      </c>
      <c r="I7986" s="766">
        <v>45787</v>
      </c>
    </row>
    <row r="7987" spans="1:11" s="189" customFormat="1" ht="30" hidden="1">
      <c r="A7987" s="846">
        <v>2019135302</v>
      </c>
      <c r="B7987" s="272" t="s">
        <v>9</v>
      </c>
      <c r="C7987" s="741">
        <v>45786</v>
      </c>
      <c r="D7987" s="123" t="s">
        <v>28</v>
      </c>
      <c r="E7987" s="742" t="s">
        <v>15031</v>
      </c>
      <c r="F7987" s="743" t="s">
        <v>30</v>
      </c>
      <c r="G7987" s="757" t="s">
        <v>128</v>
      </c>
      <c r="H7987" s="159" t="s">
        <v>15290</v>
      </c>
      <c r="I7987" s="770">
        <v>45793</v>
      </c>
    </row>
    <row r="7988" spans="1:11" s="189" customFormat="1" ht="45" hidden="1">
      <c r="A7988" s="123">
        <v>2019135319</v>
      </c>
      <c r="B7988" s="272" t="s">
        <v>9</v>
      </c>
      <c r="C7988" s="589">
        <v>45787</v>
      </c>
      <c r="D7988" s="119" t="s">
        <v>16</v>
      </c>
      <c r="E7988" s="588" t="s">
        <v>15032</v>
      </c>
      <c r="F7988" s="588" t="s">
        <v>22</v>
      </c>
      <c r="G7988" s="757" t="s">
        <v>23</v>
      </c>
      <c r="H7988" s="159" t="s">
        <v>15169</v>
      </c>
      <c r="I7988" s="766">
        <v>45788</v>
      </c>
    </row>
    <row r="7989" spans="1:11" s="189" customFormat="1" ht="45" hidden="1">
      <c r="A7989" s="600">
        <v>2019135320</v>
      </c>
      <c r="B7989" s="272" t="s">
        <v>9</v>
      </c>
      <c r="C7989" s="589">
        <v>45787</v>
      </c>
      <c r="D7989" s="119" t="s">
        <v>16</v>
      </c>
      <c r="E7989" s="588" t="s">
        <v>15033</v>
      </c>
      <c r="F7989" s="588" t="s">
        <v>22</v>
      </c>
      <c r="G7989" s="757" t="s">
        <v>23</v>
      </c>
      <c r="H7989" s="159" t="s">
        <v>15411</v>
      </c>
      <c r="I7989" s="766">
        <v>45788</v>
      </c>
      <c r="K7989" s="832"/>
    </row>
    <row r="7990" spans="1:11" s="189" customFormat="1" ht="30" hidden="1">
      <c r="A7990" s="600">
        <v>2019135334</v>
      </c>
      <c r="B7990" s="272" t="s">
        <v>9</v>
      </c>
      <c r="C7990" s="589">
        <v>45787</v>
      </c>
      <c r="D7990" s="119" t="s">
        <v>16</v>
      </c>
      <c r="E7990" s="588" t="s">
        <v>15054</v>
      </c>
      <c r="F7990" s="776" t="s">
        <v>34</v>
      </c>
      <c r="G7990" s="757" t="s">
        <v>128</v>
      </c>
      <c r="H7990" s="159" t="s">
        <v>15041</v>
      </c>
      <c r="I7990" s="766">
        <v>45788</v>
      </c>
    </row>
    <row r="7991" spans="1:11" s="189" customFormat="1" ht="45" hidden="1">
      <c r="A7991" s="658">
        <v>2019135343</v>
      </c>
      <c r="B7991" s="272" t="s">
        <v>9</v>
      </c>
      <c r="C7991" s="741">
        <v>45789</v>
      </c>
      <c r="D7991" s="123" t="s">
        <v>28</v>
      </c>
      <c r="E7991" s="742" t="s">
        <v>15036</v>
      </c>
      <c r="F7991" s="743" t="s">
        <v>22</v>
      </c>
      <c r="G7991" s="757" t="s">
        <v>23</v>
      </c>
      <c r="H7991" s="159" t="s">
        <v>15144</v>
      </c>
      <c r="I7991" s="770">
        <v>45796</v>
      </c>
    </row>
    <row r="7992" spans="1:11" s="189" customFormat="1" ht="30" hidden="1">
      <c r="A7992" s="600">
        <v>2019135352</v>
      </c>
      <c r="B7992" s="272" t="s">
        <v>9</v>
      </c>
      <c r="C7992" s="741">
        <v>45789</v>
      </c>
      <c r="D7992" s="119" t="s">
        <v>16</v>
      </c>
      <c r="E7992" s="742" t="s">
        <v>15038</v>
      </c>
      <c r="F7992" s="774" t="s">
        <v>12</v>
      </c>
      <c r="G7992" s="757" t="s">
        <v>13</v>
      </c>
      <c r="H7992" s="159" t="s">
        <v>15078</v>
      </c>
      <c r="I7992" s="770">
        <f>C7992+1</f>
        <v>45790</v>
      </c>
    </row>
    <row r="7993" spans="1:11" s="189" customFormat="1" ht="45" hidden="1">
      <c r="A7993" s="658">
        <v>2019135362</v>
      </c>
      <c r="B7993" s="250" t="s">
        <v>9</v>
      </c>
      <c r="C7993" s="741">
        <v>45789</v>
      </c>
      <c r="D7993" s="123" t="s">
        <v>28</v>
      </c>
      <c r="E7993" s="742" t="s">
        <v>15039</v>
      </c>
      <c r="F7993" s="742" t="s">
        <v>22</v>
      </c>
      <c r="G7993" s="757" t="s">
        <v>13</v>
      </c>
      <c r="H7993" s="159" t="s">
        <v>15078</v>
      </c>
      <c r="I7993" s="770">
        <v>45796</v>
      </c>
    </row>
    <row r="7994" spans="1:11" s="189" customFormat="1" ht="45" hidden="1">
      <c r="A7994" s="658">
        <v>2019135365</v>
      </c>
      <c r="B7994" s="272" t="s">
        <v>9</v>
      </c>
      <c r="C7994" s="741">
        <v>45789</v>
      </c>
      <c r="D7994" s="123" t="s">
        <v>28</v>
      </c>
      <c r="E7994" s="742" t="s">
        <v>15040</v>
      </c>
      <c r="F7994" s="776" t="s">
        <v>34</v>
      </c>
      <c r="G7994" s="757" t="s">
        <v>13</v>
      </c>
      <c r="H7994" s="159" t="s">
        <v>15090</v>
      </c>
      <c r="I7994" s="770">
        <v>45796</v>
      </c>
    </row>
    <row r="7995" spans="1:11" s="189" customFormat="1" ht="45" hidden="1">
      <c r="A7995" s="600">
        <v>2019135393</v>
      </c>
      <c r="B7995" s="272" t="s">
        <v>9</v>
      </c>
      <c r="C7995" s="741">
        <v>45789</v>
      </c>
      <c r="D7995" s="123" t="s">
        <v>28</v>
      </c>
      <c r="E7995" s="776" t="s">
        <v>15042</v>
      </c>
      <c r="F7995" s="776" t="s">
        <v>34</v>
      </c>
      <c r="G7995" s="757" t="s">
        <v>49</v>
      </c>
      <c r="H7995" s="159" t="s">
        <v>15064</v>
      </c>
      <c r="I7995" s="770">
        <v>45796</v>
      </c>
    </row>
    <row r="7996" spans="1:11" s="189" customFormat="1" ht="30" hidden="1">
      <c r="A7996" s="600">
        <v>2019135395</v>
      </c>
      <c r="B7996" s="250" t="s">
        <v>9</v>
      </c>
      <c r="C7996" s="741">
        <v>45789</v>
      </c>
      <c r="D7996" s="119" t="s">
        <v>16</v>
      </c>
      <c r="E7996" s="776" t="s">
        <v>15043</v>
      </c>
      <c r="F7996" s="743" t="s">
        <v>22</v>
      </c>
      <c r="G7996" s="757" t="s">
        <v>13</v>
      </c>
      <c r="H7996" s="159" t="s">
        <v>15041</v>
      </c>
      <c r="I7996" s="770">
        <f>C7996+1</f>
        <v>45790</v>
      </c>
    </row>
    <row r="7997" spans="1:11" s="189" customFormat="1" ht="30" hidden="1">
      <c r="A7997" s="600">
        <v>2019135407</v>
      </c>
      <c r="B7997" s="272" t="s">
        <v>9</v>
      </c>
      <c r="C7997" s="741">
        <v>45789</v>
      </c>
      <c r="D7997" s="123" t="s">
        <v>28</v>
      </c>
      <c r="E7997" s="776" t="s">
        <v>15044</v>
      </c>
      <c r="F7997" s="743" t="s">
        <v>22</v>
      </c>
      <c r="G7997" s="757" t="s">
        <v>23</v>
      </c>
      <c r="H7997" s="159" t="s">
        <v>15064</v>
      </c>
      <c r="I7997" s="770">
        <v>45796</v>
      </c>
    </row>
    <row r="7998" spans="1:11" s="189" customFormat="1" ht="30" hidden="1">
      <c r="A7998" s="600">
        <v>2019135408</v>
      </c>
      <c r="B7998" s="272" t="s">
        <v>9</v>
      </c>
      <c r="C7998" s="741">
        <v>45789</v>
      </c>
      <c r="D7998" s="119" t="s">
        <v>16</v>
      </c>
      <c r="E7998" s="776" t="s">
        <v>15047</v>
      </c>
      <c r="F7998" s="743" t="s">
        <v>22</v>
      </c>
      <c r="G7998" s="757" t="s">
        <v>23</v>
      </c>
      <c r="H7998" s="159" t="s">
        <v>15041</v>
      </c>
      <c r="I7998" s="770">
        <f>C7998+1</f>
        <v>45790</v>
      </c>
    </row>
    <row r="7999" spans="1:11" s="189" customFormat="1" ht="30" hidden="1">
      <c r="A7999" s="600">
        <v>2019135409</v>
      </c>
      <c r="B7999" s="250" t="s">
        <v>9</v>
      </c>
      <c r="C7999" s="741">
        <v>45789</v>
      </c>
      <c r="D7999" s="123" t="s">
        <v>28</v>
      </c>
      <c r="E7999" s="776" t="s">
        <v>15048</v>
      </c>
      <c r="F7999" s="743" t="s">
        <v>22</v>
      </c>
      <c r="G7999" s="757" t="s">
        <v>23</v>
      </c>
      <c r="H7999" s="159" t="s">
        <v>15094</v>
      </c>
      <c r="I7999" s="770">
        <v>45796</v>
      </c>
    </row>
    <row r="8000" spans="1:11" s="189" customFormat="1" ht="30" hidden="1">
      <c r="A8000" s="600">
        <v>2019135411</v>
      </c>
      <c r="B8000" s="272" t="s">
        <v>9</v>
      </c>
      <c r="C8000" s="741">
        <v>45789</v>
      </c>
      <c r="D8000" s="119" t="s">
        <v>16</v>
      </c>
      <c r="E8000" s="776" t="s">
        <v>15049</v>
      </c>
      <c r="F8000" s="743" t="s">
        <v>22</v>
      </c>
      <c r="G8000" s="757" t="s">
        <v>23</v>
      </c>
      <c r="H8000" s="159" t="s">
        <v>15041</v>
      </c>
      <c r="I8000" s="770">
        <f>C8000+1</f>
        <v>45790</v>
      </c>
    </row>
    <row r="8001" spans="1:9" s="189" customFormat="1" ht="30" hidden="1">
      <c r="A8001" s="600">
        <v>2019135412</v>
      </c>
      <c r="B8001" s="272" t="s">
        <v>9</v>
      </c>
      <c r="C8001" s="741">
        <v>45789</v>
      </c>
      <c r="D8001" s="119" t="s">
        <v>16</v>
      </c>
      <c r="E8001" s="776" t="s">
        <v>15050</v>
      </c>
      <c r="F8001" s="743" t="s">
        <v>22</v>
      </c>
      <c r="G8001" s="757" t="s">
        <v>23</v>
      </c>
      <c r="H8001" s="159" t="s">
        <v>15041</v>
      </c>
      <c r="I8001" s="770">
        <f>C8001+1</f>
        <v>45790</v>
      </c>
    </row>
    <row r="8002" spans="1:9" s="189" customFormat="1" ht="30" hidden="1">
      <c r="A8002" s="600">
        <v>2019135413</v>
      </c>
      <c r="B8002" s="272" t="s">
        <v>9</v>
      </c>
      <c r="C8002" s="741">
        <v>45789</v>
      </c>
      <c r="D8002" s="119" t="s">
        <v>16</v>
      </c>
      <c r="E8002" s="776" t="s">
        <v>15051</v>
      </c>
      <c r="F8002" s="743" t="s">
        <v>22</v>
      </c>
      <c r="G8002" s="757" t="s">
        <v>23</v>
      </c>
      <c r="H8002" s="159" t="s">
        <v>15041</v>
      </c>
      <c r="I8002" s="770">
        <f>C8002+1</f>
        <v>45790</v>
      </c>
    </row>
    <row r="8003" spans="1:9" s="189" customFormat="1" ht="22.5" hidden="1">
      <c r="A8003" s="600">
        <v>2019135414</v>
      </c>
      <c r="B8003" s="272" t="s">
        <v>9</v>
      </c>
      <c r="C8003" s="741">
        <v>45789</v>
      </c>
      <c r="D8003" s="119" t="s">
        <v>16</v>
      </c>
      <c r="E8003" s="776" t="s">
        <v>15053</v>
      </c>
      <c r="F8003" s="743" t="s">
        <v>22</v>
      </c>
      <c r="G8003" s="757" t="s">
        <v>13</v>
      </c>
      <c r="H8003" s="159" t="s">
        <v>15157</v>
      </c>
      <c r="I8003" s="770">
        <f>C8003+1</f>
        <v>45790</v>
      </c>
    </row>
    <row r="8004" spans="1:9" s="189" customFormat="1" ht="30" hidden="1">
      <c r="A8004" s="600">
        <v>2019135415</v>
      </c>
      <c r="B8004" s="272" t="s">
        <v>9</v>
      </c>
      <c r="C8004" s="741">
        <v>45789</v>
      </c>
      <c r="D8004" s="119" t="s">
        <v>16</v>
      </c>
      <c r="E8004" s="776" t="s">
        <v>15049</v>
      </c>
      <c r="F8004" s="743" t="s">
        <v>22</v>
      </c>
      <c r="G8004" s="757" t="s">
        <v>23</v>
      </c>
      <c r="H8004" s="159" t="s">
        <v>15041</v>
      </c>
      <c r="I8004" s="770">
        <f>C8004+1</f>
        <v>45790</v>
      </c>
    </row>
    <row r="8005" spans="1:9" s="189" customFormat="1" ht="30" hidden="1">
      <c r="A8005" s="600">
        <v>2019135416</v>
      </c>
      <c r="B8005" s="272" t="s">
        <v>9</v>
      </c>
      <c r="C8005" s="741">
        <v>45789</v>
      </c>
      <c r="D8005" s="123" t="s">
        <v>28</v>
      </c>
      <c r="E8005" s="776" t="s">
        <v>15056</v>
      </c>
      <c r="F8005" s="743" t="s">
        <v>22</v>
      </c>
      <c r="G8005" s="757" t="s">
        <v>23</v>
      </c>
      <c r="H8005" s="159" t="s">
        <v>15064</v>
      </c>
      <c r="I8005" s="770">
        <v>45796</v>
      </c>
    </row>
    <row r="8006" spans="1:9" s="189" customFormat="1" ht="30" hidden="1">
      <c r="A8006" s="600">
        <v>2019135417</v>
      </c>
      <c r="B8006" s="272" t="s">
        <v>9</v>
      </c>
      <c r="C8006" s="741">
        <v>45789</v>
      </c>
      <c r="D8006" s="119" t="s">
        <v>16</v>
      </c>
      <c r="E8006" s="776" t="s">
        <v>15057</v>
      </c>
      <c r="F8006" s="743" t="s">
        <v>22</v>
      </c>
      <c r="G8006" s="757" t="s">
        <v>23</v>
      </c>
      <c r="H8006" s="159" t="s">
        <v>15041</v>
      </c>
      <c r="I8006" s="770">
        <f>C8006+1</f>
        <v>45790</v>
      </c>
    </row>
    <row r="8007" spans="1:9" s="189" customFormat="1" ht="30" hidden="1">
      <c r="A8007" s="658">
        <v>2019135418</v>
      </c>
      <c r="B8007" s="250" t="s">
        <v>9</v>
      </c>
      <c r="C8007" s="741">
        <v>45789</v>
      </c>
      <c r="D8007" s="119" t="s">
        <v>16</v>
      </c>
      <c r="E8007" s="776" t="s">
        <v>15058</v>
      </c>
      <c r="F8007" s="743" t="s">
        <v>22</v>
      </c>
      <c r="G8007" s="757" t="s">
        <v>23</v>
      </c>
      <c r="H8007" s="159" t="s">
        <v>15078</v>
      </c>
      <c r="I8007" s="770">
        <f>C8007+1</f>
        <v>45790</v>
      </c>
    </row>
    <row r="8008" spans="1:9" s="189" customFormat="1" ht="30" hidden="1">
      <c r="A8008" s="600">
        <v>2019135419</v>
      </c>
      <c r="B8008" s="250" t="s">
        <v>9</v>
      </c>
      <c r="C8008" s="741">
        <v>45789</v>
      </c>
      <c r="D8008" s="119" t="s">
        <v>16</v>
      </c>
      <c r="E8008" s="776" t="s">
        <v>15058</v>
      </c>
      <c r="F8008" s="743" t="s">
        <v>22</v>
      </c>
      <c r="G8008" s="757" t="s">
        <v>23</v>
      </c>
      <c r="H8008" s="159" t="s">
        <v>15094</v>
      </c>
      <c r="I8008" s="770">
        <f>C8008+1</f>
        <v>45790</v>
      </c>
    </row>
    <row r="8009" spans="1:9" s="189" customFormat="1" ht="30" hidden="1">
      <c r="A8009" s="600">
        <v>2019135422</v>
      </c>
      <c r="B8009" s="272" t="s">
        <v>9</v>
      </c>
      <c r="C8009" s="741">
        <v>45789</v>
      </c>
      <c r="D8009" s="123" t="s">
        <v>28</v>
      </c>
      <c r="E8009" s="776" t="s">
        <v>15056</v>
      </c>
      <c r="F8009" s="743" t="s">
        <v>22</v>
      </c>
      <c r="G8009" s="757" t="s">
        <v>23</v>
      </c>
      <c r="H8009" s="159" t="s">
        <v>15064</v>
      </c>
      <c r="I8009" s="770">
        <v>45796</v>
      </c>
    </row>
    <row r="8010" spans="1:9" s="189" customFormat="1" ht="30" hidden="1">
      <c r="A8010" s="658">
        <v>2019135423</v>
      </c>
      <c r="B8010" s="272" t="s">
        <v>9</v>
      </c>
      <c r="C8010" s="741">
        <v>45789</v>
      </c>
      <c r="D8010" s="119" t="s">
        <v>16</v>
      </c>
      <c r="E8010" s="776" t="s">
        <v>15060</v>
      </c>
      <c r="F8010" s="743" t="s">
        <v>22</v>
      </c>
      <c r="G8010" s="757" t="s">
        <v>23</v>
      </c>
      <c r="H8010" s="159" t="s">
        <v>15041</v>
      </c>
      <c r="I8010" s="770">
        <f>C8010+1</f>
        <v>45790</v>
      </c>
    </row>
    <row r="8011" spans="1:9" s="189" customFormat="1" ht="45" hidden="1">
      <c r="A8011" s="600">
        <v>2019135424</v>
      </c>
      <c r="B8011" s="272" t="s">
        <v>9</v>
      </c>
      <c r="C8011" s="741">
        <v>45789</v>
      </c>
      <c r="D8011" s="119" t="s">
        <v>16</v>
      </c>
      <c r="E8011" s="776" t="s">
        <v>15061</v>
      </c>
      <c r="F8011" s="743" t="s">
        <v>22</v>
      </c>
      <c r="G8011" s="757" t="s">
        <v>13</v>
      </c>
      <c r="H8011" s="159" t="s">
        <v>15157</v>
      </c>
      <c r="I8011" s="770">
        <v>45796</v>
      </c>
    </row>
    <row r="8012" spans="1:9" s="189" customFormat="1" ht="30" hidden="1">
      <c r="A8012" s="600">
        <v>2019135425</v>
      </c>
      <c r="B8012" s="250" t="s">
        <v>9</v>
      </c>
      <c r="C8012" s="741">
        <v>45789</v>
      </c>
      <c r="D8012" s="123" t="s">
        <v>28</v>
      </c>
      <c r="E8012" s="776" t="s">
        <v>15062</v>
      </c>
      <c r="F8012" s="743" t="s">
        <v>22</v>
      </c>
      <c r="G8012" s="757" t="s">
        <v>23</v>
      </c>
      <c r="H8012" s="159" t="s">
        <v>15094</v>
      </c>
      <c r="I8012" s="770">
        <v>45796</v>
      </c>
    </row>
    <row r="8013" spans="1:9" s="189" customFormat="1" ht="30" hidden="1">
      <c r="A8013" s="600">
        <v>2019135426</v>
      </c>
      <c r="B8013" s="272" t="s">
        <v>9</v>
      </c>
      <c r="C8013" s="741">
        <v>45789</v>
      </c>
      <c r="D8013" s="123" t="s">
        <v>28</v>
      </c>
      <c r="E8013" s="776" t="s">
        <v>15062</v>
      </c>
      <c r="F8013" s="743" t="s">
        <v>22</v>
      </c>
      <c r="G8013" s="757" t="s">
        <v>23</v>
      </c>
      <c r="H8013" s="159" t="s">
        <v>15064</v>
      </c>
      <c r="I8013" s="770">
        <v>45796</v>
      </c>
    </row>
    <row r="8014" spans="1:9" s="189" customFormat="1" ht="30" hidden="1">
      <c r="A8014" s="600">
        <v>2019135427</v>
      </c>
      <c r="B8014" s="272" t="s">
        <v>9</v>
      </c>
      <c r="C8014" s="741">
        <v>45789</v>
      </c>
      <c r="D8014" s="123" t="s">
        <v>28</v>
      </c>
      <c r="E8014" s="776" t="s">
        <v>15062</v>
      </c>
      <c r="F8014" s="743" t="s">
        <v>22</v>
      </c>
      <c r="G8014" s="757" t="s">
        <v>23</v>
      </c>
      <c r="H8014" s="159" t="s">
        <v>15064</v>
      </c>
      <c r="I8014" s="770">
        <v>45796</v>
      </c>
    </row>
    <row r="8015" spans="1:9" s="189" customFormat="1" ht="30" hidden="1">
      <c r="A8015" s="658">
        <v>2019135428</v>
      </c>
      <c r="B8015" s="250" t="s">
        <v>9</v>
      </c>
      <c r="C8015" s="741">
        <v>45789</v>
      </c>
      <c r="D8015" s="123" t="s">
        <v>28</v>
      </c>
      <c r="E8015" s="776" t="s">
        <v>15045</v>
      </c>
      <c r="F8015" s="743" t="s">
        <v>22</v>
      </c>
      <c r="G8015" s="757" t="s">
        <v>23</v>
      </c>
      <c r="H8015" s="159" t="s">
        <v>15064</v>
      </c>
      <c r="I8015" s="770">
        <v>45796</v>
      </c>
    </row>
    <row r="8016" spans="1:9" s="189" customFormat="1" ht="22.5" hidden="1">
      <c r="A8016" s="658">
        <v>2019135435</v>
      </c>
      <c r="B8016" s="272" t="s">
        <v>9</v>
      </c>
      <c r="C8016" s="741">
        <v>45789</v>
      </c>
      <c r="D8016" s="123" t="s">
        <v>28</v>
      </c>
      <c r="E8016" s="776" t="s">
        <v>15046</v>
      </c>
      <c r="F8016" s="743" t="s">
        <v>22</v>
      </c>
      <c r="G8016" s="757" t="s">
        <v>13</v>
      </c>
      <c r="H8016" s="159" t="s">
        <v>15266</v>
      </c>
      <c r="I8016" s="770">
        <v>45796</v>
      </c>
    </row>
    <row r="8017" spans="1:9" s="189" customFormat="1" ht="45" hidden="1">
      <c r="A8017" s="170">
        <v>2019135445</v>
      </c>
      <c r="B8017" s="170" t="s">
        <v>9</v>
      </c>
      <c r="C8017" s="741">
        <v>45789</v>
      </c>
      <c r="D8017" s="123" t="s">
        <v>28</v>
      </c>
      <c r="E8017" s="776" t="s">
        <v>15052</v>
      </c>
      <c r="F8017" s="776" t="s">
        <v>30</v>
      </c>
      <c r="G8017" s="776" t="s">
        <v>49</v>
      </c>
      <c r="H8017" s="159" t="s">
        <v>15211</v>
      </c>
      <c r="I8017" s="770">
        <v>45796</v>
      </c>
    </row>
    <row r="8018" spans="1:9" s="189" customFormat="1" ht="0.75" hidden="1" customHeight="1">
      <c r="A8018" s="658">
        <v>2019135447</v>
      </c>
      <c r="B8018" s="272" t="s">
        <v>9</v>
      </c>
      <c r="C8018" s="741">
        <v>45789</v>
      </c>
      <c r="D8018" s="119" t="s">
        <v>16</v>
      </c>
      <c r="E8018" s="776" t="s">
        <v>15055</v>
      </c>
      <c r="F8018" s="776" t="s">
        <v>30</v>
      </c>
      <c r="G8018" s="757" t="s">
        <v>23</v>
      </c>
      <c r="H8018" s="159" t="s">
        <v>15064</v>
      </c>
      <c r="I8018" s="770">
        <f>C8018+1</f>
        <v>45790</v>
      </c>
    </row>
    <row r="8019" spans="1:9" s="189" customFormat="1" ht="45" hidden="1">
      <c r="A8019" s="846">
        <v>2019135454</v>
      </c>
      <c r="B8019" s="272" t="s">
        <v>9</v>
      </c>
      <c r="C8019" s="741">
        <v>45789</v>
      </c>
      <c r="D8019" s="123" t="s">
        <v>28</v>
      </c>
      <c r="E8019" s="776" t="s">
        <v>15059</v>
      </c>
      <c r="F8019" s="776" t="s">
        <v>34</v>
      </c>
      <c r="G8019" s="757" t="s">
        <v>13</v>
      </c>
      <c r="H8019" s="159" t="s">
        <v>15280</v>
      </c>
      <c r="I8019" s="770">
        <v>45796</v>
      </c>
    </row>
    <row r="8020" spans="1:9" s="189" customFormat="1" ht="30" hidden="1">
      <c r="A8020" s="170">
        <v>2019135457</v>
      </c>
      <c r="B8020" s="272" t="s">
        <v>9</v>
      </c>
      <c r="C8020" s="741">
        <v>45790</v>
      </c>
      <c r="D8020" s="123" t="s">
        <v>28</v>
      </c>
      <c r="E8020" s="776" t="s">
        <v>15068</v>
      </c>
      <c r="F8020" s="776" t="s">
        <v>30</v>
      </c>
      <c r="G8020" s="777" t="s">
        <v>13878</v>
      </c>
      <c r="H8020" s="159" t="s">
        <v>15169</v>
      </c>
      <c r="I8020" s="770">
        <v>45797</v>
      </c>
    </row>
    <row r="8021" spans="1:9" s="189" customFormat="1" ht="45" hidden="1">
      <c r="A8021" s="658">
        <v>2019135461</v>
      </c>
      <c r="B8021" s="272" t="s">
        <v>9</v>
      </c>
      <c r="C8021" s="741">
        <v>45789</v>
      </c>
      <c r="D8021" s="119" t="s">
        <v>16</v>
      </c>
      <c r="E8021" s="776" t="s">
        <v>15063</v>
      </c>
      <c r="F8021" s="776" t="s">
        <v>34</v>
      </c>
      <c r="G8021" s="776" t="s">
        <v>13878</v>
      </c>
      <c r="H8021" s="159" t="s">
        <v>15041</v>
      </c>
      <c r="I8021" s="770">
        <v>45796</v>
      </c>
    </row>
    <row r="8022" spans="1:9" s="189" customFormat="1" ht="45">
      <c r="A8022" s="600">
        <v>2019135486</v>
      </c>
      <c r="B8022" s="170" t="s">
        <v>1210</v>
      </c>
      <c r="C8022" s="727">
        <v>45790</v>
      </c>
      <c r="D8022" s="236" t="s">
        <v>32</v>
      </c>
      <c r="E8022" s="776" t="s">
        <v>15065</v>
      </c>
      <c r="F8022" s="728" t="s">
        <v>22</v>
      </c>
      <c r="G8022" s="797" t="s">
        <v>13</v>
      </c>
      <c r="H8022" s="159" t="s">
        <v>15830</v>
      </c>
      <c r="I8022" s="727">
        <f>C8022+30</f>
        <v>45820</v>
      </c>
    </row>
    <row r="8023" spans="1:9" s="189" customFormat="1" ht="45" hidden="1">
      <c r="A8023" s="779">
        <v>2019135488</v>
      </c>
      <c r="B8023" s="780" t="s">
        <v>155</v>
      </c>
      <c r="C8023" s="781">
        <v>45790</v>
      </c>
      <c r="D8023" s="782" t="s">
        <v>16</v>
      </c>
      <c r="E8023" s="783" t="s">
        <v>15067</v>
      </c>
      <c r="F8023" s="783" t="s">
        <v>22</v>
      </c>
      <c r="G8023" s="783" t="s">
        <v>26</v>
      </c>
      <c r="H8023" s="783" t="s">
        <v>157</v>
      </c>
      <c r="I8023" s="784">
        <v>45791</v>
      </c>
    </row>
    <row r="8024" spans="1:9" s="189" customFormat="1" ht="30" hidden="1">
      <c r="A8024" s="658">
        <v>2019135489</v>
      </c>
      <c r="B8024" s="272" t="s">
        <v>9</v>
      </c>
      <c r="C8024" s="741">
        <v>45790</v>
      </c>
      <c r="D8024" s="457" t="s">
        <v>10</v>
      </c>
      <c r="E8024" s="777" t="s">
        <v>15066</v>
      </c>
      <c r="F8024" s="743" t="s">
        <v>34</v>
      </c>
      <c r="G8024" s="757" t="s">
        <v>23</v>
      </c>
      <c r="H8024" s="159" t="s">
        <v>15064</v>
      </c>
      <c r="I8024" s="766">
        <f>C8024+15</f>
        <v>45805</v>
      </c>
    </row>
    <row r="8025" spans="1:9" s="189" customFormat="1" ht="45" hidden="1">
      <c r="A8025" s="658">
        <v>2019135516</v>
      </c>
      <c r="B8025" s="250" t="s">
        <v>9</v>
      </c>
      <c r="C8025" s="741">
        <v>45791</v>
      </c>
      <c r="D8025" s="457" t="s">
        <v>10</v>
      </c>
      <c r="E8025" s="777" t="s">
        <v>15069</v>
      </c>
      <c r="F8025" s="743" t="s">
        <v>30</v>
      </c>
      <c r="G8025" s="757" t="s">
        <v>23</v>
      </c>
      <c r="H8025" s="159" t="s">
        <v>15078</v>
      </c>
      <c r="I8025" s="766">
        <v>45806</v>
      </c>
    </row>
    <row r="8026" spans="1:9" s="189" customFormat="1" ht="30" hidden="1">
      <c r="A8026" s="600">
        <v>2019135517</v>
      </c>
      <c r="B8026" s="272" t="s">
        <v>9</v>
      </c>
      <c r="C8026" s="741">
        <v>45791</v>
      </c>
      <c r="D8026" s="123" t="s">
        <v>28</v>
      </c>
      <c r="E8026" s="776" t="s">
        <v>15070</v>
      </c>
      <c r="F8026" s="776" t="s">
        <v>34</v>
      </c>
      <c r="G8026" s="757" t="s">
        <v>49</v>
      </c>
      <c r="H8026" s="159" t="s">
        <v>15064</v>
      </c>
      <c r="I8026" s="770">
        <v>45798</v>
      </c>
    </row>
    <row r="8027" spans="1:9" s="189" customFormat="1" ht="45" hidden="1">
      <c r="A8027" s="786">
        <v>2019135518</v>
      </c>
      <c r="B8027" s="117" t="s">
        <v>2996</v>
      </c>
      <c r="C8027" s="778">
        <v>45791</v>
      </c>
      <c r="D8027" s="123" t="s">
        <v>28</v>
      </c>
      <c r="E8027" s="777" t="s">
        <v>15071</v>
      </c>
      <c r="F8027" s="777" t="s">
        <v>22</v>
      </c>
      <c r="G8027" s="777" t="s">
        <v>13</v>
      </c>
      <c r="H8027" s="121" t="s">
        <v>15164</v>
      </c>
      <c r="I8027" s="778">
        <v>45798</v>
      </c>
    </row>
    <row r="8028" spans="1:9" s="189" customFormat="1" ht="45" hidden="1">
      <c r="A8028" s="170">
        <v>2019135533</v>
      </c>
      <c r="B8028" s="272" t="s">
        <v>9</v>
      </c>
      <c r="C8028" s="778">
        <v>45791</v>
      </c>
      <c r="D8028" s="123" t="s">
        <v>28</v>
      </c>
      <c r="E8028" s="777" t="s">
        <v>15073</v>
      </c>
      <c r="F8028" s="777" t="s">
        <v>22</v>
      </c>
      <c r="G8028" s="777" t="s">
        <v>13878</v>
      </c>
      <c r="H8028" s="159" t="s">
        <v>15169</v>
      </c>
      <c r="I8028" s="778">
        <v>45798</v>
      </c>
    </row>
    <row r="8029" spans="1:9" s="189" customFormat="1" ht="45" hidden="1">
      <c r="A8029" s="658">
        <v>2019135538</v>
      </c>
      <c r="B8029" s="250" t="s">
        <v>9</v>
      </c>
      <c r="C8029" s="741">
        <v>45791</v>
      </c>
      <c r="D8029" s="457" t="s">
        <v>10</v>
      </c>
      <c r="E8029" s="777" t="s">
        <v>15074</v>
      </c>
      <c r="F8029" s="743" t="s">
        <v>34</v>
      </c>
      <c r="G8029" s="757" t="s">
        <v>23</v>
      </c>
      <c r="H8029" s="159" t="s">
        <v>15078</v>
      </c>
      <c r="I8029" s="766">
        <v>45806</v>
      </c>
    </row>
    <row r="8030" spans="1:9" s="189" customFormat="1" ht="45" hidden="1">
      <c r="A8030" s="658">
        <v>2019135546</v>
      </c>
      <c r="B8030" s="250" t="s">
        <v>9</v>
      </c>
      <c r="C8030" s="741">
        <v>45791</v>
      </c>
      <c r="D8030" s="457" t="s">
        <v>10</v>
      </c>
      <c r="E8030" s="777" t="s">
        <v>15075</v>
      </c>
      <c r="F8030" s="743" t="s">
        <v>30</v>
      </c>
      <c r="G8030" s="757" t="s">
        <v>23</v>
      </c>
      <c r="H8030" s="159" t="s">
        <v>15078</v>
      </c>
      <c r="I8030" s="766">
        <v>45806</v>
      </c>
    </row>
    <row r="8031" spans="1:9" s="189" customFormat="1" ht="45" hidden="1">
      <c r="A8031" s="658">
        <v>2019134798</v>
      </c>
      <c r="B8031" s="272" t="s">
        <v>9</v>
      </c>
      <c r="C8031" s="741">
        <v>45791</v>
      </c>
      <c r="D8031" s="457" t="s">
        <v>10</v>
      </c>
      <c r="E8031" s="777" t="s">
        <v>15076</v>
      </c>
      <c r="F8031" s="743" t="s">
        <v>30</v>
      </c>
      <c r="G8031" s="757" t="s">
        <v>23</v>
      </c>
      <c r="H8031" s="159" t="s">
        <v>15149</v>
      </c>
      <c r="I8031" s="766">
        <v>45806</v>
      </c>
    </row>
    <row r="8032" spans="1:9" s="189" customFormat="1" ht="45" hidden="1">
      <c r="A8032" s="846">
        <v>2019135563</v>
      </c>
      <c r="B8032" s="272" t="s">
        <v>9</v>
      </c>
      <c r="C8032" s="741">
        <v>45792</v>
      </c>
      <c r="D8032" s="457" t="s">
        <v>10</v>
      </c>
      <c r="E8032" s="777" t="s">
        <v>15081</v>
      </c>
      <c r="F8032" s="743" t="s">
        <v>34</v>
      </c>
      <c r="G8032" s="757" t="s">
        <v>23</v>
      </c>
      <c r="H8032" s="159" t="s">
        <v>15286</v>
      </c>
      <c r="I8032" s="766">
        <v>45807</v>
      </c>
    </row>
    <row r="8033" spans="1:9" s="189" customFormat="1" ht="30" hidden="1">
      <c r="A8033" s="600">
        <v>2019135587</v>
      </c>
      <c r="B8033" s="57" t="s">
        <v>9</v>
      </c>
      <c r="C8033" s="741">
        <v>45792</v>
      </c>
      <c r="D8033" s="457" t="s">
        <v>10</v>
      </c>
      <c r="E8033" s="777" t="s">
        <v>15082</v>
      </c>
      <c r="F8033" s="743" t="s">
        <v>22</v>
      </c>
      <c r="G8033" s="757" t="s">
        <v>13</v>
      </c>
      <c r="H8033" s="159" t="s">
        <v>15351</v>
      </c>
      <c r="I8033" s="766">
        <v>45807</v>
      </c>
    </row>
    <row r="8034" spans="1:9" s="189" customFormat="1" ht="45" hidden="1">
      <c r="A8034" s="658">
        <v>2019135600</v>
      </c>
      <c r="B8034" s="272" t="s">
        <v>9</v>
      </c>
      <c r="C8034" s="741">
        <v>45792</v>
      </c>
      <c r="D8034" s="119" t="s">
        <v>16</v>
      </c>
      <c r="E8034" s="776" t="s">
        <v>15084</v>
      </c>
      <c r="F8034" s="743" t="s">
        <v>30</v>
      </c>
      <c r="G8034" s="133" t="s">
        <v>23</v>
      </c>
      <c r="H8034" s="159" t="s">
        <v>15090</v>
      </c>
      <c r="I8034" s="793">
        <v>45793</v>
      </c>
    </row>
    <row r="8035" spans="1:9" s="189" customFormat="1" ht="60" hidden="1">
      <c r="A8035" s="658">
        <v>2019135612</v>
      </c>
      <c r="B8035" s="272" t="s">
        <v>9</v>
      </c>
      <c r="C8035" s="741">
        <v>45792</v>
      </c>
      <c r="D8035" s="119" t="s">
        <v>16</v>
      </c>
      <c r="E8035" s="776" t="s">
        <v>15085</v>
      </c>
      <c r="F8035" s="743" t="s">
        <v>34</v>
      </c>
      <c r="G8035" s="757" t="s">
        <v>23</v>
      </c>
      <c r="H8035" s="159" t="s">
        <v>15157</v>
      </c>
      <c r="I8035" s="793">
        <v>45793</v>
      </c>
    </row>
    <row r="8036" spans="1:9" s="189" customFormat="1" ht="45" hidden="1">
      <c r="A8036" s="170">
        <v>2019135618</v>
      </c>
      <c r="B8036" s="272" t="s">
        <v>9</v>
      </c>
      <c r="C8036" s="741">
        <v>45792</v>
      </c>
      <c r="D8036" s="119" t="s">
        <v>28</v>
      </c>
      <c r="E8036" s="776" t="s">
        <v>15088</v>
      </c>
      <c r="F8036" s="743" t="s">
        <v>22</v>
      </c>
      <c r="G8036" s="133" t="s">
        <v>23</v>
      </c>
      <c r="H8036" s="159" t="s">
        <v>15169</v>
      </c>
      <c r="I8036" s="793">
        <v>45799</v>
      </c>
    </row>
    <row r="8037" spans="1:9" s="189" customFormat="1" ht="30" hidden="1">
      <c r="A8037" s="802">
        <v>2019135626</v>
      </c>
      <c r="B8037" s="250" t="s">
        <v>9</v>
      </c>
      <c r="C8037" s="778">
        <v>45792</v>
      </c>
      <c r="D8037" s="123" t="s">
        <v>28</v>
      </c>
      <c r="E8037" s="777" t="s">
        <v>15089</v>
      </c>
      <c r="F8037" s="777" t="s">
        <v>30</v>
      </c>
      <c r="G8037" s="777" t="s">
        <v>13</v>
      </c>
      <c r="H8037" s="159" t="s">
        <v>15094</v>
      </c>
      <c r="I8037" s="793">
        <v>45799</v>
      </c>
    </row>
    <row r="8038" spans="1:9" s="189" customFormat="1" ht="45" hidden="1">
      <c r="A8038" s="802">
        <v>2019135642</v>
      </c>
      <c r="B8038" s="272" t="s">
        <v>9</v>
      </c>
      <c r="C8038" s="778">
        <v>45793</v>
      </c>
      <c r="D8038" s="123" t="s">
        <v>28</v>
      </c>
      <c r="E8038" s="777" t="s">
        <v>14898</v>
      </c>
      <c r="F8038" s="777" t="s">
        <v>22</v>
      </c>
      <c r="G8038" s="777" t="s">
        <v>13</v>
      </c>
      <c r="H8038" s="159" t="s">
        <v>15090</v>
      </c>
      <c r="I8038" s="793">
        <v>45800</v>
      </c>
    </row>
    <row r="8039" spans="1:9" s="189" customFormat="1" ht="60" hidden="1">
      <c r="A8039" s="798">
        <v>2019135647</v>
      </c>
      <c r="B8039" s="272" t="s">
        <v>9</v>
      </c>
      <c r="C8039" s="778">
        <v>45793</v>
      </c>
      <c r="D8039" s="123" t="s">
        <v>28</v>
      </c>
      <c r="E8039" s="777" t="s">
        <v>15091</v>
      </c>
      <c r="F8039" s="777" t="s">
        <v>30</v>
      </c>
      <c r="G8039" s="777" t="s">
        <v>49</v>
      </c>
      <c r="H8039" s="159" t="s">
        <v>15118</v>
      </c>
      <c r="I8039" s="796">
        <v>45800</v>
      </c>
    </row>
    <row r="8040" spans="1:9" s="189" customFormat="1" ht="45" hidden="1">
      <c r="A8040" s="808">
        <v>2019135679</v>
      </c>
      <c r="B8040" s="272" t="s">
        <v>9</v>
      </c>
      <c r="C8040" s="778">
        <v>45793</v>
      </c>
      <c r="D8040" s="123" t="s">
        <v>28</v>
      </c>
      <c r="E8040" s="777" t="s">
        <v>15092</v>
      </c>
      <c r="F8040" s="777" t="s">
        <v>34</v>
      </c>
      <c r="G8040" s="193" t="s">
        <v>23</v>
      </c>
      <c r="H8040" s="159" t="s">
        <v>15144</v>
      </c>
      <c r="I8040" s="796">
        <v>45800</v>
      </c>
    </row>
    <row r="8041" spans="1:9" s="189" customFormat="1" ht="45" hidden="1">
      <c r="A8041" s="658">
        <v>2019135696</v>
      </c>
      <c r="B8041" s="250" t="s">
        <v>9</v>
      </c>
      <c r="C8041" s="741">
        <v>45796</v>
      </c>
      <c r="D8041" s="119" t="s">
        <v>16</v>
      </c>
      <c r="E8041" s="776" t="s">
        <v>15095</v>
      </c>
      <c r="F8041" s="743" t="s">
        <v>30</v>
      </c>
      <c r="G8041" s="133" t="s">
        <v>23</v>
      </c>
      <c r="H8041" s="159" t="s">
        <v>15094</v>
      </c>
      <c r="I8041" s="799">
        <v>45797</v>
      </c>
    </row>
    <row r="8042" spans="1:9" s="189" customFormat="1" ht="30" hidden="1">
      <c r="A8042" s="808">
        <v>2019135701</v>
      </c>
      <c r="B8042" s="272" t="s">
        <v>9</v>
      </c>
      <c r="C8042" s="778">
        <v>45796</v>
      </c>
      <c r="D8042" s="123" t="s">
        <v>28</v>
      </c>
      <c r="E8042" s="777" t="s">
        <v>15096</v>
      </c>
      <c r="F8042" s="777" t="s">
        <v>22</v>
      </c>
      <c r="G8042" s="133" t="s">
        <v>23</v>
      </c>
      <c r="H8042" s="159" t="s">
        <v>15157</v>
      </c>
      <c r="I8042" s="796">
        <v>45803</v>
      </c>
    </row>
    <row r="8043" spans="1:9" s="189" customFormat="1" ht="30" hidden="1">
      <c r="A8043" s="658">
        <v>2019135702</v>
      </c>
      <c r="B8043" s="272" t="s">
        <v>9</v>
      </c>
      <c r="C8043" s="741">
        <v>45796</v>
      </c>
      <c r="D8043" s="119" t="s">
        <v>16</v>
      </c>
      <c r="E8043" s="777" t="s">
        <v>15109</v>
      </c>
      <c r="F8043" s="743" t="s">
        <v>22</v>
      </c>
      <c r="G8043" s="133" t="s">
        <v>23</v>
      </c>
      <c r="H8043" s="159" t="s">
        <v>15144</v>
      </c>
      <c r="I8043" s="799">
        <v>45797</v>
      </c>
    </row>
    <row r="8044" spans="1:9" s="189" customFormat="1" ht="45" hidden="1">
      <c r="A8044" s="808">
        <v>2019135706</v>
      </c>
      <c r="B8044" s="272" t="s">
        <v>9</v>
      </c>
      <c r="C8044" s="778">
        <v>45796</v>
      </c>
      <c r="D8044" s="123" t="s">
        <v>28</v>
      </c>
      <c r="E8044" s="777" t="s">
        <v>15097</v>
      </c>
      <c r="F8044" s="777" t="s">
        <v>30</v>
      </c>
      <c r="G8044" s="193" t="s">
        <v>13</v>
      </c>
      <c r="H8044" s="159" t="s">
        <v>15144</v>
      </c>
      <c r="I8044" s="796">
        <v>45803</v>
      </c>
    </row>
    <row r="8045" spans="1:9" s="189" customFormat="1" ht="45" hidden="1">
      <c r="A8045" s="786">
        <v>2019135716</v>
      </c>
      <c r="B8045" s="272" t="s">
        <v>9</v>
      </c>
      <c r="C8045" s="778">
        <v>45796</v>
      </c>
      <c r="D8045" s="123" t="s">
        <v>28</v>
      </c>
      <c r="E8045" s="777" t="s">
        <v>15098</v>
      </c>
      <c r="F8045" s="777" t="s">
        <v>22</v>
      </c>
      <c r="G8045" s="193" t="s">
        <v>13</v>
      </c>
      <c r="H8045" s="159" t="s">
        <v>15399</v>
      </c>
      <c r="I8045" s="796">
        <v>45803</v>
      </c>
    </row>
    <row r="8046" spans="1:9" s="189" customFormat="1" ht="45" hidden="1">
      <c r="A8046" s="658">
        <v>2019135722</v>
      </c>
      <c r="B8046" s="272" t="s">
        <v>9</v>
      </c>
      <c r="C8046" s="741">
        <v>45796</v>
      </c>
      <c r="D8046" s="119" t="s">
        <v>16</v>
      </c>
      <c r="E8046" s="776" t="s">
        <v>15099</v>
      </c>
      <c r="F8046" s="743" t="s">
        <v>22</v>
      </c>
      <c r="G8046" s="133" t="s">
        <v>23</v>
      </c>
      <c r="H8046" s="159" t="s">
        <v>15169</v>
      </c>
      <c r="I8046" s="799">
        <v>45797</v>
      </c>
    </row>
    <row r="8047" spans="1:9" s="189" customFormat="1" ht="60" hidden="1">
      <c r="A8047" s="600">
        <v>2019135723</v>
      </c>
      <c r="B8047" s="272" t="s">
        <v>9</v>
      </c>
      <c r="C8047" s="741">
        <v>45796</v>
      </c>
      <c r="D8047" s="457" t="s">
        <v>10</v>
      </c>
      <c r="E8047" s="777" t="s">
        <v>15100</v>
      </c>
      <c r="F8047" s="743" t="s">
        <v>30</v>
      </c>
      <c r="G8047" s="757" t="s">
        <v>23</v>
      </c>
      <c r="H8047" s="159" t="s">
        <v>15144</v>
      </c>
      <c r="I8047" s="766">
        <v>45811</v>
      </c>
    </row>
    <row r="8048" spans="1:9" s="189" customFormat="1" ht="34.5" hidden="1" customHeight="1">
      <c r="A8048" s="600">
        <v>2019135725</v>
      </c>
      <c r="B8048" s="57" t="s">
        <v>9</v>
      </c>
      <c r="C8048" s="741">
        <v>45796</v>
      </c>
      <c r="D8048" s="119" t="s">
        <v>16</v>
      </c>
      <c r="E8048" s="776" t="s">
        <v>15101</v>
      </c>
      <c r="F8048" s="743" t="s">
        <v>146</v>
      </c>
      <c r="G8048" s="133" t="s">
        <v>23</v>
      </c>
      <c r="H8048" s="159" t="s">
        <v>15363</v>
      </c>
      <c r="I8048" s="799">
        <v>45797</v>
      </c>
    </row>
    <row r="8049" spans="1:9" s="189" customFormat="1" ht="45" hidden="1">
      <c r="A8049" s="802">
        <v>2019135726</v>
      </c>
      <c r="B8049" s="272" t="s">
        <v>9</v>
      </c>
      <c r="C8049" s="778">
        <v>45796</v>
      </c>
      <c r="D8049" s="123" t="s">
        <v>28</v>
      </c>
      <c r="E8049" s="777" t="s">
        <v>15102</v>
      </c>
      <c r="F8049" s="777" t="s">
        <v>30</v>
      </c>
      <c r="G8049" s="193" t="s">
        <v>23</v>
      </c>
      <c r="H8049" s="159" t="s">
        <v>15169</v>
      </c>
      <c r="I8049" s="796">
        <v>45803</v>
      </c>
    </row>
    <row r="8050" spans="1:9" s="189" customFormat="1" ht="45" hidden="1">
      <c r="A8050" s="808">
        <v>2019135736</v>
      </c>
      <c r="B8050" s="272" t="s">
        <v>9</v>
      </c>
      <c r="C8050" s="778">
        <v>45796</v>
      </c>
      <c r="D8050" s="123" t="s">
        <v>28</v>
      </c>
      <c r="E8050" s="777" t="s">
        <v>15103</v>
      </c>
      <c r="F8050" s="777" t="s">
        <v>34</v>
      </c>
      <c r="G8050" s="193" t="s">
        <v>13</v>
      </c>
      <c r="H8050" s="159" t="s">
        <v>15157</v>
      </c>
      <c r="I8050" s="796">
        <v>45803</v>
      </c>
    </row>
    <row r="8051" spans="1:9" s="189" customFormat="1" ht="30" hidden="1">
      <c r="A8051" s="170">
        <v>2019135757</v>
      </c>
      <c r="B8051" s="272" t="s">
        <v>9</v>
      </c>
      <c r="C8051" s="741">
        <v>45797</v>
      </c>
      <c r="D8051" s="457" t="s">
        <v>10</v>
      </c>
      <c r="E8051" s="777" t="s">
        <v>15105</v>
      </c>
      <c r="F8051" s="743" t="s">
        <v>30</v>
      </c>
      <c r="G8051" s="803" t="s">
        <v>13878</v>
      </c>
      <c r="H8051" s="159" t="s">
        <v>15211</v>
      </c>
      <c r="I8051" s="766">
        <v>45812</v>
      </c>
    </row>
    <row r="8052" spans="1:9" s="189" customFormat="1" ht="30" hidden="1">
      <c r="A8052" s="813">
        <v>2019135766</v>
      </c>
      <c r="B8052" s="272" t="s">
        <v>9</v>
      </c>
      <c r="C8052" s="804">
        <v>45797</v>
      </c>
      <c r="D8052" s="457" t="s">
        <v>10</v>
      </c>
      <c r="E8052" s="803" t="s">
        <v>15108</v>
      </c>
      <c r="F8052" s="803" t="s">
        <v>30</v>
      </c>
      <c r="G8052" s="803" t="s">
        <v>23</v>
      </c>
      <c r="H8052" s="159" t="s">
        <v>15144</v>
      </c>
      <c r="I8052" s="804">
        <v>45812</v>
      </c>
    </row>
    <row r="8053" spans="1:9" s="189" customFormat="1" ht="45" hidden="1">
      <c r="A8053" s="658">
        <v>2019135768</v>
      </c>
      <c r="B8053" s="272" t="s">
        <v>9</v>
      </c>
      <c r="C8053" s="741">
        <v>45797</v>
      </c>
      <c r="D8053" s="119" t="s">
        <v>16</v>
      </c>
      <c r="E8053" s="777" t="s">
        <v>15115</v>
      </c>
      <c r="F8053" s="743" t="s">
        <v>30</v>
      </c>
      <c r="G8053" s="193" t="s">
        <v>23</v>
      </c>
      <c r="H8053" s="159" t="s">
        <v>15144</v>
      </c>
      <c r="I8053" s="766">
        <v>45798</v>
      </c>
    </row>
    <row r="8054" spans="1:9" s="189" customFormat="1" ht="60" hidden="1">
      <c r="A8054" s="600">
        <v>2019135769</v>
      </c>
      <c r="B8054" s="272" t="s">
        <v>9</v>
      </c>
      <c r="C8054" s="741">
        <v>45797</v>
      </c>
      <c r="D8054" s="119" t="s">
        <v>16</v>
      </c>
      <c r="E8054" s="777" t="s">
        <v>15107</v>
      </c>
      <c r="F8054" s="743" t="s">
        <v>30</v>
      </c>
      <c r="G8054" s="193" t="s">
        <v>13</v>
      </c>
      <c r="H8054" s="159" t="s">
        <v>15507</v>
      </c>
      <c r="I8054" s="766">
        <v>45812</v>
      </c>
    </row>
    <row r="8055" spans="1:9" s="189" customFormat="1" ht="45" hidden="1">
      <c r="A8055" s="808">
        <v>2019135772</v>
      </c>
      <c r="B8055" s="272" t="s">
        <v>9</v>
      </c>
      <c r="C8055" s="778">
        <v>45797</v>
      </c>
      <c r="D8055" s="123" t="s">
        <v>28</v>
      </c>
      <c r="E8055" s="777" t="s">
        <v>15111</v>
      </c>
      <c r="F8055" s="777" t="s">
        <v>30</v>
      </c>
      <c r="G8055" s="193" t="s">
        <v>13</v>
      </c>
      <c r="H8055" s="159" t="s">
        <v>15118</v>
      </c>
      <c r="I8055" s="796">
        <v>45804</v>
      </c>
    </row>
    <row r="8056" spans="1:9" s="189" customFormat="1" ht="30" hidden="1">
      <c r="A8056" s="170">
        <v>2019135774</v>
      </c>
      <c r="B8056" s="272" t="s">
        <v>9</v>
      </c>
      <c r="C8056" s="741">
        <v>45797</v>
      </c>
      <c r="D8056" s="119" t="s">
        <v>16</v>
      </c>
      <c r="E8056" s="777" t="s">
        <v>15117</v>
      </c>
      <c r="F8056" s="743" t="s">
        <v>30</v>
      </c>
      <c r="G8056" s="193" t="s">
        <v>13</v>
      </c>
      <c r="H8056" s="159" t="s">
        <v>15197</v>
      </c>
      <c r="I8056" s="766">
        <v>45798</v>
      </c>
    </row>
    <row r="8057" spans="1:9" s="189" customFormat="1" ht="45" hidden="1">
      <c r="A8057" s="600">
        <v>2019135777</v>
      </c>
      <c r="B8057" s="250" t="s">
        <v>9</v>
      </c>
      <c r="C8057" s="741">
        <v>45797</v>
      </c>
      <c r="D8057" s="457" t="s">
        <v>10</v>
      </c>
      <c r="E8057" s="777" t="s">
        <v>15112</v>
      </c>
      <c r="F8057" s="743" t="s">
        <v>34</v>
      </c>
      <c r="G8057" s="803" t="s">
        <v>13</v>
      </c>
      <c r="H8057" s="159" t="s">
        <v>15408</v>
      </c>
      <c r="I8057" s="766">
        <v>45812</v>
      </c>
    </row>
    <row r="8058" spans="1:9" s="189" customFormat="1" ht="30" hidden="1">
      <c r="A8058" s="808">
        <v>2019135781</v>
      </c>
      <c r="B8058" s="272" t="s">
        <v>9</v>
      </c>
      <c r="C8058" s="778">
        <v>45797</v>
      </c>
      <c r="D8058" s="123" t="s">
        <v>28</v>
      </c>
      <c r="E8058" s="777" t="s">
        <v>15113</v>
      </c>
      <c r="F8058" s="777" t="s">
        <v>22</v>
      </c>
      <c r="G8058" s="193" t="s">
        <v>13</v>
      </c>
      <c r="H8058" s="159" t="s">
        <v>15144</v>
      </c>
      <c r="I8058" s="796">
        <v>45804</v>
      </c>
    </row>
    <row r="8059" spans="1:9" s="189" customFormat="1" ht="22.5" hidden="1">
      <c r="A8059" s="808">
        <v>2019135782</v>
      </c>
      <c r="B8059" s="272" t="s">
        <v>9</v>
      </c>
      <c r="C8059" s="778">
        <v>45797</v>
      </c>
      <c r="D8059" s="123" t="s">
        <v>28</v>
      </c>
      <c r="E8059" s="777" t="s">
        <v>15116</v>
      </c>
      <c r="F8059" s="777" t="s">
        <v>22</v>
      </c>
      <c r="G8059" s="193" t="s">
        <v>13</v>
      </c>
      <c r="H8059" s="159" t="s">
        <v>15118</v>
      </c>
      <c r="I8059" s="796">
        <v>45804</v>
      </c>
    </row>
    <row r="8060" spans="1:9" s="189" customFormat="1" ht="60" hidden="1">
      <c r="A8060" s="600">
        <v>2019135810</v>
      </c>
      <c r="B8060" s="272" t="s">
        <v>9</v>
      </c>
      <c r="C8060" s="741">
        <v>45797</v>
      </c>
      <c r="D8060" s="457" t="s">
        <v>10</v>
      </c>
      <c r="E8060" s="777" t="s">
        <v>15110</v>
      </c>
      <c r="F8060" s="743" t="s">
        <v>30</v>
      </c>
      <c r="G8060" s="803" t="s">
        <v>23</v>
      </c>
      <c r="H8060" s="159" t="s">
        <v>15157</v>
      </c>
      <c r="I8060" s="766">
        <v>45812</v>
      </c>
    </row>
    <row r="8061" spans="1:9" s="189" customFormat="1" ht="30" hidden="1">
      <c r="A8061" s="658">
        <v>2019135819</v>
      </c>
      <c r="B8061" s="272" t="s">
        <v>9</v>
      </c>
      <c r="C8061" s="741">
        <v>45797</v>
      </c>
      <c r="D8061" s="119" t="s">
        <v>16</v>
      </c>
      <c r="E8061" s="777" t="s">
        <v>15114</v>
      </c>
      <c r="F8061" s="743" t="s">
        <v>34</v>
      </c>
      <c r="G8061" s="803" t="s">
        <v>23</v>
      </c>
      <c r="H8061" s="159" t="s">
        <v>15157</v>
      </c>
      <c r="I8061" s="766">
        <v>45798</v>
      </c>
    </row>
    <row r="8062" spans="1:9" s="189" customFormat="1" ht="45" hidden="1">
      <c r="A8062" s="808">
        <v>2019135832</v>
      </c>
      <c r="B8062" s="272" t="s">
        <v>9</v>
      </c>
      <c r="C8062" s="778">
        <v>45798</v>
      </c>
      <c r="D8062" s="123" t="s">
        <v>28</v>
      </c>
      <c r="E8062" s="777" t="s">
        <v>15119</v>
      </c>
      <c r="F8062" s="777" t="s">
        <v>30</v>
      </c>
      <c r="G8062" s="193" t="s">
        <v>23</v>
      </c>
      <c r="H8062" s="159" t="s">
        <v>15157</v>
      </c>
      <c r="I8062" s="796">
        <v>45805</v>
      </c>
    </row>
    <row r="8063" spans="1:9" s="189" customFormat="1" ht="30" hidden="1">
      <c r="A8063" s="600">
        <v>2019135833</v>
      </c>
      <c r="B8063" s="272" t="s">
        <v>9</v>
      </c>
      <c r="C8063" s="741">
        <v>45798</v>
      </c>
      <c r="D8063" s="119" t="s">
        <v>16</v>
      </c>
      <c r="E8063" s="777" t="s">
        <v>15120</v>
      </c>
      <c r="F8063" s="743" t="s">
        <v>30</v>
      </c>
      <c r="G8063" s="193" t="s">
        <v>49</v>
      </c>
      <c r="H8063" s="159" t="s">
        <v>15118</v>
      </c>
      <c r="I8063" s="766">
        <v>45799</v>
      </c>
    </row>
    <row r="8064" spans="1:9" s="189" customFormat="1" ht="60" hidden="1">
      <c r="A8064" s="600">
        <v>2019135848</v>
      </c>
      <c r="B8064" s="272" t="s">
        <v>9</v>
      </c>
      <c r="C8064" s="741">
        <v>45798</v>
      </c>
      <c r="D8064" s="119" t="s">
        <v>16</v>
      </c>
      <c r="E8064" s="777" t="s">
        <v>15121</v>
      </c>
      <c r="F8064" s="743" t="s">
        <v>34</v>
      </c>
      <c r="G8064" s="803" t="s">
        <v>23</v>
      </c>
      <c r="H8064" s="159" t="s">
        <v>15156</v>
      </c>
      <c r="I8064" s="766">
        <v>45799</v>
      </c>
    </row>
    <row r="8065" spans="1:9" s="189" customFormat="1" ht="45" hidden="1">
      <c r="A8065" s="600">
        <v>2019135852</v>
      </c>
      <c r="B8065" s="272" t="s">
        <v>9</v>
      </c>
      <c r="C8065" s="741">
        <v>45798</v>
      </c>
      <c r="D8065" s="457" t="s">
        <v>10</v>
      </c>
      <c r="E8065" s="777" t="s">
        <v>15122</v>
      </c>
      <c r="F8065" s="743" t="s">
        <v>34</v>
      </c>
      <c r="G8065" s="803" t="s">
        <v>23</v>
      </c>
      <c r="H8065" s="159" t="s">
        <v>15144</v>
      </c>
      <c r="I8065" s="766">
        <v>45813</v>
      </c>
    </row>
    <row r="8066" spans="1:9" s="189" customFormat="1" ht="45" hidden="1">
      <c r="A8066" s="600">
        <v>2019135862</v>
      </c>
      <c r="B8066" s="272" t="s">
        <v>9</v>
      </c>
      <c r="C8066" s="741">
        <v>45798</v>
      </c>
      <c r="D8066" s="119" t="s">
        <v>16</v>
      </c>
      <c r="E8066" s="777" t="s">
        <v>15123</v>
      </c>
      <c r="F8066" s="743" t="s">
        <v>30</v>
      </c>
      <c r="G8066" s="803" t="s">
        <v>23</v>
      </c>
      <c r="H8066" s="159" t="s">
        <v>15157</v>
      </c>
      <c r="I8066" s="766">
        <v>45799</v>
      </c>
    </row>
    <row r="8067" spans="1:9" s="189" customFormat="1" ht="45" hidden="1">
      <c r="A8067" s="600">
        <v>2019135863</v>
      </c>
      <c r="B8067" s="272" t="s">
        <v>9</v>
      </c>
      <c r="C8067" s="741">
        <v>45798</v>
      </c>
      <c r="D8067" s="457" t="s">
        <v>10</v>
      </c>
      <c r="E8067" s="777" t="s">
        <v>15124</v>
      </c>
      <c r="F8067" s="743" t="s">
        <v>30</v>
      </c>
      <c r="G8067" s="803" t="s">
        <v>23</v>
      </c>
      <c r="H8067" s="159" t="s">
        <v>15156</v>
      </c>
      <c r="I8067" s="766">
        <v>45813</v>
      </c>
    </row>
    <row r="8068" spans="1:9" s="189" customFormat="1" ht="45" hidden="1">
      <c r="A8068" s="600">
        <v>2019135865</v>
      </c>
      <c r="B8068" s="272" t="s">
        <v>9</v>
      </c>
      <c r="C8068" s="741">
        <v>45798</v>
      </c>
      <c r="D8068" s="119" t="s">
        <v>16</v>
      </c>
      <c r="E8068" s="777" t="s">
        <v>15125</v>
      </c>
      <c r="F8068" s="743" t="s">
        <v>30</v>
      </c>
      <c r="G8068" s="803" t="s">
        <v>23</v>
      </c>
      <c r="H8068" s="159" t="s">
        <v>15157</v>
      </c>
      <c r="I8068" s="766">
        <v>45799</v>
      </c>
    </row>
    <row r="8069" spans="1:9" s="189" customFormat="1" ht="30" hidden="1">
      <c r="A8069" s="600">
        <v>2019135873</v>
      </c>
      <c r="B8069" s="272" t="s">
        <v>9</v>
      </c>
      <c r="C8069" s="741">
        <v>45798</v>
      </c>
      <c r="D8069" s="119" t="s">
        <v>16</v>
      </c>
      <c r="E8069" s="777" t="s">
        <v>15126</v>
      </c>
      <c r="F8069" s="743" t="s">
        <v>22</v>
      </c>
      <c r="G8069" s="803" t="s">
        <v>13</v>
      </c>
      <c r="H8069" s="159" t="s">
        <v>15144</v>
      </c>
      <c r="I8069" s="766">
        <v>45799</v>
      </c>
    </row>
    <row r="8070" spans="1:9" s="189" customFormat="1" ht="45" hidden="1">
      <c r="A8070" s="600">
        <v>2019135881</v>
      </c>
      <c r="B8070" s="272" t="s">
        <v>9</v>
      </c>
      <c r="C8070" s="741">
        <v>45798</v>
      </c>
      <c r="D8070" s="119" t="s">
        <v>16</v>
      </c>
      <c r="E8070" s="777" t="s">
        <v>15128</v>
      </c>
      <c r="F8070" s="743" t="s">
        <v>34</v>
      </c>
      <c r="G8070" s="803" t="s">
        <v>23</v>
      </c>
      <c r="H8070" s="159" t="s">
        <v>15144</v>
      </c>
      <c r="I8070" s="766">
        <v>45799</v>
      </c>
    </row>
    <row r="8071" spans="1:9" s="189" customFormat="1" ht="30" hidden="1">
      <c r="A8071" s="170">
        <v>2019135887</v>
      </c>
      <c r="B8071" s="272" t="s">
        <v>9</v>
      </c>
      <c r="C8071" s="741">
        <v>45798</v>
      </c>
      <c r="D8071" s="457" t="s">
        <v>10</v>
      </c>
      <c r="E8071" s="777" t="s">
        <v>15129</v>
      </c>
      <c r="F8071" s="743" t="s">
        <v>22</v>
      </c>
      <c r="G8071" s="803" t="s">
        <v>23</v>
      </c>
      <c r="H8071" s="159" t="s">
        <v>15169</v>
      </c>
      <c r="I8071" s="766">
        <v>45813</v>
      </c>
    </row>
    <row r="8072" spans="1:9" s="189" customFormat="1" ht="45" hidden="1">
      <c r="A8072" s="123">
        <v>2019135891</v>
      </c>
      <c r="B8072" s="272" t="s">
        <v>9</v>
      </c>
      <c r="C8072" s="778">
        <v>45798</v>
      </c>
      <c r="D8072" s="123" t="s">
        <v>28</v>
      </c>
      <c r="E8072" s="777" t="s">
        <v>15130</v>
      </c>
      <c r="F8072" s="777" t="s">
        <v>30</v>
      </c>
      <c r="G8072" s="193" t="s">
        <v>13</v>
      </c>
      <c r="H8072" s="159" t="s">
        <v>15488</v>
      </c>
      <c r="I8072" s="806">
        <v>45805</v>
      </c>
    </row>
    <row r="8073" spans="1:9" s="189" customFormat="1" ht="30" hidden="1">
      <c r="A8073" s="600">
        <v>2019135892</v>
      </c>
      <c r="B8073" s="117" t="s">
        <v>2996</v>
      </c>
      <c r="C8073" s="741">
        <v>45798</v>
      </c>
      <c r="D8073" s="457" t="s">
        <v>10</v>
      </c>
      <c r="E8073" s="777" t="s">
        <v>15131</v>
      </c>
      <c r="F8073" s="743" t="s">
        <v>22</v>
      </c>
      <c r="G8073" s="803" t="s">
        <v>13</v>
      </c>
      <c r="H8073" s="159" t="s">
        <v>15900</v>
      </c>
      <c r="I8073" s="766">
        <v>45813</v>
      </c>
    </row>
    <row r="8074" spans="1:9" s="189" customFormat="1" ht="45" hidden="1">
      <c r="A8074" s="658">
        <v>2019135894</v>
      </c>
      <c r="B8074" s="272" t="s">
        <v>9</v>
      </c>
      <c r="C8074" s="741">
        <v>45798</v>
      </c>
      <c r="D8074" s="457" t="s">
        <v>10</v>
      </c>
      <c r="E8074" s="777" t="s">
        <v>15132</v>
      </c>
      <c r="F8074" s="743" t="s">
        <v>30</v>
      </c>
      <c r="G8074" s="803" t="s">
        <v>23</v>
      </c>
      <c r="H8074" s="159" t="s">
        <v>15225</v>
      </c>
      <c r="I8074" s="766">
        <v>45813</v>
      </c>
    </row>
    <row r="8075" spans="1:9" s="189" customFormat="1" ht="30" hidden="1">
      <c r="A8075" s="600">
        <v>2019135900</v>
      </c>
      <c r="B8075" s="272" t="s">
        <v>9</v>
      </c>
      <c r="C8075" s="741">
        <v>45798</v>
      </c>
      <c r="D8075" s="457" t="s">
        <v>10</v>
      </c>
      <c r="E8075" s="777" t="s">
        <v>15134</v>
      </c>
      <c r="F8075" s="743" t="s">
        <v>22</v>
      </c>
      <c r="G8075" s="803" t="s">
        <v>23</v>
      </c>
      <c r="H8075" s="159" t="s">
        <v>15149</v>
      </c>
      <c r="I8075" s="766">
        <v>45813</v>
      </c>
    </row>
    <row r="8076" spans="1:9" s="189" customFormat="1" ht="60" hidden="1">
      <c r="A8076" s="600">
        <v>2019135903</v>
      </c>
      <c r="B8076" s="272" t="s">
        <v>9</v>
      </c>
      <c r="C8076" s="741">
        <v>45798</v>
      </c>
      <c r="D8076" s="119" t="s">
        <v>16</v>
      </c>
      <c r="E8076" s="777" t="s">
        <v>15133</v>
      </c>
      <c r="F8076" s="743" t="s">
        <v>30</v>
      </c>
      <c r="G8076" s="803" t="s">
        <v>13</v>
      </c>
      <c r="H8076" s="159" t="s">
        <v>15211</v>
      </c>
      <c r="I8076" s="766">
        <v>45799</v>
      </c>
    </row>
    <row r="8077" spans="1:9" s="189" customFormat="1" ht="30" hidden="1">
      <c r="A8077" s="600">
        <v>2019135907</v>
      </c>
      <c r="B8077" s="250" t="s">
        <v>9</v>
      </c>
      <c r="C8077" s="741">
        <v>45798</v>
      </c>
      <c r="D8077" s="119" t="s">
        <v>16</v>
      </c>
      <c r="E8077" s="777" t="s">
        <v>15135</v>
      </c>
      <c r="F8077" s="743" t="s">
        <v>30</v>
      </c>
      <c r="G8077" s="803" t="s">
        <v>23</v>
      </c>
      <c r="H8077" s="159" t="s">
        <v>15157</v>
      </c>
      <c r="I8077" s="766">
        <v>45799</v>
      </c>
    </row>
    <row r="8078" spans="1:9" s="189" customFormat="1" ht="60" hidden="1">
      <c r="A8078" s="786">
        <v>2019135915</v>
      </c>
      <c r="B8078" s="250" t="s">
        <v>9</v>
      </c>
      <c r="C8078" s="778">
        <v>45798</v>
      </c>
      <c r="D8078" s="123" t="s">
        <v>28</v>
      </c>
      <c r="E8078" s="777" t="s">
        <v>15136</v>
      </c>
      <c r="F8078" s="777" t="s">
        <v>30</v>
      </c>
      <c r="G8078" s="193" t="s">
        <v>128</v>
      </c>
      <c r="H8078" s="159" t="s">
        <v>15541</v>
      </c>
      <c r="I8078" s="806">
        <v>45805</v>
      </c>
    </row>
    <row r="8079" spans="1:9" s="189" customFormat="1" ht="60" hidden="1">
      <c r="A8079" s="786">
        <v>2019135918</v>
      </c>
      <c r="B8079" s="272" t="s">
        <v>9</v>
      </c>
      <c r="C8079" s="778">
        <v>45798</v>
      </c>
      <c r="D8079" s="123" t="s">
        <v>28</v>
      </c>
      <c r="E8079" s="777" t="s">
        <v>15137</v>
      </c>
      <c r="F8079" s="777" t="s">
        <v>34</v>
      </c>
      <c r="G8079" s="193" t="s">
        <v>13</v>
      </c>
      <c r="H8079" s="496" t="s">
        <v>15311</v>
      </c>
      <c r="I8079" s="806">
        <v>45805</v>
      </c>
    </row>
    <row r="8080" spans="1:9" s="189" customFormat="1" ht="30" hidden="1">
      <c r="A8080" s="600">
        <v>2019135925</v>
      </c>
      <c r="B8080" s="272" t="s">
        <v>9</v>
      </c>
      <c r="C8080" s="741">
        <v>45799</v>
      </c>
      <c r="D8080" s="457" t="s">
        <v>10</v>
      </c>
      <c r="E8080" s="777" t="s">
        <v>15138</v>
      </c>
      <c r="F8080" s="743" t="s">
        <v>34</v>
      </c>
      <c r="G8080" s="803" t="s">
        <v>13</v>
      </c>
      <c r="H8080" s="159" t="s">
        <v>15157</v>
      </c>
      <c r="I8080" s="766">
        <v>45814</v>
      </c>
    </row>
    <row r="8081" spans="1:9" s="189" customFormat="1" ht="45" hidden="1">
      <c r="A8081" s="658">
        <v>2019135935</v>
      </c>
      <c r="B8081" s="272" t="s">
        <v>9</v>
      </c>
      <c r="C8081" s="741">
        <v>45799</v>
      </c>
      <c r="D8081" s="457" t="s">
        <v>10</v>
      </c>
      <c r="E8081" s="777" t="s">
        <v>15139</v>
      </c>
      <c r="F8081" s="743" t="s">
        <v>30</v>
      </c>
      <c r="G8081" s="803" t="s">
        <v>23</v>
      </c>
      <c r="H8081" s="159" t="s">
        <v>15144</v>
      </c>
      <c r="I8081" s="766">
        <v>45814</v>
      </c>
    </row>
    <row r="8082" spans="1:9" s="189" customFormat="1" ht="75" hidden="1">
      <c r="A8082" s="786">
        <v>2019135958</v>
      </c>
      <c r="B8082" s="117" t="s">
        <v>2996</v>
      </c>
      <c r="C8082" s="778">
        <v>45799</v>
      </c>
      <c r="D8082" s="123" t="s">
        <v>28</v>
      </c>
      <c r="E8082" s="777" t="s">
        <v>15140</v>
      </c>
      <c r="F8082" s="777" t="s">
        <v>34</v>
      </c>
      <c r="G8082" s="193" t="s">
        <v>13</v>
      </c>
      <c r="H8082" s="121" t="s">
        <v>15783</v>
      </c>
      <c r="I8082" s="806">
        <v>45806</v>
      </c>
    </row>
    <row r="8083" spans="1:9" s="189" customFormat="1" ht="30" hidden="1">
      <c r="A8083" s="658">
        <v>2019135959</v>
      </c>
      <c r="B8083" s="272" t="s">
        <v>9</v>
      </c>
      <c r="C8083" s="741">
        <v>45799</v>
      </c>
      <c r="D8083" s="457" t="s">
        <v>10</v>
      </c>
      <c r="E8083" s="777" t="s">
        <v>15141</v>
      </c>
      <c r="F8083" s="743" t="s">
        <v>34</v>
      </c>
      <c r="G8083" s="803" t="s">
        <v>23</v>
      </c>
      <c r="H8083" s="159" t="s">
        <v>15149</v>
      </c>
      <c r="I8083" s="766">
        <v>45814</v>
      </c>
    </row>
    <row r="8084" spans="1:9" s="189" customFormat="1" ht="30" hidden="1">
      <c r="A8084" s="170">
        <v>2019135962</v>
      </c>
      <c r="B8084" s="272" t="s">
        <v>9</v>
      </c>
      <c r="C8084" s="741">
        <v>45799</v>
      </c>
      <c r="D8084" s="119" t="s">
        <v>16</v>
      </c>
      <c r="E8084" s="777" t="s">
        <v>15142</v>
      </c>
      <c r="F8084" s="743" t="s">
        <v>30</v>
      </c>
      <c r="G8084" s="803" t="s">
        <v>13</v>
      </c>
      <c r="H8084" s="159" t="s">
        <v>15169</v>
      </c>
      <c r="I8084" s="766">
        <v>45800</v>
      </c>
    </row>
    <row r="8085" spans="1:9" s="189" customFormat="1" ht="45" hidden="1">
      <c r="A8085" s="786">
        <v>2019135963</v>
      </c>
      <c r="B8085" s="272" t="s">
        <v>9</v>
      </c>
      <c r="C8085" s="778">
        <v>45799</v>
      </c>
      <c r="D8085" s="123" t="s">
        <v>28</v>
      </c>
      <c r="E8085" s="777" t="s">
        <v>15143</v>
      </c>
      <c r="F8085" s="777" t="s">
        <v>34</v>
      </c>
      <c r="G8085" s="193" t="s">
        <v>23</v>
      </c>
      <c r="H8085" s="159" t="s">
        <v>15149</v>
      </c>
      <c r="I8085" s="806">
        <v>45806</v>
      </c>
    </row>
    <row r="8086" spans="1:9" s="189" customFormat="1" ht="45" hidden="1">
      <c r="A8086" s="786">
        <v>2019135972</v>
      </c>
      <c r="B8086" s="117" t="s">
        <v>2996</v>
      </c>
      <c r="C8086" s="778">
        <v>45799</v>
      </c>
      <c r="D8086" s="123" t="s">
        <v>28</v>
      </c>
      <c r="E8086" s="777" t="s">
        <v>15145</v>
      </c>
      <c r="F8086" s="777" t="s">
        <v>34</v>
      </c>
      <c r="G8086" s="193" t="s">
        <v>13878</v>
      </c>
      <c r="H8086" s="121" t="s">
        <v>15697</v>
      </c>
      <c r="I8086" s="806">
        <v>45806</v>
      </c>
    </row>
    <row r="8087" spans="1:9" s="189" customFormat="1" ht="45" hidden="1">
      <c r="A8087" s="802">
        <v>2019135976</v>
      </c>
      <c r="B8087" s="272" t="s">
        <v>9</v>
      </c>
      <c r="C8087" s="778">
        <v>45799</v>
      </c>
      <c r="D8087" s="123" t="s">
        <v>28</v>
      </c>
      <c r="E8087" s="777" t="s">
        <v>15146</v>
      </c>
      <c r="F8087" s="777" t="s">
        <v>30</v>
      </c>
      <c r="G8087" s="193" t="s">
        <v>13</v>
      </c>
      <c r="H8087" s="159" t="s">
        <v>15266</v>
      </c>
      <c r="I8087" s="806">
        <v>45806</v>
      </c>
    </row>
    <row r="8088" spans="1:9" s="189" customFormat="1" ht="45" hidden="1">
      <c r="A8088" s="807">
        <v>2019135990</v>
      </c>
      <c r="B8088" s="250" t="s">
        <v>9</v>
      </c>
      <c r="C8088" s="727">
        <v>45799</v>
      </c>
      <c r="D8088" s="236" t="s">
        <v>32</v>
      </c>
      <c r="E8088" s="777" t="s">
        <v>15148</v>
      </c>
      <c r="F8088" s="777" t="s">
        <v>30</v>
      </c>
      <c r="G8088" s="193" t="s">
        <v>23</v>
      </c>
      <c r="H8088" s="159" t="s">
        <v>15323</v>
      </c>
      <c r="I8088" s="727">
        <f>C8088+30</f>
        <v>45829</v>
      </c>
    </row>
    <row r="8089" spans="1:9" s="189" customFormat="1" ht="45" hidden="1">
      <c r="A8089" s="600">
        <v>2019136014</v>
      </c>
      <c r="B8089" s="272" t="s">
        <v>9</v>
      </c>
      <c r="C8089" s="741">
        <v>45800</v>
      </c>
      <c r="D8089" s="457" t="s">
        <v>10</v>
      </c>
      <c r="E8089" s="777" t="s">
        <v>15150</v>
      </c>
      <c r="F8089" s="743" t="s">
        <v>30</v>
      </c>
      <c r="G8089" s="803" t="s">
        <v>13</v>
      </c>
      <c r="H8089" s="159" t="s">
        <v>15762</v>
      </c>
      <c r="I8089" s="809">
        <v>45815</v>
      </c>
    </row>
    <row r="8090" spans="1:9" s="189" customFormat="1" ht="45" hidden="1">
      <c r="A8090" s="600">
        <v>2019136021</v>
      </c>
      <c r="B8090" s="272" t="s">
        <v>9</v>
      </c>
      <c r="C8090" s="741">
        <v>45800</v>
      </c>
      <c r="D8090" s="457" t="s">
        <v>10</v>
      </c>
      <c r="E8090" s="777" t="s">
        <v>15151</v>
      </c>
      <c r="F8090" s="743" t="s">
        <v>34</v>
      </c>
      <c r="G8090" s="803" t="s">
        <v>13878</v>
      </c>
      <c r="H8090" s="805" t="s">
        <v>15528</v>
      </c>
      <c r="I8090" s="809">
        <v>45815</v>
      </c>
    </row>
    <row r="8091" spans="1:9" s="189" customFormat="1" ht="60" hidden="1">
      <c r="A8091" s="786">
        <v>2019136022</v>
      </c>
      <c r="B8091" s="117" t="s">
        <v>2996</v>
      </c>
      <c r="C8091" s="778">
        <v>45800</v>
      </c>
      <c r="D8091" s="123" t="s">
        <v>28</v>
      </c>
      <c r="E8091" s="777" t="s">
        <v>15152</v>
      </c>
      <c r="F8091" s="777" t="s">
        <v>30</v>
      </c>
      <c r="G8091" s="193" t="s">
        <v>13</v>
      </c>
      <c r="H8091" s="121" t="s">
        <v>15652</v>
      </c>
      <c r="I8091" s="806">
        <v>45807</v>
      </c>
    </row>
    <row r="8092" spans="1:9" s="189" customFormat="1" ht="45" hidden="1">
      <c r="A8092" s="807">
        <v>2019136026</v>
      </c>
      <c r="B8092" s="272" t="s">
        <v>9</v>
      </c>
      <c r="C8092" s="727">
        <v>45800</v>
      </c>
      <c r="D8092" s="236" t="s">
        <v>32</v>
      </c>
      <c r="E8092" s="777" t="s">
        <v>15153</v>
      </c>
      <c r="F8092" s="777" t="s">
        <v>34</v>
      </c>
      <c r="G8092" s="588" t="s">
        <v>23</v>
      </c>
      <c r="H8092" s="159" t="s">
        <v>15339</v>
      </c>
      <c r="I8092" s="727">
        <v>45831</v>
      </c>
    </row>
    <row r="8093" spans="1:9" s="189" customFormat="1" ht="30" hidden="1">
      <c r="A8093" s="658">
        <v>2019136035</v>
      </c>
      <c r="B8093" s="272" t="s">
        <v>9</v>
      </c>
      <c r="C8093" s="741">
        <v>45800</v>
      </c>
      <c r="D8093" s="457" t="s">
        <v>10</v>
      </c>
      <c r="E8093" s="777" t="s">
        <v>15154</v>
      </c>
      <c r="F8093" s="743" t="s">
        <v>34</v>
      </c>
      <c r="G8093" s="803" t="s">
        <v>23</v>
      </c>
      <c r="H8093" s="159" t="s">
        <v>15157</v>
      </c>
      <c r="I8093" s="809">
        <v>45815</v>
      </c>
    </row>
    <row r="8094" spans="1:9" s="189" customFormat="1" ht="60" hidden="1">
      <c r="A8094" s="831">
        <v>2019136052</v>
      </c>
      <c r="B8094" s="272" t="s">
        <v>9</v>
      </c>
      <c r="C8094" s="727">
        <v>45803</v>
      </c>
      <c r="D8094" s="236" t="s">
        <v>32</v>
      </c>
      <c r="E8094" s="777" t="s">
        <v>15158</v>
      </c>
      <c r="F8094" s="777" t="s">
        <v>30</v>
      </c>
      <c r="G8094" s="588" t="s">
        <v>23</v>
      </c>
      <c r="H8094" s="159" t="s">
        <v>15225</v>
      </c>
      <c r="I8094" s="727"/>
    </row>
    <row r="8095" spans="1:9" s="189" customFormat="1" ht="30" hidden="1">
      <c r="A8095" s="658">
        <v>2019136076</v>
      </c>
      <c r="B8095" s="272" t="s">
        <v>9</v>
      </c>
      <c r="C8095" s="741">
        <v>45803</v>
      </c>
      <c r="D8095" s="119" t="s">
        <v>16</v>
      </c>
      <c r="E8095" s="777" t="s">
        <v>15160</v>
      </c>
      <c r="F8095" s="743" t="s">
        <v>22</v>
      </c>
      <c r="G8095" s="803" t="s">
        <v>49</v>
      </c>
      <c r="H8095" s="159" t="s">
        <v>15157</v>
      </c>
      <c r="I8095" s="766">
        <v>45804</v>
      </c>
    </row>
    <row r="8096" spans="1:9" s="189" customFormat="1" ht="30" hidden="1">
      <c r="A8096" s="600">
        <v>2019136081</v>
      </c>
      <c r="B8096" s="272" t="s">
        <v>9</v>
      </c>
      <c r="C8096" s="741">
        <v>45803</v>
      </c>
      <c r="D8096" s="119" t="s">
        <v>16</v>
      </c>
      <c r="E8096" s="777" t="s">
        <v>15161</v>
      </c>
      <c r="F8096" s="743" t="s">
        <v>22</v>
      </c>
      <c r="G8096" s="803" t="s">
        <v>23</v>
      </c>
      <c r="H8096" s="159" t="s">
        <v>15211</v>
      </c>
      <c r="I8096" s="766">
        <v>45804</v>
      </c>
    </row>
    <row r="8097" spans="1:12" s="189" customFormat="1" ht="45" hidden="1">
      <c r="A8097" s="658">
        <v>2019136082</v>
      </c>
      <c r="B8097" s="272" t="s">
        <v>9</v>
      </c>
      <c r="C8097" s="741">
        <v>45803</v>
      </c>
      <c r="D8097" s="119" t="s">
        <v>16</v>
      </c>
      <c r="E8097" s="777" t="s">
        <v>15162</v>
      </c>
      <c r="F8097" s="743" t="s">
        <v>22</v>
      </c>
      <c r="G8097" s="803" t="s">
        <v>13</v>
      </c>
      <c r="H8097" s="159" t="s">
        <v>15169</v>
      </c>
      <c r="I8097" s="766">
        <v>45804</v>
      </c>
    </row>
    <row r="8098" spans="1:12" s="189" customFormat="1" ht="60" hidden="1">
      <c r="A8098" s="600">
        <v>2019136085</v>
      </c>
      <c r="B8098" s="272" t="s">
        <v>9</v>
      </c>
      <c r="C8098" s="741">
        <v>45803</v>
      </c>
      <c r="D8098" s="457" t="s">
        <v>10</v>
      </c>
      <c r="E8098" s="777" t="s">
        <v>15163</v>
      </c>
      <c r="F8098" s="743" t="s">
        <v>30</v>
      </c>
      <c r="G8098" s="812" t="s">
        <v>13878</v>
      </c>
      <c r="H8098" s="159" t="s">
        <v>15339</v>
      </c>
      <c r="I8098" s="809">
        <v>45818</v>
      </c>
    </row>
    <row r="8099" spans="1:12" s="189" customFormat="1" ht="30" hidden="1">
      <c r="A8099" s="600">
        <v>2019136091</v>
      </c>
      <c r="B8099" s="272" t="s">
        <v>9</v>
      </c>
      <c r="C8099" s="741">
        <v>45803</v>
      </c>
      <c r="D8099" s="119" t="s">
        <v>16</v>
      </c>
      <c r="E8099" s="777" t="s">
        <v>15165</v>
      </c>
      <c r="F8099" s="743" t="s">
        <v>30</v>
      </c>
      <c r="G8099" s="803" t="s">
        <v>13</v>
      </c>
      <c r="H8099" s="159" t="s">
        <v>15169</v>
      </c>
      <c r="I8099" s="766">
        <v>45804</v>
      </c>
    </row>
    <row r="8100" spans="1:12" s="189" customFormat="1" ht="30" hidden="1">
      <c r="A8100" s="600">
        <v>2019136092</v>
      </c>
      <c r="B8100" s="272" t="s">
        <v>9</v>
      </c>
      <c r="C8100" s="741">
        <v>45803</v>
      </c>
      <c r="D8100" s="119" t="s">
        <v>16</v>
      </c>
      <c r="E8100" s="777" t="s">
        <v>15166</v>
      </c>
      <c r="F8100" s="743" t="s">
        <v>30</v>
      </c>
      <c r="G8100" s="803" t="s">
        <v>23</v>
      </c>
      <c r="H8100" s="159" t="s">
        <v>15246</v>
      </c>
      <c r="I8100" s="766">
        <v>45804</v>
      </c>
    </row>
    <row r="8101" spans="1:12" s="189" customFormat="1" ht="45" hidden="1">
      <c r="A8101" s="846">
        <v>2019136104</v>
      </c>
      <c r="B8101" s="272" t="s">
        <v>9</v>
      </c>
      <c r="C8101" s="741">
        <v>45803</v>
      </c>
      <c r="D8101" s="119" t="s">
        <v>16</v>
      </c>
      <c r="E8101" s="777" t="s">
        <v>15167</v>
      </c>
      <c r="F8101" s="743" t="s">
        <v>22</v>
      </c>
      <c r="G8101" s="803" t="s">
        <v>49</v>
      </c>
      <c r="H8101" s="159" t="s">
        <v>15280</v>
      </c>
      <c r="I8101" s="766">
        <v>45804</v>
      </c>
    </row>
    <row r="8102" spans="1:12" s="189" customFormat="1" ht="30" hidden="1">
      <c r="A8102" s="786">
        <v>2019136105</v>
      </c>
      <c r="B8102" s="272" t="s">
        <v>9</v>
      </c>
      <c r="C8102" s="778">
        <v>45803</v>
      </c>
      <c r="D8102" s="123" t="s">
        <v>28</v>
      </c>
      <c r="E8102" s="777" t="s">
        <v>15168</v>
      </c>
      <c r="F8102" s="777" t="s">
        <v>30</v>
      </c>
      <c r="G8102" s="193" t="s">
        <v>13</v>
      </c>
      <c r="H8102" s="159" t="s">
        <v>15235</v>
      </c>
      <c r="I8102" s="806">
        <v>45810</v>
      </c>
    </row>
    <row r="8103" spans="1:12" s="189" customFormat="1" ht="60" hidden="1">
      <c r="A8103" s="600">
        <v>2019136131</v>
      </c>
      <c r="B8103" s="272" t="s">
        <v>9</v>
      </c>
      <c r="C8103" s="741">
        <v>45803</v>
      </c>
      <c r="D8103" s="457" t="s">
        <v>10</v>
      </c>
      <c r="E8103" s="777" t="s">
        <v>15170</v>
      </c>
      <c r="F8103" s="743" t="s">
        <v>34</v>
      </c>
      <c r="G8103" s="812" t="s">
        <v>23</v>
      </c>
      <c r="H8103" s="159" t="s">
        <v>15453</v>
      </c>
      <c r="I8103" s="809">
        <v>45818</v>
      </c>
    </row>
    <row r="8104" spans="1:12" s="189" customFormat="1" ht="45" hidden="1">
      <c r="A8104" s="786">
        <v>2019136133</v>
      </c>
      <c r="B8104" s="272" t="s">
        <v>9</v>
      </c>
      <c r="C8104" s="778">
        <v>45803</v>
      </c>
      <c r="D8104" s="123" t="s">
        <v>28</v>
      </c>
      <c r="E8104" s="777" t="s">
        <v>15171</v>
      </c>
      <c r="F8104" s="777" t="s">
        <v>30</v>
      </c>
      <c r="G8104" s="193" t="s">
        <v>13</v>
      </c>
      <c r="H8104" s="159" t="s">
        <v>15351</v>
      </c>
      <c r="I8104" s="806">
        <v>45810</v>
      </c>
    </row>
    <row r="8105" spans="1:12" s="189" customFormat="1" ht="45" hidden="1">
      <c r="A8105" s="600">
        <v>2019136153</v>
      </c>
      <c r="B8105" s="250" t="s">
        <v>9</v>
      </c>
      <c r="C8105" s="741">
        <v>45804</v>
      </c>
      <c r="D8105" s="457" t="s">
        <v>10</v>
      </c>
      <c r="E8105" s="777" t="s">
        <v>15172</v>
      </c>
      <c r="F8105" s="743" t="s">
        <v>30</v>
      </c>
      <c r="G8105" s="812" t="s">
        <v>23</v>
      </c>
      <c r="H8105" s="159" t="s">
        <v>15351</v>
      </c>
      <c r="I8105" s="809">
        <v>45819</v>
      </c>
    </row>
    <row r="8106" spans="1:12" s="189" customFormat="1" ht="45" hidden="1">
      <c r="A8106" s="600">
        <v>2019136154</v>
      </c>
      <c r="B8106" s="272" t="s">
        <v>9</v>
      </c>
      <c r="C8106" s="741">
        <v>45804</v>
      </c>
      <c r="D8106" s="457" t="s">
        <v>10</v>
      </c>
      <c r="E8106" s="777" t="s">
        <v>15173</v>
      </c>
      <c r="F8106" s="743" t="s">
        <v>30</v>
      </c>
      <c r="G8106" s="812" t="s">
        <v>23</v>
      </c>
      <c r="H8106" s="159" t="s">
        <v>15211</v>
      </c>
      <c r="I8106" s="809">
        <v>45819</v>
      </c>
      <c r="L8106" s="824"/>
    </row>
    <row r="8107" spans="1:12" s="189" customFormat="1" ht="60" hidden="1">
      <c r="A8107" s="786">
        <v>2019136166</v>
      </c>
      <c r="B8107" s="250" t="s">
        <v>9</v>
      </c>
      <c r="C8107" s="778">
        <v>45804</v>
      </c>
      <c r="D8107" s="123" t="s">
        <v>28</v>
      </c>
      <c r="E8107" s="777" t="s">
        <v>14742</v>
      </c>
      <c r="F8107" s="777" t="s">
        <v>34</v>
      </c>
      <c r="G8107" s="812" t="s">
        <v>23</v>
      </c>
      <c r="H8107" s="159" t="s">
        <v>15507</v>
      </c>
      <c r="I8107" s="806">
        <v>45811</v>
      </c>
    </row>
    <row r="8108" spans="1:12" s="189" customFormat="1" ht="45" hidden="1">
      <c r="A8108" s="658">
        <v>2019136167</v>
      </c>
      <c r="B8108" s="272" t="s">
        <v>9</v>
      </c>
      <c r="C8108" s="741">
        <v>45804</v>
      </c>
      <c r="D8108" s="119" t="s">
        <v>16</v>
      </c>
      <c r="E8108" s="777" t="s">
        <v>15174</v>
      </c>
      <c r="F8108" s="743" t="s">
        <v>30</v>
      </c>
      <c r="G8108" s="803" t="s">
        <v>13</v>
      </c>
      <c r="H8108" s="159" t="s">
        <v>15169</v>
      </c>
      <c r="I8108" s="766">
        <v>45805</v>
      </c>
    </row>
    <row r="8109" spans="1:12" s="189" customFormat="1" ht="30" hidden="1">
      <c r="A8109" s="802">
        <v>2019136172</v>
      </c>
      <c r="B8109" s="272" t="s">
        <v>9</v>
      </c>
      <c r="C8109" s="778">
        <v>45804</v>
      </c>
      <c r="D8109" s="123" t="s">
        <v>28</v>
      </c>
      <c r="E8109" s="777" t="s">
        <v>15175</v>
      </c>
      <c r="F8109" s="777" t="s">
        <v>30</v>
      </c>
      <c r="G8109" s="814" t="s">
        <v>23</v>
      </c>
      <c r="H8109" s="159" t="s">
        <v>15197</v>
      </c>
      <c r="I8109" s="806">
        <v>45811</v>
      </c>
    </row>
    <row r="8110" spans="1:12" s="189" customFormat="1" ht="45" hidden="1">
      <c r="A8110" s="786">
        <v>2019136192</v>
      </c>
      <c r="B8110" s="272" t="s">
        <v>9</v>
      </c>
      <c r="C8110" s="778">
        <v>45804</v>
      </c>
      <c r="D8110" s="123" t="s">
        <v>28</v>
      </c>
      <c r="E8110" s="777" t="s">
        <v>15177</v>
      </c>
      <c r="F8110" s="777" t="s">
        <v>30</v>
      </c>
      <c r="G8110" s="814" t="s">
        <v>23</v>
      </c>
      <c r="H8110" s="159" t="s">
        <v>15197</v>
      </c>
      <c r="I8110" s="806">
        <v>45811</v>
      </c>
    </row>
    <row r="8111" spans="1:12" s="189" customFormat="1" ht="30" hidden="1">
      <c r="A8111" s="658">
        <v>2019136194</v>
      </c>
      <c r="B8111" s="272" t="s">
        <v>9</v>
      </c>
      <c r="C8111" s="741">
        <v>45804</v>
      </c>
      <c r="D8111" s="457" t="s">
        <v>10</v>
      </c>
      <c r="E8111" s="777" t="s">
        <v>15178</v>
      </c>
      <c r="F8111" s="743" t="s">
        <v>22</v>
      </c>
      <c r="G8111" s="812" t="s">
        <v>23</v>
      </c>
      <c r="H8111" s="159" t="s">
        <v>15246</v>
      </c>
      <c r="I8111" s="809">
        <v>45819</v>
      </c>
    </row>
    <row r="8112" spans="1:12" s="189" customFormat="1" ht="75" hidden="1">
      <c r="A8112" s="600">
        <v>2019136196</v>
      </c>
      <c r="B8112" s="272" t="s">
        <v>9</v>
      </c>
      <c r="C8112" s="741">
        <v>45804</v>
      </c>
      <c r="D8112" s="119" t="s">
        <v>16</v>
      </c>
      <c r="E8112" s="777" t="s">
        <v>15179</v>
      </c>
      <c r="F8112" s="743" t="s">
        <v>22</v>
      </c>
      <c r="G8112" s="803" t="s">
        <v>13</v>
      </c>
      <c r="H8112" s="159" t="s">
        <v>15169</v>
      </c>
      <c r="I8112" s="766">
        <v>45805</v>
      </c>
    </row>
    <row r="8113" spans="1:22" s="189" customFormat="1" ht="30" hidden="1">
      <c r="A8113" s="170">
        <v>2019136199</v>
      </c>
      <c r="B8113" s="272" t="s">
        <v>9</v>
      </c>
      <c r="C8113" s="741">
        <v>45804</v>
      </c>
      <c r="D8113" s="119" t="s">
        <v>16</v>
      </c>
      <c r="E8113" s="777" t="s">
        <v>15181</v>
      </c>
      <c r="F8113" s="743" t="s">
        <v>22</v>
      </c>
      <c r="G8113" s="803" t="s">
        <v>49</v>
      </c>
      <c r="H8113" s="159" t="s">
        <v>15197</v>
      </c>
      <c r="I8113" s="766">
        <v>45805</v>
      </c>
    </row>
    <row r="8114" spans="1:22" s="189" customFormat="1" ht="30" hidden="1">
      <c r="A8114" s="786">
        <v>2019136201</v>
      </c>
      <c r="B8114" s="272" t="s">
        <v>9</v>
      </c>
      <c r="C8114" s="778">
        <v>45804</v>
      </c>
      <c r="D8114" s="123" t="s">
        <v>28</v>
      </c>
      <c r="E8114" s="777" t="s">
        <v>15180</v>
      </c>
      <c r="F8114" s="777" t="s">
        <v>30</v>
      </c>
      <c r="G8114" s="814" t="s">
        <v>128</v>
      </c>
      <c r="H8114" s="159" t="s">
        <v>15169</v>
      </c>
      <c r="I8114" s="806">
        <v>45811</v>
      </c>
    </row>
    <row r="8115" spans="1:22" ht="60" hidden="1">
      <c r="A8115" s="123">
        <v>2019136203</v>
      </c>
      <c r="B8115" s="272" t="s">
        <v>9</v>
      </c>
      <c r="C8115" s="778">
        <v>45804</v>
      </c>
      <c r="D8115" s="123" t="s">
        <v>28</v>
      </c>
      <c r="E8115" s="777" t="s">
        <v>15182</v>
      </c>
      <c r="F8115" s="777" t="s">
        <v>30</v>
      </c>
      <c r="G8115" s="814" t="s">
        <v>13</v>
      </c>
      <c r="H8115" s="159" t="s">
        <v>15762</v>
      </c>
      <c r="I8115" s="806">
        <v>45811</v>
      </c>
      <c r="J8115" s="189"/>
      <c r="K8115" s="189"/>
      <c r="L8115" s="189"/>
      <c r="M8115" s="189"/>
      <c r="N8115" s="189"/>
      <c r="O8115" s="189"/>
      <c r="P8115" s="189"/>
      <c r="Q8115" s="189"/>
      <c r="R8115" s="189"/>
      <c r="S8115" s="189"/>
      <c r="T8115" s="189"/>
      <c r="U8115" s="189"/>
      <c r="V8115" s="189"/>
    </row>
    <row r="8116" spans="1:22" s="189" customFormat="1" ht="45" hidden="1">
      <c r="A8116" s="170">
        <v>2019136224</v>
      </c>
      <c r="B8116" s="272" t="s">
        <v>9</v>
      </c>
      <c r="C8116" s="741">
        <v>45805</v>
      </c>
      <c r="D8116" s="457" t="s">
        <v>10</v>
      </c>
      <c r="E8116" s="777" t="s">
        <v>15183</v>
      </c>
      <c r="F8116" s="743" t="s">
        <v>30</v>
      </c>
      <c r="G8116" s="812" t="s">
        <v>23</v>
      </c>
      <c r="H8116" s="159" t="s">
        <v>15191</v>
      </c>
      <c r="I8116" s="809">
        <v>45820</v>
      </c>
    </row>
    <row r="8117" spans="1:22" s="189" customFormat="1" ht="45" hidden="1">
      <c r="A8117" s="807">
        <v>2019136229</v>
      </c>
      <c r="B8117" s="117" t="s">
        <v>2996</v>
      </c>
      <c r="C8117" s="727">
        <v>45805</v>
      </c>
      <c r="D8117" s="236" t="s">
        <v>32</v>
      </c>
      <c r="E8117" s="777" t="s">
        <v>15184</v>
      </c>
      <c r="F8117" s="777" t="s">
        <v>30</v>
      </c>
      <c r="G8117" s="588" t="s">
        <v>13878</v>
      </c>
      <c r="H8117" s="121" t="s">
        <v>15761</v>
      </c>
      <c r="I8117" s="727">
        <v>45836</v>
      </c>
      <c r="K8117" s="286"/>
    </row>
    <row r="8118" spans="1:22" s="189" customFormat="1" ht="45" hidden="1">
      <c r="A8118" s="600">
        <v>2019136254</v>
      </c>
      <c r="B8118" s="272" t="s">
        <v>9</v>
      </c>
      <c r="C8118" s="741">
        <v>45805</v>
      </c>
      <c r="D8118" s="119" t="s">
        <v>16</v>
      </c>
      <c r="E8118" s="777" t="s">
        <v>15185</v>
      </c>
      <c r="F8118" s="743" t="s">
        <v>22</v>
      </c>
      <c r="G8118" s="803" t="s">
        <v>23</v>
      </c>
      <c r="H8118"/>
      <c r="I8118" s="766">
        <v>45806</v>
      </c>
      <c r="K8118" s="286"/>
    </row>
    <row r="8119" spans="1:22" s="189" customFormat="1" ht="75" hidden="1">
      <c r="A8119" s="600">
        <v>2019136257</v>
      </c>
      <c r="B8119" s="272" t="s">
        <v>9</v>
      </c>
      <c r="C8119" s="741">
        <v>45805</v>
      </c>
      <c r="D8119" s="119" t="s">
        <v>16</v>
      </c>
      <c r="E8119" s="777" t="s">
        <v>15186</v>
      </c>
      <c r="F8119" s="743" t="s">
        <v>30</v>
      </c>
      <c r="G8119" s="588" t="s">
        <v>13878</v>
      </c>
      <c r="H8119" s="892"/>
      <c r="I8119" s="766">
        <v>45806</v>
      </c>
      <c r="K8119" s="286"/>
    </row>
    <row r="8120" spans="1:22" s="189" customFormat="1" ht="75" hidden="1">
      <c r="A8120" s="600">
        <v>2019136267</v>
      </c>
      <c r="B8120" s="272" t="s">
        <v>9</v>
      </c>
      <c r="C8120" s="741">
        <v>45805</v>
      </c>
      <c r="D8120" s="457" t="s">
        <v>10</v>
      </c>
      <c r="E8120" s="777" t="s">
        <v>15187</v>
      </c>
      <c r="F8120" s="743" t="s">
        <v>30</v>
      </c>
      <c r="G8120" s="812" t="s">
        <v>23</v>
      </c>
      <c r="H8120" s="159" t="s">
        <v>15235</v>
      </c>
      <c r="I8120" s="809">
        <v>45820</v>
      </c>
    </row>
    <row r="8121" spans="1:22" s="189" customFormat="1" ht="22.5" hidden="1">
      <c r="A8121" s="786">
        <v>2019136281</v>
      </c>
      <c r="B8121" s="272" t="s">
        <v>9</v>
      </c>
      <c r="C8121" s="778">
        <v>45805</v>
      </c>
      <c r="D8121" s="123" t="s">
        <v>28</v>
      </c>
      <c r="E8121" s="777" t="s">
        <v>15188</v>
      </c>
      <c r="F8121" s="777" t="s">
        <v>30</v>
      </c>
      <c r="G8121" s="814" t="s">
        <v>128</v>
      </c>
      <c r="H8121" s="159" t="s">
        <v>15380</v>
      </c>
      <c r="I8121" s="806">
        <v>45812</v>
      </c>
      <c r="K8121" s="286"/>
    </row>
    <row r="8122" spans="1:22" s="189" customFormat="1" ht="45" hidden="1">
      <c r="A8122" s="786">
        <v>2019136288</v>
      </c>
      <c r="B8122" s="117" t="s">
        <v>2996</v>
      </c>
      <c r="C8122" s="778">
        <v>45805</v>
      </c>
      <c r="D8122" s="123" t="s">
        <v>28</v>
      </c>
      <c r="E8122" s="777" t="s">
        <v>15189</v>
      </c>
      <c r="F8122" s="777" t="s">
        <v>30</v>
      </c>
      <c r="G8122" s="814" t="s">
        <v>128</v>
      </c>
      <c r="H8122" s="121" t="s">
        <v>15196</v>
      </c>
      <c r="I8122" s="806">
        <v>45812</v>
      </c>
      <c r="K8122" s="286"/>
    </row>
    <row r="8123" spans="1:22" s="189" customFormat="1" ht="45.75" hidden="1" thickBot="1">
      <c r="A8123" s="817">
        <v>2019136290</v>
      </c>
      <c r="B8123" s="820" t="s">
        <v>14779</v>
      </c>
      <c r="C8123" s="818">
        <v>45805</v>
      </c>
      <c r="D8123" s="819" t="s">
        <v>10</v>
      </c>
      <c r="E8123" s="820" t="s">
        <v>15193</v>
      </c>
      <c r="F8123" s="820" t="s">
        <v>22</v>
      </c>
      <c r="G8123" s="820" t="s">
        <v>23</v>
      </c>
      <c r="H8123" s="820" t="s">
        <v>14779</v>
      </c>
      <c r="I8123" s="818">
        <v>45820</v>
      </c>
    </row>
    <row r="8124" spans="1:22" s="189" customFormat="1" ht="45" hidden="1">
      <c r="A8124" s="856">
        <v>2019136292</v>
      </c>
      <c r="B8124" s="810" t="s">
        <v>9</v>
      </c>
      <c r="C8124" s="778">
        <v>45805</v>
      </c>
      <c r="D8124" s="123" t="s">
        <v>28</v>
      </c>
      <c r="E8124" s="777" t="s">
        <v>15190</v>
      </c>
      <c r="F8124" s="777" t="s">
        <v>30</v>
      </c>
      <c r="G8124" s="814" t="s">
        <v>13</v>
      </c>
      <c r="H8124" s="159" t="s">
        <v>15475</v>
      </c>
      <c r="I8124" s="806">
        <v>45812</v>
      </c>
      <c r="K8124" s="286"/>
    </row>
    <row r="8125" spans="1:22" s="189" customFormat="1" ht="30" hidden="1">
      <c r="A8125" s="846">
        <v>2019136298</v>
      </c>
      <c r="B8125" s="272" t="s">
        <v>9</v>
      </c>
      <c r="C8125" s="741">
        <v>45805</v>
      </c>
      <c r="D8125" s="119" t="s">
        <v>16</v>
      </c>
      <c r="E8125" s="777" t="s">
        <v>15192</v>
      </c>
      <c r="F8125" s="743" t="s">
        <v>30</v>
      </c>
      <c r="G8125" s="588" t="s">
        <v>23</v>
      </c>
      <c r="H8125" s="159" t="s">
        <v>15286</v>
      </c>
      <c r="I8125" s="766">
        <v>45806</v>
      </c>
      <c r="K8125" s="286"/>
    </row>
    <row r="8126" spans="1:22" s="189" customFormat="1" ht="45" hidden="1">
      <c r="A8126" s="786">
        <v>2019136314</v>
      </c>
      <c r="B8126" s="272" t="s">
        <v>9</v>
      </c>
      <c r="C8126" s="778">
        <v>45805</v>
      </c>
      <c r="D8126" s="123" t="s">
        <v>28</v>
      </c>
      <c r="E8126" s="777" t="s">
        <v>15194</v>
      </c>
      <c r="F8126" s="777" t="s">
        <v>30</v>
      </c>
      <c r="G8126" s="588" t="s">
        <v>13878</v>
      </c>
      <c r="H8126" s="159" t="s">
        <v>15235</v>
      </c>
      <c r="I8126" s="806">
        <v>45812</v>
      </c>
      <c r="L8126" s="624"/>
    </row>
    <row r="8127" spans="1:22" s="189" customFormat="1" ht="45" hidden="1">
      <c r="A8127" s="600">
        <v>2019136290</v>
      </c>
      <c r="B8127" s="117" t="s">
        <v>2996</v>
      </c>
      <c r="C8127" s="741">
        <v>45849</v>
      </c>
      <c r="D8127" s="457" t="s">
        <v>10</v>
      </c>
      <c r="E8127" s="777" t="s">
        <v>15668</v>
      </c>
      <c r="F8127" s="743" t="s">
        <v>22</v>
      </c>
      <c r="G8127" s="803" t="s">
        <v>23</v>
      </c>
      <c r="H8127" s="121" t="s">
        <v>15657</v>
      </c>
      <c r="I8127" s="809">
        <v>45864</v>
      </c>
    </row>
    <row r="8128" spans="1:22" s="189" customFormat="1" ht="60" hidden="1">
      <c r="A8128" s="123">
        <v>2019136321</v>
      </c>
      <c r="B8128" s="117" t="s">
        <v>2996</v>
      </c>
      <c r="C8128" s="778">
        <v>45806</v>
      </c>
      <c r="D8128" s="123" t="s">
        <v>28</v>
      </c>
      <c r="E8128" s="777" t="s">
        <v>15198</v>
      </c>
      <c r="F8128" s="777" t="s">
        <v>30</v>
      </c>
      <c r="G8128" s="588" t="s">
        <v>23</v>
      </c>
      <c r="H8128" s="121" t="s">
        <v>15865</v>
      </c>
      <c r="I8128" s="806">
        <v>45813</v>
      </c>
    </row>
    <row r="8129" spans="1:9" s="189" customFormat="1" ht="60" hidden="1">
      <c r="A8129" s="786">
        <v>2019136334</v>
      </c>
      <c r="B8129" s="272" t="s">
        <v>9</v>
      </c>
      <c r="C8129" s="778">
        <v>45806</v>
      </c>
      <c r="D8129" s="123" t="s">
        <v>28</v>
      </c>
      <c r="E8129" s="777" t="s">
        <v>15199</v>
      </c>
      <c r="F8129" s="777" t="s">
        <v>30</v>
      </c>
      <c r="G8129" s="588" t="s">
        <v>13</v>
      </c>
      <c r="H8129" s="496" t="s">
        <v>15864</v>
      </c>
      <c r="I8129" s="806">
        <v>45813</v>
      </c>
    </row>
    <row r="8130" spans="1:9" s="189" customFormat="1" ht="45" hidden="1">
      <c r="A8130" s="786">
        <v>2019136335</v>
      </c>
      <c r="B8130" s="117" t="s">
        <v>2996</v>
      </c>
      <c r="C8130" s="778">
        <v>45806</v>
      </c>
      <c r="D8130" s="123" t="s">
        <v>28</v>
      </c>
      <c r="E8130" s="777" t="s">
        <v>15200</v>
      </c>
      <c r="F8130" s="777" t="s">
        <v>30</v>
      </c>
      <c r="G8130" s="588" t="s">
        <v>128</v>
      </c>
      <c r="H8130" s="121" t="s">
        <v>15195</v>
      </c>
      <c r="I8130" s="806">
        <v>45813</v>
      </c>
    </row>
    <row r="8131" spans="1:9" s="189" customFormat="1" ht="60" hidden="1">
      <c r="A8131" s="786">
        <v>2019136336</v>
      </c>
      <c r="B8131" s="117" t="s">
        <v>2996</v>
      </c>
      <c r="C8131" s="778">
        <v>45806</v>
      </c>
      <c r="D8131" s="123" t="s">
        <v>28</v>
      </c>
      <c r="E8131" s="777" t="s">
        <v>15201</v>
      </c>
      <c r="F8131" s="777" t="s">
        <v>30</v>
      </c>
      <c r="G8131" s="821" t="s">
        <v>13878</v>
      </c>
      <c r="H8131" s="121" t="s">
        <v>15378</v>
      </c>
      <c r="I8131" s="806">
        <v>45813</v>
      </c>
    </row>
    <row r="8132" spans="1:9" s="189" customFormat="1" ht="45" hidden="1">
      <c r="A8132" s="600">
        <v>2019136337</v>
      </c>
      <c r="B8132" s="117" t="s">
        <v>2996</v>
      </c>
      <c r="C8132" s="741">
        <v>45806</v>
      </c>
      <c r="D8132" s="119" t="s">
        <v>16</v>
      </c>
      <c r="E8132" s="777" t="s">
        <v>15202</v>
      </c>
      <c r="F8132" s="743" t="s">
        <v>30</v>
      </c>
      <c r="G8132" s="588" t="s">
        <v>23</v>
      </c>
      <c r="H8132" s="121" t="s">
        <v>15195</v>
      </c>
      <c r="I8132" s="766">
        <v>45807</v>
      </c>
    </row>
    <row r="8133" spans="1:9" s="189" customFormat="1" ht="30" hidden="1">
      <c r="A8133" s="802">
        <v>2019136339</v>
      </c>
      <c r="B8133" s="272" t="s">
        <v>9</v>
      </c>
      <c r="C8133" s="778">
        <v>45806</v>
      </c>
      <c r="D8133" s="123" t="s">
        <v>28</v>
      </c>
      <c r="E8133" s="777" t="s">
        <v>15206</v>
      </c>
      <c r="F8133" s="777" t="s">
        <v>30</v>
      </c>
      <c r="G8133" s="821" t="s">
        <v>13</v>
      </c>
      <c r="H8133" s="159" t="s">
        <v>15427</v>
      </c>
      <c r="I8133" s="806">
        <v>45813</v>
      </c>
    </row>
    <row r="8134" spans="1:9" s="189" customFormat="1" ht="45" hidden="1">
      <c r="A8134" s="600">
        <v>2019136341</v>
      </c>
      <c r="B8134" s="272" t="s">
        <v>9</v>
      </c>
      <c r="C8134" s="741">
        <v>45806</v>
      </c>
      <c r="D8134" s="119" t="s">
        <v>16</v>
      </c>
      <c r="E8134" s="777" t="s">
        <v>15203</v>
      </c>
      <c r="F8134" s="743" t="s">
        <v>30</v>
      </c>
      <c r="G8134" s="588" t="s">
        <v>23</v>
      </c>
      <c r="H8134" s="159" t="s">
        <v>15235</v>
      </c>
      <c r="I8134" s="766">
        <v>45807</v>
      </c>
    </row>
    <row r="8135" spans="1:9" s="189" customFormat="1" ht="45" hidden="1">
      <c r="A8135" s="786">
        <v>2019136345</v>
      </c>
      <c r="B8135" s="272" t="s">
        <v>9</v>
      </c>
      <c r="C8135" s="778">
        <v>45806</v>
      </c>
      <c r="D8135" s="123" t="s">
        <v>28</v>
      </c>
      <c r="E8135" s="777" t="s">
        <v>15205</v>
      </c>
      <c r="F8135" s="777" t="s">
        <v>30</v>
      </c>
      <c r="G8135" s="821" t="s">
        <v>13</v>
      </c>
      <c r="H8135" s="159" t="s">
        <v>15339</v>
      </c>
      <c r="I8135" s="806">
        <v>45813</v>
      </c>
    </row>
    <row r="8136" spans="1:9" s="189" customFormat="1" ht="30" hidden="1">
      <c r="A8136" s="170">
        <v>2019136346</v>
      </c>
      <c r="B8136" s="272" t="s">
        <v>9</v>
      </c>
      <c r="C8136" s="778">
        <v>45806</v>
      </c>
      <c r="D8136" s="123" t="s">
        <v>28</v>
      </c>
      <c r="E8136" s="777" t="s">
        <v>15204</v>
      </c>
      <c r="F8136" s="777" t="s">
        <v>30</v>
      </c>
      <c r="G8136" s="821" t="s">
        <v>49</v>
      </c>
      <c r="H8136" s="159" t="s">
        <v>15211</v>
      </c>
      <c r="I8136" s="806">
        <v>45813</v>
      </c>
    </row>
    <row r="8137" spans="1:9" s="189" customFormat="1" ht="30" hidden="1">
      <c r="A8137" s="786">
        <v>2019136354</v>
      </c>
      <c r="B8137" s="117" t="s">
        <v>2996</v>
      </c>
      <c r="C8137" s="778">
        <v>45806</v>
      </c>
      <c r="D8137" s="457" t="s">
        <v>10</v>
      </c>
      <c r="E8137" s="777" t="s">
        <v>15207</v>
      </c>
      <c r="F8137" s="777" t="s">
        <v>30</v>
      </c>
      <c r="G8137" s="588" t="s">
        <v>23</v>
      </c>
      <c r="H8137" s="121" t="s">
        <v>15195</v>
      </c>
      <c r="I8137" s="806">
        <f>C8137+15</f>
        <v>45821</v>
      </c>
    </row>
    <row r="8138" spans="1:9" s="189" customFormat="1" ht="22.5" hidden="1">
      <c r="A8138" s="855">
        <v>2019136356</v>
      </c>
      <c r="B8138" s="272" t="s">
        <v>9</v>
      </c>
      <c r="C8138" s="778">
        <v>45806</v>
      </c>
      <c r="D8138" s="123" t="s">
        <v>28</v>
      </c>
      <c r="E8138" s="777" t="s">
        <v>15208</v>
      </c>
      <c r="F8138" s="777" t="s">
        <v>30</v>
      </c>
      <c r="G8138" s="821" t="s">
        <v>13</v>
      </c>
      <c r="H8138" s="159" t="s">
        <v>15235</v>
      </c>
      <c r="I8138" s="806">
        <f>C8138+7</f>
        <v>45813</v>
      </c>
    </row>
    <row r="8139" spans="1:9" s="189" customFormat="1" ht="45" hidden="1">
      <c r="A8139" s="786">
        <v>2019136357</v>
      </c>
      <c r="B8139" s="272" t="s">
        <v>9</v>
      </c>
      <c r="C8139" s="778">
        <v>45806</v>
      </c>
      <c r="D8139" s="457" t="s">
        <v>10</v>
      </c>
      <c r="E8139" s="777" t="s">
        <v>15209</v>
      </c>
      <c r="F8139" s="777" t="s">
        <v>34</v>
      </c>
      <c r="G8139" s="588" t="s">
        <v>23</v>
      </c>
      <c r="H8139" s="159" t="s">
        <v>15197</v>
      </c>
      <c r="I8139" s="806">
        <v>45821</v>
      </c>
    </row>
    <row r="8140" spans="1:9" s="189" customFormat="1" ht="45" hidden="1">
      <c r="A8140" s="786">
        <v>2019136362</v>
      </c>
      <c r="B8140" s="57" t="s">
        <v>8163</v>
      </c>
      <c r="C8140" s="778">
        <v>45806</v>
      </c>
      <c r="D8140" s="123" t="s">
        <v>28</v>
      </c>
      <c r="E8140" s="777" t="s">
        <v>15210</v>
      </c>
      <c r="F8140" s="777" t="s">
        <v>30</v>
      </c>
      <c r="G8140" s="821" t="s">
        <v>49</v>
      </c>
      <c r="H8140" s="121" t="s">
        <v>15597</v>
      </c>
      <c r="I8140" s="806">
        <v>45813</v>
      </c>
    </row>
    <row r="8141" spans="1:9" s="189" customFormat="1" ht="45" hidden="1">
      <c r="A8141" s="600">
        <v>2019136364</v>
      </c>
      <c r="B8141" s="272" t="s">
        <v>9</v>
      </c>
      <c r="C8141" s="741">
        <v>45807</v>
      </c>
      <c r="D8141" s="119" t="s">
        <v>16</v>
      </c>
      <c r="E8141" s="777" t="s">
        <v>15212</v>
      </c>
      <c r="F8141" s="743" t="s">
        <v>22</v>
      </c>
      <c r="G8141" s="588" t="s">
        <v>23</v>
      </c>
      <c r="H8141" s="159" t="s">
        <v>15224</v>
      </c>
      <c r="I8141" s="766">
        <v>45808</v>
      </c>
    </row>
    <row r="8142" spans="1:9" s="189" customFormat="1" ht="30" hidden="1">
      <c r="A8142" s="847">
        <v>2019136376</v>
      </c>
      <c r="B8142" s="272" t="s">
        <v>9</v>
      </c>
      <c r="C8142" s="778">
        <v>45807</v>
      </c>
      <c r="D8142" s="123" t="s">
        <v>28</v>
      </c>
      <c r="E8142" s="777" t="s">
        <v>15213</v>
      </c>
      <c r="F8142" s="777" t="s">
        <v>30</v>
      </c>
      <c r="G8142" s="821" t="s">
        <v>13</v>
      </c>
      <c r="H8142" s="159" t="s">
        <v>15305</v>
      </c>
      <c r="I8142" s="806">
        <v>45814</v>
      </c>
    </row>
    <row r="8143" spans="1:9" s="189" customFormat="1" ht="45" hidden="1">
      <c r="A8143" s="123">
        <v>2019136393</v>
      </c>
      <c r="B8143" s="117" t="s">
        <v>2996</v>
      </c>
      <c r="C8143" s="778">
        <v>45807</v>
      </c>
      <c r="D8143" s="123" t="s">
        <v>28</v>
      </c>
      <c r="E8143" s="777" t="s">
        <v>15214</v>
      </c>
      <c r="F8143" s="777" t="s">
        <v>30</v>
      </c>
      <c r="G8143" s="821" t="s">
        <v>128</v>
      </c>
      <c r="H8143" s="121" t="s">
        <v>15696</v>
      </c>
      <c r="I8143" s="806">
        <v>45814</v>
      </c>
    </row>
    <row r="8144" spans="1:9" s="189" customFormat="1" ht="30" hidden="1">
      <c r="A8144" s="600">
        <v>2019136418</v>
      </c>
      <c r="B8144" s="272" t="s">
        <v>9</v>
      </c>
      <c r="C8144" s="741">
        <v>45807</v>
      </c>
      <c r="D8144" s="119" t="s">
        <v>16</v>
      </c>
      <c r="E8144" s="777" t="s">
        <v>13771</v>
      </c>
      <c r="F8144" s="743" t="s">
        <v>22</v>
      </c>
      <c r="G8144" s="588" t="s">
        <v>49</v>
      </c>
      <c r="H8144" s="159" t="s">
        <v>15235</v>
      </c>
      <c r="I8144" s="766">
        <v>45808</v>
      </c>
    </row>
    <row r="8145" spans="1:9" s="189" customFormat="1" ht="60" hidden="1">
      <c r="A8145" s="658">
        <v>2019136440</v>
      </c>
      <c r="B8145" s="272" t="s">
        <v>9</v>
      </c>
      <c r="C8145" s="741">
        <v>45807</v>
      </c>
      <c r="D8145" s="119" t="s">
        <v>16</v>
      </c>
      <c r="E8145" s="777" t="s">
        <v>15216</v>
      </c>
      <c r="F8145" s="743" t="s">
        <v>30</v>
      </c>
      <c r="G8145" s="588" t="s">
        <v>13</v>
      </c>
      <c r="H8145" s="159" t="s">
        <v>15225</v>
      </c>
      <c r="I8145" s="766">
        <v>45808</v>
      </c>
    </row>
    <row r="8146" spans="1:9" s="189" customFormat="1" ht="30" hidden="1">
      <c r="A8146" s="807">
        <v>2019136450</v>
      </c>
      <c r="B8146" s="117" t="s">
        <v>2996</v>
      </c>
      <c r="C8146" s="727">
        <v>45807</v>
      </c>
      <c r="D8146" s="236" t="s">
        <v>32</v>
      </c>
      <c r="E8146" s="777" t="s">
        <v>15217</v>
      </c>
      <c r="F8146" s="777" t="s">
        <v>22</v>
      </c>
      <c r="G8146" s="588" t="s">
        <v>23</v>
      </c>
      <c r="H8146" s="121" t="s">
        <v>15215</v>
      </c>
      <c r="I8146" s="727">
        <v>45838</v>
      </c>
    </row>
    <row r="8147" spans="1:9" s="189" customFormat="1" ht="90" hidden="1">
      <c r="A8147" s="600">
        <v>2019136452</v>
      </c>
      <c r="B8147" s="117" t="s">
        <v>2996</v>
      </c>
      <c r="C8147" s="741">
        <v>45807</v>
      </c>
      <c r="D8147" s="119" t="s">
        <v>16</v>
      </c>
      <c r="E8147" s="777" t="s">
        <v>15218</v>
      </c>
      <c r="F8147" s="743" t="s">
        <v>34</v>
      </c>
      <c r="G8147" s="588" t="s">
        <v>23</v>
      </c>
      <c r="H8147" s="121" t="s">
        <v>15662</v>
      </c>
      <c r="I8147" s="766">
        <v>45808</v>
      </c>
    </row>
    <row r="8148" spans="1:9" s="189" customFormat="1" ht="45" hidden="1">
      <c r="A8148" s="658">
        <v>2019136463</v>
      </c>
      <c r="B8148" s="272" t="s">
        <v>9</v>
      </c>
      <c r="C8148" s="741">
        <v>45807</v>
      </c>
      <c r="D8148" s="119" t="s">
        <v>16</v>
      </c>
      <c r="E8148" s="777" t="s">
        <v>15219</v>
      </c>
      <c r="F8148" s="743" t="s">
        <v>12</v>
      </c>
      <c r="G8148" s="812" t="s">
        <v>23</v>
      </c>
      <c r="H8148" s="159" t="s">
        <v>15224</v>
      </c>
      <c r="I8148" s="766">
        <v>45808</v>
      </c>
    </row>
    <row r="8149" spans="1:9" s="189" customFormat="1" ht="45" hidden="1">
      <c r="A8149" s="600">
        <v>2019136465</v>
      </c>
      <c r="B8149" s="117" t="s">
        <v>2996</v>
      </c>
      <c r="C8149" s="741">
        <v>45807</v>
      </c>
      <c r="D8149" s="457" t="s">
        <v>10</v>
      </c>
      <c r="E8149" s="777" t="s">
        <v>15220</v>
      </c>
      <c r="F8149" s="743" t="s">
        <v>34</v>
      </c>
      <c r="G8149" s="812" t="s">
        <v>23</v>
      </c>
      <c r="H8149" s="121" t="s">
        <v>15275</v>
      </c>
      <c r="I8149" s="809">
        <v>45822</v>
      </c>
    </row>
    <row r="8150" spans="1:9" s="189" customFormat="1" ht="30" hidden="1">
      <c r="A8150" s="658">
        <v>2019136466</v>
      </c>
      <c r="B8150" s="272" t="s">
        <v>9</v>
      </c>
      <c r="C8150" s="741">
        <v>45807</v>
      </c>
      <c r="D8150" s="119" t="s">
        <v>16</v>
      </c>
      <c r="E8150" s="777" t="s">
        <v>15223</v>
      </c>
      <c r="F8150" s="743" t="s">
        <v>34</v>
      </c>
      <c r="G8150" s="588" t="s">
        <v>23</v>
      </c>
      <c r="H8150" s="159" t="s">
        <v>15225</v>
      </c>
      <c r="I8150" s="766">
        <v>45808</v>
      </c>
    </row>
    <row r="8151" spans="1:9" s="189" customFormat="1" ht="30" hidden="1">
      <c r="A8151" s="786">
        <v>2019136467</v>
      </c>
      <c r="B8151" s="117" t="s">
        <v>2996</v>
      </c>
      <c r="C8151" s="778">
        <v>45807</v>
      </c>
      <c r="D8151" s="123" t="s">
        <v>28</v>
      </c>
      <c r="E8151" s="777" t="s">
        <v>15221</v>
      </c>
      <c r="F8151" s="777" t="s">
        <v>22</v>
      </c>
      <c r="G8151" s="821" t="s">
        <v>23</v>
      </c>
      <c r="H8151" s="159" t="s">
        <v>15412</v>
      </c>
      <c r="I8151" s="806">
        <v>45814</v>
      </c>
    </row>
    <row r="8152" spans="1:9" s="189" customFormat="1" ht="60" hidden="1">
      <c r="A8152" s="600">
        <v>2019136470</v>
      </c>
      <c r="B8152" s="272" t="s">
        <v>9</v>
      </c>
      <c r="C8152" s="741">
        <v>45807</v>
      </c>
      <c r="D8152" s="119" t="s">
        <v>16</v>
      </c>
      <c r="E8152" s="777" t="s">
        <v>15222</v>
      </c>
      <c r="F8152" s="743" t="s">
        <v>30</v>
      </c>
      <c r="G8152" s="588" t="s">
        <v>13</v>
      </c>
      <c r="H8152" s="159" t="s">
        <v>15235</v>
      </c>
      <c r="I8152" s="766">
        <v>45808</v>
      </c>
    </row>
    <row r="8153" spans="1:9" s="189" customFormat="1" ht="30" hidden="1">
      <c r="A8153" s="600">
        <v>2019136489</v>
      </c>
      <c r="B8153" s="272" t="s">
        <v>9</v>
      </c>
      <c r="C8153" s="741">
        <v>45810</v>
      </c>
      <c r="D8153" s="119" t="s">
        <v>16</v>
      </c>
      <c r="E8153" s="777" t="s">
        <v>15226</v>
      </c>
      <c r="F8153" s="743" t="s">
        <v>22</v>
      </c>
      <c r="G8153" s="588" t="s">
        <v>49</v>
      </c>
      <c r="H8153" s="159" t="s">
        <v>15235</v>
      </c>
      <c r="I8153" s="766">
        <v>45811</v>
      </c>
    </row>
    <row r="8154" spans="1:9" s="189" customFormat="1" ht="45" hidden="1">
      <c r="A8154" s="786">
        <v>2019136494</v>
      </c>
      <c r="B8154" s="272" t="s">
        <v>9</v>
      </c>
      <c r="C8154" s="778">
        <v>45810</v>
      </c>
      <c r="D8154" s="123" t="s">
        <v>28</v>
      </c>
      <c r="E8154" s="777" t="s">
        <v>15228</v>
      </c>
      <c r="F8154" s="777" t="s">
        <v>30</v>
      </c>
      <c r="G8154" s="821" t="s">
        <v>49</v>
      </c>
      <c r="H8154" s="159" t="s">
        <v>15339</v>
      </c>
      <c r="I8154" s="806">
        <v>45817</v>
      </c>
    </row>
    <row r="8155" spans="1:9" s="189" customFormat="1" ht="30" hidden="1">
      <c r="A8155" s="658">
        <v>2019136495</v>
      </c>
      <c r="B8155" s="272" t="s">
        <v>9</v>
      </c>
      <c r="C8155" s="741">
        <v>45810</v>
      </c>
      <c r="D8155" s="457" t="s">
        <v>10</v>
      </c>
      <c r="E8155" s="777" t="s">
        <v>15229</v>
      </c>
      <c r="F8155" s="743" t="s">
        <v>34</v>
      </c>
      <c r="G8155" s="812" t="s">
        <v>23</v>
      </c>
      <c r="H8155" s="159" t="s">
        <v>15225</v>
      </c>
      <c r="I8155" s="809">
        <v>45825</v>
      </c>
    </row>
    <row r="8156" spans="1:9" s="189" customFormat="1" ht="45" hidden="1">
      <c r="A8156" s="846">
        <v>2019136496</v>
      </c>
      <c r="B8156" s="272" t="s">
        <v>9</v>
      </c>
      <c r="C8156" s="741">
        <v>45810</v>
      </c>
      <c r="D8156" s="119" t="s">
        <v>16</v>
      </c>
      <c r="E8156" s="777" t="s">
        <v>15230</v>
      </c>
      <c r="F8156" s="743" t="s">
        <v>30</v>
      </c>
      <c r="G8156" s="588" t="s">
        <v>23</v>
      </c>
      <c r="H8156" s="159" t="s">
        <v>15290</v>
      </c>
      <c r="I8156" s="766">
        <v>45811</v>
      </c>
    </row>
    <row r="8157" spans="1:9" s="189" customFormat="1" ht="30" hidden="1">
      <c r="A8157" s="658">
        <v>2019136497</v>
      </c>
      <c r="B8157" s="272" t="s">
        <v>9</v>
      </c>
      <c r="C8157" s="741">
        <v>45810</v>
      </c>
      <c r="D8157" s="119" t="s">
        <v>16</v>
      </c>
      <c r="E8157" s="777" t="s">
        <v>15231</v>
      </c>
      <c r="F8157" s="743" t="s">
        <v>22</v>
      </c>
      <c r="G8157" s="588" t="s">
        <v>23</v>
      </c>
      <c r="H8157" s="159" t="s">
        <v>15225</v>
      </c>
      <c r="I8157" s="766">
        <v>45811</v>
      </c>
    </row>
    <row r="8158" spans="1:9" s="189" customFormat="1" ht="45" hidden="1">
      <c r="A8158" s="600">
        <v>2019136516</v>
      </c>
      <c r="B8158" s="272" t="s">
        <v>9</v>
      </c>
      <c r="C8158" s="741">
        <v>45810</v>
      </c>
      <c r="D8158" s="457" t="s">
        <v>10</v>
      </c>
      <c r="E8158" s="777" t="s">
        <v>15232</v>
      </c>
      <c r="F8158" s="743" t="s">
        <v>22</v>
      </c>
      <c r="G8158" s="588" t="s">
        <v>23</v>
      </c>
      <c r="H8158" s="159" t="s">
        <v>15339</v>
      </c>
      <c r="I8158" s="809">
        <v>45825</v>
      </c>
    </row>
    <row r="8159" spans="1:9" s="189" customFormat="1" ht="45" hidden="1">
      <c r="A8159" s="600">
        <v>2019136544</v>
      </c>
      <c r="B8159" s="272" t="s">
        <v>9</v>
      </c>
      <c r="C8159" s="741">
        <v>45810</v>
      </c>
      <c r="D8159" s="119" t="s">
        <v>16</v>
      </c>
      <c r="E8159" s="777" t="s">
        <v>15233</v>
      </c>
      <c r="F8159" s="743" t="s">
        <v>34</v>
      </c>
      <c r="G8159" s="588" t="s">
        <v>23</v>
      </c>
      <c r="H8159" s="159" t="s">
        <v>15235</v>
      </c>
      <c r="I8159" s="766">
        <v>45811</v>
      </c>
    </row>
    <row r="8160" spans="1:9" s="189" customFormat="1" ht="30" hidden="1">
      <c r="A8160" s="600">
        <v>2019136548</v>
      </c>
      <c r="B8160" s="272" t="s">
        <v>9</v>
      </c>
      <c r="C8160" s="741">
        <v>45810</v>
      </c>
      <c r="D8160" s="119" t="s">
        <v>16</v>
      </c>
      <c r="E8160" s="777" t="s">
        <v>15234</v>
      </c>
      <c r="F8160" s="743" t="s">
        <v>34</v>
      </c>
      <c r="G8160" s="588" t="s">
        <v>23</v>
      </c>
      <c r="H8160" s="159" t="s">
        <v>15235</v>
      </c>
      <c r="I8160" s="766">
        <v>45811</v>
      </c>
    </row>
    <row r="8161" spans="1:9" s="189" customFormat="1" ht="45" hidden="1">
      <c r="A8161" s="786">
        <v>2019136558</v>
      </c>
      <c r="B8161" s="272" t="s">
        <v>9</v>
      </c>
      <c r="C8161" s="778">
        <v>45811</v>
      </c>
      <c r="D8161" s="123" t="s">
        <v>28</v>
      </c>
      <c r="E8161" s="777" t="s">
        <v>15236</v>
      </c>
      <c r="F8161" s="777" t="s">
        <v>30</v>
      </c>
      <c r="G8161" s="588" t="s">
        <v>23</v>
      </c>
      <c r="H8161" s="159" t="s">
        <v>15235</v>
      </c>
      <c r="I8161" s="806">
        <v>45818</v>
      </c>
    </row>
    <row r="8162" spans="1:9" s="189" customFormat="1" ht="30" hidden="1">
      <c r="A8162" s="600">
        <v>2019136567</v>
      </c>
      <c r="B8162" s="272" t="s">
        <v>9</v>
      </c>
      <c r="C8162" s="741">
        <v>45811</v>
      </c>
      <c r="D8162" s="119" t="s">
        <v>16</v>
      </c>
      <c r="E8162" s="777" t="s">
        <v>15238</v>
      </c>
      <c r="F8162" s="743" t="s">
        <v>34</v>
      </c>
      <c r="G8162" s="588" t="s">
        <v>23</v>
      </c>
      <c r="H8162" s="159" t="s">
        <v>15246</v>
      </c>
      <c r="I8162" s="766">
        <v>45812</v>
      </c>
    </row>
    <row r="8163" spans="1:9" s="189" customFormat="1" ht="30" hidden="1">
      <c r="A8163" s="847">
        <v>2019136569</v>
      </c>
      <c r="B8163" s="272" t="s">
        <v>9</v>
      </c>
      <c r="C8163" s="778">
        <v>45811</v>
      </c>
      <c r="D8163" s="123" t="s">
        <v>28</v>
      </c>
      <c r="E8163" s="777" t="s">
        <v>15237</v>
      </c>
      <c r="F8163" s="777" t="s">
        <v>30</v>
      </c>
      <c r="G8163" s="588" t="s">
        <v>23</v>
      </c>
      <c r="H8163" s="159" t="s">
        <v>15286</v>
      </c>
      <c r="I8163" s="806">
        <v>45812</v>
      </c>
    </row>
    <row r="8164" spans="1:9" s="189" customFormat="1" ht="45" hidden="1">
      <c r="A8164" s="600">
        <v>2019136578</v>
      </c>
      <c r="B8164" s="250" t="s">
        <v>9</v>
      </c>
      <c r="C8164" s="741">
        <v>45811</v>
      </c>
      <c r="D8164" s="457" t="s">
        <v>10</v>
      </c>
      <c r="E8164" s="777" t="s">
        <v>15239</v>
      </c>
      <c r="F8164" s="743" t="s">
        <v>30</v>
      </c>
      <c r="G8164" s="588" t="s">
        <v>23</v>
      </c>
      <c r="H8164" s="159" t="s">
        <v>15323</v>
      </c>
      <c r="I8164" s="809">
        <v>45826</v>
      </c>
    </row>
    <row r="8165" spans="1:9" s="189" customFormat="1" ht="30" hidden="1">
      <c r="A8165" s="600">
        <v>2019136580</v>
      </c>
      <c r="B8165" s="250" t="s">
        <v>9</v>
      </c>
      <c r="C8165" s="778">
        <v>45811</v>
      </c>
      <c r="D8165" s="123" t="s">
        <v>28</v>
      </c>
      <c r="E8165" s="777" t="s">
        <v>15240</v>
      </c>
      <c r="F8165" s="777" t="s">
        <v>30</v>
      </c>
      <c r="G8165" s="821" t="s">
        <v>13</v>
      </c>
      <c r="H8165" s="159" t="s">
        <v>15323</v>
      </c>
      <c r="I8165" s="806">
        <v>45818</v>
      </c>
    </row>
    <row r="8166" spans="1:9" s="189" customFormat="1" ht="30" hidden="1">
      <c r="A8166" s="658">
        <v>2019136600</v>
      </c>
      <c r="B8166" s="272" t="s">
        <v>9</v>
      </c>
      <c r="C8166" s="741">
        <v>45811</v>
      </c>
      <c r="D8166" s="119" t="s">
        <v>16</v>
      </c>
      <c r="E8166" s="777" t="s">
        <v>15241</v>
      </c>
      <c r="F8166" s="743" t="s">
        <v>30</v>
      </c>
      <c r="G8166" s="588" t="s">
        <v>23</v>
      </c>
      <c r="H8166" s="159" t="s">
        <v>15235</v>
      </c>
      <c r="I8166" s="766">
        <v>45812</v>
      </c>
    </row>
    <row r="8167" spans="1:9" s="189" customFormat="1" ht="30" hidden="1">
      <c r="A8167" s="600">
        <v>2019136610</v>
      </c>
      <c r="B8167" s="272" t="s">
        <v>9</v>
      </c>
      <c r="C8167" s="741">
        <v>45811</v>
      </c>
      <c r="D8167" s="457" t="s">
        <v>10</v>
      </c>
      <c r="E8167" s="777" t="s">
        <v>15243</v>
      </c>
      <c r="F8167" s="743" t="s">
        <v>146</v>
      </c>
      <c r="G8167" s="588" t="s">
        <v>23</v>
      </c>
      <c r="H8167" s="159" t="s">
        <v>15363</v>
      </c>
      <c r="I8167" s="809">
        <v>45826</v>
      </c>
    </row>
    <row r="8168" spans="1:9" s="189" customFormat="1" ht="60" hidden="1">
      <c r="A8168" s="658">
        <v>2019136617</v>
      </c>
      <c r="B8168" s="272" t="s">
        <v>9</v>
      </c>
      <c r="C8168" s="741">
        <v>45811</v>
      </c>
      <c r="D8168" s="119" t="s">
        <v>16</v>
      </c>
      <c r="E8168" s="777" t="s">
        <v>15244</v>
      </c>
      <c r="F8168" s="743" t="s">
        <v>22</v>
      </c>
      <c r="G8168" s="588" t="s">
        <v>49</v>
      </c>
      <c r="H8168" s="121" t="s">
        <v>15409</v>
      </c>
      <c r="I8168" s="809">
        <v>45812</v>
      </c>
    </row>
    <row r="8169" spans="1:9" s="189" customFormat="1" ht="30" hidden="1">
      <c r="A8169" s="658">
        <v>2019136632</v>
      </c>
      <c r="B8169" s="272" t="s">
        <v>9</v>
      </c>
      <c r="C8169" s="741">
        <v>45811</v>
      </c>
      <c r="D8169" s="457" t="s">
        <v>10</v>
      </c>
      <c r="E8169" s="777" t="s">
        <v>15245</v>
      </c>
      <c r="F8169" s="743" t="s">
        <v>30</v>
      </c>
      <c r="G8169" s="588" t="s">
        <v>23</v>
      </c>
      <c r="H8169" s="159" t="s">
        <v>15266</v>
      </c>
      <c r="I8169" s="809">
        <v>45826</v>
      </c>
    </row>
    <row r="8170" spans="1:9" s="189" customFormat="1" ht="90" hidden="1">
      <c r="A8170" s="600">
        <v>2019136644</v>
      </c>
      <c r="B8170" s="117" t="s">
        <v>2996</v>
      </c>
      <c r="C8170" s="741">
        <v>45812</v>
      </c>
      <c r="D8170" s="119" t="s">
        <v>16</v>
      </c>
      <c r="E8170" s="777" t="s">
        <v>15247</v>
      </c>
      <c r="F8170" s="743" t="s">
        <v>22</v>
      </c>
      <c r="G8170" s="588" t="s">
        <v>49</v>
      </c>
      <c r="H8170" s="121" t="s">
        <v>15418</v>
      </c>
      <c r="I8170" s="809">
        <v>45813</v>
      </c>
    </row>
    <row r="8171" spans="1:9" s="189" customFormat="1" ht="30" hidden="1">
      <c r="A8171" s="600">
        <v>2019136646</v>
      </c>
      <c r="B8171" s="272" t="s">
        <v>9</v>
      </c>
      <c r="C8171" s="741">
        <v>45812</v>
      </c>
      <c r="D8171" s="119" t="s">
        <v>16</v>
      </c>
      <c r="E8171" s="777" t="s">
        <v>15248</v>
      </c>
      <c r="F8171" s="743" t="s">
        <v>30</v>
      </c>
      <c r="G8171" s="588" t="s">
        <v>23</v>
      </c>
      <c r="H8171" s="159" t="s">
        <v>15408</v>
      </c>
      <c r="I8171" s="809">
        <v>45813</v>
      </c>
    </row>
    <row r="8172" spans="1:9" s="189" customFormat="1" ht="30" hidden="1">
      <c r="A8172" s="786">
        <v>2019136664</v>
      </c>
      <c r="B8172" s="272" t="s">
        <v>9</v>
      </c>
      <c r="C8172" s="778">
        <v>45812</v>
      </c>
      <c r="D8172" s="123" t="s">
        <v>28</v>
      </c>
      <c r="E8172" s="777" t="s">
        <v>15249</v>
      </c>
      <c r="F8172" s="777" t="s">
        <v>30</v>
      </c>
      <c r="G8172" s="588" t="s">
        <v>23</v>
      </c>
      <c r="H8172" s="159" t="s">
        <v>15266</v>
      </c>
      <c r="I8172" s="829">
        <v>45819</v>
      </c>
    </row>
    <row r="8173" spans="1:9" s="189" customFormat="1" ht="30" hidden="1">
      <c r="A8173" s="786">
        <v>2019136665</v>
      </c>
      <c r="B8173" s="272" t="s">
        <v>9</v>
      </c>
      <c r="C8173" s="778">
        <v>45812</v>
      </c>
      <c r="D8173" s="123" t="s">
        <v>28</v>
      </c>
      <c r="E8173" s="777" t="s">
        <v>15253</v>
      </c>
      <c r="F8173" s="777" t="s">
        <v>34</v>
      </c>
      <c r="G8173" s="588" t="s">
        <v>26</v>
      </c>
      <c r="H8173" s="159" t="s">
        <v>15266</v>
      </c>
      <c r="I8173" s="829">
        <v>45819</v>
      </c>
    </row>
    <row r="8174" spans="1:9" s="189" customFormat="1" ht="30" hidden="1">
      <c r="A8174" s="786">
        <v>2019136667</v>
      </c>
      <c r="B8174" s="272" t="s">
        <v>9</v>
      </c>
      <c r="C8174" s="778">
        <v>45812</v>
      </c>
      <c r="D8174" s="123" t="s">
        <v>28</v>
      </c>
      <c r="E8174" s="777" t="s">
        <v>15254</v>
      </c>
      <c r="F8174" s="777" t="s">
        <v>34</v>
      </c>
      <c r="G8174" s="588" t="s">
        <v>26</v>
      </c>
      <c r="H8174" s="159" t="s">
        <v>15266</v>
      </c>
      <c r="I8174" s="829">
        <v>45819</v>
      </c>
    </row>
    <row r="8175" spans="1:9" s="189" customFormat="1" ht="45" hidden="1">
      <c r="A8175" s="786">
        <v>2019136668</v>
      </c>
      <c r="B8175" s="272" t="s">
        <v>9</v>
      </c>
      <c r="C8175" s="778">
        <v>45812</v>
      </c>
      <c r="D8175" s="123" t="s">
        <v>10</v>
      </c>
      <c r="E8175" s="777" t="s">
        <v>15255</v>
      </c>
      <c r="F8175" s="777" t="s">
        <v>34</v>
      </c>
      <c r="G8175" s="588" t="s">
        <v>23</v>
      </c>
      <c r="H8175" s="159" t="s">
        <v>15290</v>
      </c>
      <c r="I8175" s="829">
        <v>45827</v>
      </c>
    </row>
    <row r="8176" spans="1:9" s="189" customFormat="1" ht="30" hidden="1">
      <c r="A8176" s="786">
        <v>2019136669</v>
      </c>
      <c r="B8176" s="272" t="s">
        <v>9</v>
      </c>
      <c r="C8176" s="778">
        <v>45812</v>
      </c>
      <c r="D8176" s="123" t="s">
        <v>10</v>
      </c>
      <c r="E8176" s="777" t="s">
        <v>15252</v>
      </c>
      <c r="F8176" s="777" t="s">
        <v>22</v>
      </c>
      <c r="G8176" s="588" t="s">
        <v>23</v>
      </c>
      <c r="H8176" s="159" t="s">
        <v>15280</v>
      </c>
      <c r="I8176" s="829">
        <v>45827</v>
      </c>
    </row>
    <row r="8177" spans="1:9" s="189" customFormat="1" ht="45" hidden="1">
      <c r="A8177" s="786">
        <v>2019136670</v>
      </c>
      <c r="B8177" s="272" t="s">
        <v>9</v>
      </c>
      <c r="C8177" s="778">
        <v>45812</v>
      </c>
      <c r="D8177" s="123" t="s">
        <v>28</v>
      </c>
      <c r="E8177" s="777" t="s">
        <v>15251</v>
      </c>
      <c r="F8177" s="777" t="s">
        <v>22</v>
      </c>
      <c r="G8177" s="588" t="s">
        <v>23</v>
      </c>
      <c r="H8177" s="159" t="s">
        <v>15266</v>
      </c>
      <c r="I8177" s="829">
        <v>45819</v>
      </c>
    </row>
    <row r="8178" spans="1:9" s="189" customFormat="1" ht="45" hidden="1">
      <c r="A8178" s="600">
        <v>2019136672</v>
      </c>
      <c r="B8178" s="272" t="s">
        <v>9</v>
      </c>
      <c r="C8178" s="741">
        <v>45812</v>
      </c>
      <c r="D8178" s="119" t="s">
        <v>16</v>
      </c>
      <c r="E8178" s="777" t="s">
        <v>15250</v>
      </c>
      <c r="F8178" s="743" t="s">
        <v>30</v>
      </c>
      <c r="G8178" s="588" t="s">
        <v>128</v>
      </c>
      <c r="H8178" s="159" t="s">
        <v>15363</v>
      </c>
      <c r="I8178" s="809">
        <v>45813</v>
      </c>
    </row>
    <row r="8179" spans="1:9" s="189" customFormat="1" ht="60" hidden="1">
      <c r="A8179" s="600">
        <v>2019136676</v>
      </c>
      <c r="B8179" s="272" t="s">
        <v>9</v>
      </c>
      <c r="C8179" s="741">
        <v>45812</v>
      </c>
      <c r="D8179" s="119" t="s">
        <v>16</v>
      </c>
      <c r="E8179" s="777" t="s">
        <v>15256</v>
      </c>
      <c r="F8179" s="743" t="s">
        <v>34</v>
      </c>
      <c r="G8179" s="588" t="s">
        <v>23</v>
      </c>
      <c r="H8179" s="159" t="s">
        <v>15729</v>
      </c>
      <c r="I8179" s="809">
        <v>45813</v>
      </c>
    </row>
    <row r="8180" spans="1:9" s="189" customFormat="1" ht="30" hidden="1">
      <c r="A8180" s="786">
        <v>2019136689</v>
      </c>
      <c r="B8180" s="272" t="s">
        <v>9</v>
      </c>
      <c r="C8180" s="778">
        <v>45812</v>
      </c>
      <c r="D8180" s="123" t="s">
        <v>28</v>
      </c>
      <c r="E8180" s="777" t="s">
        <v>15257</v>
      </c>
      <c r="F8180" s="777" t="s">
        <v>30</v>
      </c>
      <c r="G8180" s="588" t="s">
        <v>23</v>
      </c>
      <c r="H8180" s="159" t="s">
        <v>15266</v>
      </c>
      <c r="I8180" s="829">
        <v>45819</v>
      </c>
    </row>
    <row r="8181" spans="1:9" s="189" customFormat="1" ht="60" hidden="1">
      <c r="A8181" s="786">
        <v>2019136690</v>
      </c>
      <c r="B8181" s="250" t="s">
        <v>9</v>
      </c>
      <c r="C8181" s="778">
        <v>45812</v>
      </c>
      <c r="D8181" s="123" t="s">
        <v>28</v>
      </c>
      <c r="E8181" s="777" t="s">
        <v>15258</v>
      </c>
      <c r="F8181" s="777" t="s">
        <v>30</v>
      </c>
      <c r="G8181" s="588" t="s">
        <v>23</v>
      </c>
      <c r="H8181" s="159" t="s">
        <v>15600</v>
      </c>
      <c r="I8181" s="829">
        <v>45819</v>
      </c>
    </row>
    <row r="8182" spans="1:9" s="189" customFormat="1" ht="30" hidden="1">
      <c r="A8182" s="123">
        <v>2019136691</v>
      </c>
      <c r="B8182" s="272" t="s">
        <v>9</v>
      </c>
      <c r="C8182" s="741">
        <v>45812</v>
      </c>
      <c r="D8182" s="457" t="s">
        <v>10</v>
      </c>
      <c r="E8182" s="777" t="s">
        <v>15259</v>
      </c>
      <c r="F8182" s="743" t="s">
        <v>30</v>
      </c>
      <c r="G8182" s="588" t="s">
        <v>23</v>
      </c>
      <c r="H8182" s="159" t="s">
        <v>15475</v>
      </c>
      <c r="I8182" s="809">
        <v>45827</v>
      </c>
    </row>
    <row r="8183" spans="1:9" s="189" customFormat="1" ht="60" hidden="1">
      <c r="A8183" s="658">
        <v>2019136707</v>
      </c>
      <c r="B8183" s="272" t="s">
        <v>9</v>
      </c>
      <c r="C8183" s="741">
        <v>45812</v>
      </c>
      <c r="D8183" s="457" t="s">
        <v>10</v>
      </c>
      <c r="E8183" s="777" t="s">
        <v>15260</v>
      </c>
      <c r="F8183" s="743" t="s">
        <v>30</v>
      </c>
      <c r="G8183" s="588" t="s">
        <v>13</v>
      </c>
      <c r="H8183" s="159" t="s">
        <v>15266</v>
      </c>
      <c r="I8183" s="829">
        <v>45827</v>
      </c>
    </row>
    <row r="8184" spans="1:9" s="189" customFormat="1" ht="14.25" hidden="1" customHeight="1" thickBot="1">
      <c r="A8184" s="825">
        <v>2019136696</v>
      </c>
      <c r="B8184" s="830" t="s">
        <v>155</v>
      </c>
      <c r="C8184" s="826">
        <v>45812</v>
      </c>
      <c r="D8184" s="819" t="s">
        <v>10</v>
      </c>
      <c r="E8184" s="827" t="s">
        <v>15261</v>
      </c>
      <c r="F8184" s="827" t="s">
        <v>30</v>
      </c>
      <c r="G8184" s="827" t="s">
        <v>128</v>
      </c>
      <c r="H8184" s="827" t="s">
        <v>157</v>
      </c>
      <c r="I8184" s="826">
        <v>45827</v>
      </c>
    </row>
    <row r="8185" spans="1:9" s="189" customFormat="1" ht="45" hidden="1">
      <c r="A8185" s="600">
        <v>2019136716</v>
      </c>
      <c r="B8185" s="272" t="s">
        <v>9</v>
      </c>
      <c r="C8185" s="741">
        <v>45812</v>
      </c>
      <c r="D8185" s="119" t="s">
        <v>16</v>
      </c>
      <c r="E8185" s="777" t="s">
        <v>15262</v>
      </c>
      <c r="F8185" s="743" t="s">
        <v>30</v>
      </c>
      <c r="G8185" s="588" t="s">
        <v>13</v>
      </c>
      <c r="H8185" s="159" t="s">
        <v>15554</v>
      </c>
      <c r="I8185" s="809">
        <v>45813</v>
      </c>
    </row>
    <row r="8186" spans="1:9" s="189" customFormat="1" ht="30" hidden="1">
      <c r="A8186" s="600">
        <v>2019136718</v>
      </c>
      <c r="B8186" s="272" t="s">
        <v>9</v>
      </c>
      <c r="C8186" s="741">
        <v>45812</v>
      </c>
      <c r="D8186" s="457" t="s">
        <v>10</v>
      </c>
      <c r="E8186" s="777" t="s">
        <v>15263</v>
      </c>
      <c r="F8186" s="743" t="s">
        <v>30</v>
      </c>
      <c r="G8186" s="588" t="s">
        <v>23</v>
      </c>
      <c r="H8186" s="159" t="s">
        <v>15351</v>
      </c>
      <c r="I8186" s="829">
        <v>45827</v>
      </c>
    </row>
    <row r="8187" spans="1:9" s="189" customFormat="1" ht="45" hidden="1">
      <c r="A8187" s="786">
        <v>2019136719</v>
      </c>
      <c r="B8187" s="272" t="s">
        <v>9</v>
      </c>
      <c r="C8187" s="778">
        <v>45812</v>
      </c>
      <c r="D8187" s="123" t="s">
        <v>28</v>
      </c>
      <c r="E8187" s="777" t="s">
        <v>15264</v>
      </c>
      <c r="F8187" s="777" t="s">
        <v>22</v>
      </c>
      <c r="G8187" s="588" t="s">
        <v>13</v>
      </c>
      <c r="H8187" s="159" t="s">
        <v>15266</v>
      </c>
      <c r="I8187" s="829">
        <v>45819</v>
      </c>
    </row>
    <row r="8188" spans="1:9" s="189" customFormat="1" ht="30" hidden="1">
      <c r="A8188" s="802">
        <v>2019136722</v>
      </c>
      <c r="B8188" s="272" t="s">
        <v>9</v>
      </c>
      <c r="C8188" s="778">
        <v>45812</v>
      </c>
      <c r="D8188" s="123" t="s">
        <v>28</v>
      </c>
      <c r="E8188" s="777" t="s">
        <v>15265</v>
      </c>
      <c r="F8188" s="777" t="s">
        <v>30</v>
      </c>
      <c r="G8188" s="588" t="s">
        <v>13</v>
      </c>
      <c r="H8188" s="159" t="s">
        <v>15266</v>
      </c>
      <c r="I8188" s="829">
        <v>45819</v>
      </c>
    </row>
    <row r="8189" spans="1:9" s="189" customFormat="1" ht="30" hidden="1">
      <c r="A8189" s="802">
        <v>2019136728</v>
      </c>
      <c r="B8189" s="272" t="s">
        <v>9</v>
      </c>
      <c r="C8189" s="778">
        <v>45813</v>
      </c>
      <c r="D8189" s="123" t="s">
        <v>28</v>
      </c>
      <c r="E8189" s="777" t="s">
        <v>15268</v>
      </c>
      <c r="F8189" s="777" t="s">
        <v>30</v>
      </c>
      <c r="G8189" s="588" t="s">
        <v>49</v>
      </c>
      <c r="H8189" s="159" t="s">
        <v>15266</v>
      </c>
      <c r="I8189" s="829">
        <v>45820</v>
      </c>
    </row>
    <row r="8190" spans="1:9" s="189" customFormat="1" ht="30" hidden="1">
      <c r="A8190" s="847">
        <v>2019136729</v>
      </c>
      <c r="B8190" s="272" t="s">
        <v>9</v>
      </c>
      <c r="C8190" s="778">
        <v>45813</v>
      </c>
      <c r="D8190" s="123" t="s">
        <v>28</v>
      </c>
      <c r="E8190" s="777" t="s">
        <v>15269</v>
      </c>
      <c r="F8190" s="777" t="s">
        <v>30</v>
      </c>
      <c r="G8190" s="588" t="s">
        <v>49</v>
      </c>
      <c r="H8190" s="159" t="s">
        <v>15290</v>
      </c>
      <c r="I8190" s="829">
        <v>45820</v>
      </c>
    </row>
    <row r="8191" spans="1:9" s="189" customFormat="1" ht="45" hidden="1">
      <c r="A8191" s="846">
        <v>2019136735</v>
      </c>
      <c r="B8191" s="272" t="s">
        <v>9</v>
      </c>
      <c r="C8191" s="741">
        <v>45813</v>
      </c>
      <c r="D8191" s="457" t="s">
        <v>10</v>
      </c>
      <c r="E8191" s="777" t="s">
        <v>15270</v>
      </c>
      <c r="F8191" s="743" t="s">
        <v>22</v>
      </c>
      <c r="G8191" s="588" t="s">
        <v>23</v>
      </c>
      <c r="H8191" s="159" t="s">
        <v>15280</v>
      </c>
      <c r="I8191" s="829">
        <v>45828</v>
      </c>
    </row>
    <row r="8192" spans="1:9" s="189" customFormat="1" ht="30" hidden="1">
      <c r="A8192" s="600">
        <v>2019136742</v>
      </c>
      <c r="B8192" s="250" t="s">
        <v>9</v>
      </c>
      <c r="C8192" s="741">
        <v>45813</v>
      </c>
      <c r="D8192" s="457" t="s">
        <v>10</v>
      </c>
      <c r="E8192" s="777" t="s">
        <v>15271</v>
      </c>
      <c r="F8192" s="743" t="s">
        <v>30</v>
      </c>
      <c r="G8192" s="588" t="s">
        <v>23</v>
      </c>
      <c r="H8192" s="159" t="s">
        <v>15323</v>
      </c>
      <c r="I8192" s="829">
        <v>45828</v>
      </c>
    </row>
    <row r="8193" spans="1:9" s="189" customFormat="1" ht="45" hidden="1">
      <c r="A8193" s="802">
        <v>2019136745</v>
      </c>
      <c r="B8193" s="272" t="s">
        <v>9</v>
      </c>
      <c r="C8193" s="778">
        <v>45813</v>
      </c>
      <c r="D8193" s="123" t="s">
        <v>28</v>
      </c>
      <c r="E8193" s="777" t="s">
        <v>15272</v>
      </c>
      <c r="F8193" s="777" t="s">
        <v>22</v>
      </c>
      <c r="G8193" s="133" t="s">
        <v>23</v>
      </c>
      <c r="H8193" s="159" t="s">
        <v>15427</v>
      </c>
      <c r="I8193" s="829">
        <v>45820</v>
      </c>
    </row>
    <row r="8194" spans="1:9" s="189" customFormat="1" ht="30" hidden="1">
      <c r="A8194" s="846">
        <v>2019136746</v>
      </c>
      <c r="B8194" s="272" t="s">
        <v>9</v>
      </c>
      <c r="C8194" s="741">
        <v>45813</v>
      </c>
      <c r="D8194" s="119" t="s">
        <v>16</v>
      </c>
      <c r="E8194" s="777" t="s">
        <v>15273</v>
      </c>
      <c r="F8194" s="743" t="s">
        <v>30</v>
      </c>
      <c r="G8194" s="133" t="s">
        <v>23</v>
      </c>
      <c r="H8194" s="159" t="s">
        <v>15305</v>
      </c>
      <c r="I8194" s="809">
        <v>45814</v>
      </c>
    </row>
    <row r="8195" spans="1:9" s="189" customFormat="1" ht="30" hidden="1">
      <c r="A8195" s="658">
        <v>2019136748</v>
      </c>
      <c r="B8195" s="272" t="s">
        <v>9</v>
      </c>
      <c r="C8195" s="741">
        <v>45813</v>
      </c>
      <c r="D8195" s="119" t="s">
        <v>16</v>
      </c>
      <c r="E8195" s="777" t="s">
        <v>15274</v>
      </c>
      <c r="F8195" s="743" t="s">
        <v>34</v>
      </c>
      <c r="G8195" s="133" t="s">
        <v>23</v>
      </c>
      <c r="H8195" s="159" t="s">
        <v>15280</v>
      </c>
      <c r="I8195" s="809">
        <v>45814</v>
      </c>
    </row>
    <row r="8196" spans="1:9" s="189" customFormat="1" ht="30" hidden="1">
      <c r="A8196" s="600">
        <v>2019136758</v>
      </c>
      <c r="B8196" s="272" t="s">
        <v>9</v>
      </c>
      <c r="C8196" s="741">
        <v>45813</v>
      </c>
      <c r="D8196" s="457" t="s">
        <v>10</v>
      </c>
      <c r="E8196" s="777" t="s">
        <v>15276</v>
      </c>
      <c r="F8196" s="743" t="s">
        <v>22</v>
      </c>
      <c r="G8196" s="588" t="s">
        <v>23</v>
      </c>
      <c r="H8196" s="159" t="s">
        <v>15351</v>
      </c>
      <c r="I8196" s="829">
        <v>45828</v>
      </c>
    </row>
    <row r="8197" spans="1:9" s="189" customFormat="1" ht="60" hidden="1">
      <c r="A8197" s="786">
        <v>2019136773</v>
      </c>
      <c r="B8197" s="250" t="s">
        <v>9</v>
      </c>
      <c r="C8197" s="778">
        <v>45813</v>
      </c>
      <c r="D8197" s="123" t="s">
        <v>28</v>
      </c>
      <c r="E8197" s="777" t="s">
        <v>15277</v>
      </c>
      <c r="F8197" s="777" t="s">
        <v>22</v>
      </c>
      <c r="G8197" s="588" t="s">
        <v>23</v>
      </c>
      <c r="H8197" s="159" t="s">
        <v>15541</v>
      </c>
      <c r="I8197" s="829">
        <v>45820</v>
      </c>
    </row>
    <row r="8198" spans="1:9" s="189" customFormat="1" ht="30" hidden="1">
      <c r="A8198" s="600">
        <v>2019136785</v>
      </c>
      <c r="B8198" s="272" t="s">
        <v>9</v>
      </c>
      <c r="C8198" s="741">
        <v>45813</v>
      </c>
      <c r="D8198" s="457" t="s">
        <v>10</v>
      </c>
      <c r="E8198" s="777" t="s">
        <v>15278</v>
      </c>
      <c r="F8198" s="743" t="s">
        <v>34</v>
      </c>
      <c r="G8198" s="588" t="s">
        <v>23</v>
      </c>
      <c r="H8198" s="159" t="s">
        <v>15408</v>
      </c>
      <c r="I8198" s="829">
        <v>45828</v>
      </c>
    </row>
    <row r="8199" spans="1:9" s="189" customFormat="1" ht="45" hidden="1">
      <c r="A8199" s="807">
        <v>2019136796</v>
      </c>
      <c r="B8199" s="117" t="s">
        <v>2996</v>
      </c>
      <c r="C8199" s="727">
        <v>45814</v>
      </c>
      <c r="D8199" s="236" t="s">
        <v>32</v>
      </c>
      <c r="E8199" s="777" t="s">
        <v>15281</v>
      </c>
      <c r="F8199" s="777" t="s">
        <v>22</v>
      </c>
      <c r="G8199" s="133" t="s">
        <v>23</v>
      </c>
      <c r="H8199" s="121" t="s">
        <v>15860</v>
      </c>
      <c r="I8199" s="727"/>
    </row>
    <row r="8200" spans="1:9" s="189" customFormat="1" ht="30" hidden="1">
      <c r="A8200" s="600">
        <v>2019136801</v>
      </c>
      <c r="B8200" s="117" t="s">
        <v>2996</v>
      </c>
      <c r="C8200" s="741">
        <v>45814</v>
      </c>
      <c r="D8200" s="457" t="s">
        <v>10</v>
      </c>
      <c r="E8200" s="777" t="s">
        <v>15282</v>
      </c>
      <c r="F8200" s="743" t="s">
        <v>30</v>
      </c>
      <c r="G8200" s="835" t="s">
        <v>13878</v>
      </c>
      <c r="H8200" s="121" t="s">
        <v>15279</v>
      </c>
      <c r="I8200" s="829">
        <v>45829</v>
      </c>
    </row>
    <row r="8201" spans="1:9" s="189" customFormat="1" ht="30" hidden="1">
      <c r="A8201" s="786">
        <v>2019136806</v>
      </c>
      <c r="B8201" s="272" t="s">
        <v>9</v>
      </c>
      <c r="C8201" s="778">
        <v>45814</v>
      </c>
      <c r="D8201" s="123" t="s">
        <v>28</v>
      </c>
      <c r="E8201" s="777" t="s">
        <v>15283</v>
      </c>
      <c r="F8201" s="777" t="s">
        <v>30</v>
      </c>
      <c r="G8201" s="588" t="s">
        <v>13</v>
      </c>
      <c r="H8201" s="159" t="s">
        <v>15507</v>
      </c>
      <c r="I8201" s="829">
        <v>45821</v>
      </c>
    </row>
    <row r="8202" spans="1:9" s="189" customFormat="1" ht="30" hidden="1">
      <c r="A8202" s="846">
        <v>2019136811</v>
      </c>
      <c r="B8202" s="272" t="s">
        <v>9</v>
      </c>
      <c r="C8202" s="741">
        <v>45814</v>
      </c>
      <c r="D8202" s="119" t="s">
        <v>16</v>
      </c>
      <c r="E8202" s="777" t="s">
        <v>15284</v>
      </c>
      <c r="F8202" s="743" t="s">
        <v>22</v>
      </c>
      <c r="G8202" s="133" t="s">
        <v>23</v>
      </c>
      <c r="H8202" s="159" t="s">
        <v>15280</v>
      </c>
      <c r="I8202" s="809">
        <v>45815</v>
      </c>
    </row>
    <row r="8203" spans="1:9" s="189" customFormat="1" ht="54" hidden="1" customHeight="1">
      <c r="A8203" s="600">
        <v>2019136851</v>
      </c>
      <c r="B8203" s="272" t="s">
        <v>9</v>
      </c>
      <c r="C8203" s="741">
        <v>45814</v>
      </c>
      <c r="D8203" s="119" t="s">
        <v>16</v>
      </c>
      <c r="E8203" s="777" t="s">
        <v>15285</v>
      </c>
      <c r="F8203" s="743" t="s">
        <v>22</v>
      </c>
      <c r="G8203" s="588" t="s">
        <v>23</v>
      </c>
      <c r="H8203" s="159" t="s">
        <v>15290</v>
      </c>
      <c r="I8203" s="809">
        <v>45815</v>
      </c>
    </row>
    <row r="8204" spans="1:9" s="189" customFormat="1" ht="45" hidden="1">
      <c r="A8204" s="846">
        <v>2019136858</v>
      </c>
      <c r="B8204" s="272" t="s">
        <v>9</v>
      </c>
      <c r="C8204" s="741">
        <v>45817</v>
      </c>
      <c r="D8204" s="457" t="s">
        <v>10</v>
      </c>
      <c r="E8204" s="777" t="s">
        <v>15287</v>
      </c>
      <c r="F8204" s="743" t="s">
        <v>30</v>
      </c>
      <c r="G8204" s="588" t="s">
        <v>13878</v>
      </c>
      <c r="H8204" s="159" t="s">
        <v>15305</v>
      </c>
      <c r="I8204" s="829">
        <v>45832</v>
      </c>
    </row>
    <row r="8205" spans="1:9" s="189" customFormat="1" ht="30" hidden="1">
      <c r="A8205" s="658">
        <v>2019136865</v>
      </c>
      <c r="B8205" s="272" t="s">
        <v>9</v>
      </c>
      <c r="C8205" s="741">
        <v>45817</v>
      </c>
      <c r="D8205" s="457" t="s">
        <v>10</v>
      </c>
      <c r="E8205" s="777" t="s">
        <v>15288</v>
      </c>
      <c r="F8205" s="743" t="s">
        <v>30</v>
      </c>
      <c r="G8205" s="588" t="s">
        <v>13</v>
      </c>
      <c r="H8205" s="159" t="s">
        <v>15688</v>
      </c>
      <c r="I8205" s="829">
        <v>45832</v>
      </c>
    </row>
    <row r="8206" spans="1:9" s="189" customFormat="1" ht="75" hidden="1">
      <c r="A8206" s="807">
        <v>2019136872</v>
      </c>
      <c r="B8206" s="117" t="s">
        <v>2996</v>
      </c>
      <c r="C8206" s="834">
        <v>45817</v>
      </c>
      <c r="D8206" s="236" t="s">
        <v>32</v>
      </c>
      <c r="E8206" s="835" t="s">
        <v>15291</v>
      </c>
      <c r="F8206" s="835" t="s">
        <v>30</v>
      </c>
      <c r="G8206" s="588" t="s">
        <v>23</v>
      </c>
      <c r="H8206" s="121" t="s">
        <v>15386</v>
      </c>
      <c r="I8206" s="835"/>
    </row>
    <row r="8207" spans="1:9" s="189" customFormat="1" ht="45" hidden="1">
      <c r="A8207" s="807">
        <v>2019136876</v>
      </c>
      <c r="B8207" s="272" t="s">
        <v>9</v>
      </c>
      <c r="C8207" s="834">
        <v>45817</v>
      </c>
      <c r="D8207" s="236" t="s">
        <v>32</v>
      </c>
      <c r="E8207" s="835" t="s">
        <v>15292</v>
      </c>
      <c r="F8207" s="835" t="s">
        <v>30</v>
      </c>
      <c r="G8207" s="588" t="s">
        <v>23</v>
      </c>
      <c r="H8207" s="159" t="s">
        <v>15502</v>
      </c>
      <c r="I8207" s="835"/>
    </row>
    <row r="8208" spans="1:9" s="189" customFormat="1" ht="60" hidden="1">
      <c r="A8208" s="600">
        <v>2019136881</v>
      </c>
      <c r="B8208" s="272" t="s">
        <v>9</v>
      </c>
      <c r="C8208" s="741">
        <v>45817</v>
      </c>
      <c r="D8208" s="119" t="s">
        <v>16</v>
      </c>
      <c r="E8208" s="777" t="s">
        <v>15293</v>
      </c>
      <c r="F8208" s="743" t="s">
        <v>34</v>
      </c>
      <c r="G8208" s="588" t="s">
        <v>23</v>
      </c>
      <c r="H8208" s="159" t="s">
        <v>15305</v>
      </c>
      <c r="I8208" s="809">
        <v>45818</v>
      </c>
    </row>
    <row r="8209" spans="1:22" s="189" customFormat="1" ht="30" hidden="1">
      <c r="A8209" s="846">
        <v>2019136883</v>
      </c>
      <c r="B8209" s="272" t="s">
        <v>9</v>
      </c>
      <c r="C8209" s="741">
        <v>45817</v>
      </c>
      <c r="D8209" s="119" t="s">
        <v>16</v>
      </c>
      <c r="E8209" s="777" t="s">
        <v>15300</v>
      </c>
      <c r="F8209" s="743" t="s">
        <v>34</v>
      </c>
      <c r="G8209" s="588" t="s">
        <v>23</v>
      </c>
      <c r="H8209" s="159" t="s">
        <v>15305</v>
      </c>
      <c r="I8209" s="809">
        <v>45818</v>
      </c>
    </row>
    <row r="8210" spans="1:22" s="189" customFormat="1" ht="30" hidden="1">
      <c r="A8210" s="786">
        <v>2019136884</v>
      </c>
      <c r="B8210" s="117" t="s">
        <v>2996</v>
      </c>
      <c r="C8210" s="778">
        <v>45817</v>
      </c>
      <c r="D8210" s="123" t="s">
        <v>28</v>
      </c>
      <c r="E8210" s="777" t="s">
        <v>15294</v>
      </c>
      <c r="F8210" s="777" t="s">
        <v>34</v>
      </c>
      <c r="G8210" s="588" t="s">
        <v>13</v>
      </c>
      <c r="H8210" s="121" t="s">
        <v>15289</v>
      </c>
      <c r="I8210" s="829">
        <v>45824</v>
      </c>
    </row>
    <row r="8211" spans="1:22" s="189" customFormat="1" ht="30" hidden="1">
      <c r="A8211" s="786">
        <v>2019136886</v>
      </c>
      <c r="B8211" s="272" t="s">
        <v>9</v>
      </c>
      <c r="C8211" s="778">
        <v>45817</v>
      </c>
      <c r="D8211" s="123" t="s">
        <v>28</v>
      </c>
      <c r="E8211" s="777" t="s">
        <v>15295</v>
      </c>
      <c r="F8211" s="777" t="s">
        <v>34</v>
      </c>
      <c r="G8211" s="588" t="s">
        <v>13</v>
      </c>
      <c r="H8211" s="159" t="s">
        <v>15399</v>
      </c>
      <c r="I8211" s="829">
        <v>45824</v>
      </c>
    </row>
    <row r="8212" spans="1:22" s="189" customFormat="1" ht="45" hidden="1">
      <c r="A8212" s="846">
        <v>2019136887</v>
      </c>
      <c r="B8212" s="272" t="s">
        <v>9</v>
      </c>
      <c r="C8212" s="741">
        <v>45817</v>
      </c>
      <c r="D8212" s="457" t="s">
        <v>10</v>
      </c>
      <c r="E8212" s="777" t="s">
        <v>15297</v>
      </c>
      <c r="F8212" s="743" t="s">
        <v>30</v>
      </c>
      <c r="G8212" s="588" t="s">
        <v>23</v>
      </c>
      <c r="H8212" s="159" t="s">
        <v>15305</v>
      </c>
      <c r="I8212" s="829">
        <v>45832</v>
      </c>
    </row>
    <row r="8213" spans="1:22" s="189" customFormat="1" ht="45" hidden="1">
      <c r="A8213" s="600">
        <v>2019136888</v>
      </c>
      <c r="B8213" s="272" t="s">
        <v>9</v>
      </c>
      <c r="C8213" s="741">
        <v>45817</v>
      </c>
      <c r="D8213" s="457" t="s">
        <v>10</v>
      </c>
      <c r="E8213" s="777" t="s">
        <v>15296</v>
      </c>
      <c r="F8213" s="743" t="s">
        <v>34</v>
      </c>
      <c r="G8213" s="588" t="s">
        <v>23</v>
      </c>
      <c r="H8213" s="159" t="s">
        <v>15290</v>
      </c>
      <c r="I8213" s="829">
        <v>45832</v>
      </c>
    </row>
    <row r="8214" spans="1:22" s="189" customFormat="1" ht="30" hidden="1">
      <c r="A8214" s="600">
        <v>2019136889</v>
      </c>
      <c r="B8214" s="272" t="s">
        <v>9</v>
      </c>
      <c r="C8214" s="741">
        <v>45817</v>
      </c>
      <c r="D8214" s="457" t="s">
        <v>10</v>
      </c>
      <c r="E8214" s="835" t="s">
        <v>15299</v>
      </c>
      <c r="F8214" s="743" t="s">
        <v>34</v>
      </c>
      <c r="G8214" s="588" t="s">
        <v>23</v>
      </c>
      <c r="H8214" s="159" t="s">
        <v>15290</v>
      </c>
      <c r="I8214" s="829">
        <v>45832</v>
      </c>
    </row>
    <row r="8215" spans="1:22" ht="60" hidden="1">
      <c r="A8215" s="600">
        <v>2019136890</v>
      </c>
      <c r="B8215" s="272" t="s">
        <v>9</v>
      </c>
      <c r="C8215" s="741">
        <v>45817</v>
      </c>
      <c r="D8215" s="457" t="s">
        <v>10</v>
      </c>
      <c r="E8215" s="777" t="s">
        <v>15298</v>
      </c>
      <c r="F8215" s="743" t="s">
        <v>34</v>
      </c>
      <c r="G8215" s="588" t="s">
        <v>23</v>
      </c>
      <c r="H8215" s="159" t="s">
        <v>15305</v>
      </c>
      <c r="I8215" s="829">
        <v>45832</v>
      </c>
      <c r="J8215" s="189"/>
      <c r="K8215" s="189"/>
      <c r="L8215" s="189"/>
      <c r="M8215" s="189"/>
      <c r="N8215" s="189"/>
      <c r="O8215" s="189"/>
      <c r="P8215" s="189"/>
      <c r="Q8215" s="189"/>
      <c r="R8215" s="189"/>
      <c r="S8215" s="189"/>
      <c r="T8215" s="189"/>
      <c r="U8215" s="189"/>
      <c r="V8215" s="189"/>
    </row>
    <row r="8216" spans="1:22" s="189" customFormat="1" ht="30" hidden="1">
      <c r="A8216" s="123">
        <v>2019134781</v>
      </c>
      <c r="B8216" s="272" t="s">
        <v>9</v>
      </c>
      <c r="C8216" s="741">
        <v>45817</v>
      </c>
      <c r="D8216" s="457" t="s">
        <v>10</v>
      </c>
      <c r="E8216" s="777" t="s">
        <v>15301</v>
      </c>
      <c r="F8216" s="743" t="s">
        <v>30</v>
      </c>
      <c r="G8216" s="588" t="s">
        <v>23</v>
      </c>
      <c r="H8216" s="159" t="s">
        <v>15507</v>
      </c>
      <c r="I8216" s="829">
        <v>45832</v>
      </c>
    </row>
    <row r="8217" spans="1:22" s="189" customFormat="1" ht="60" hidden="1">
      <c r="A8217" s="786">
        <v>2019136908</v>
      </c>
      <c r="B8217" s="250" t="s">
        <v>9</v>
      </c>
      <c r="C8217" s="778">
        <v>45817</v>
      </c>
      <c r="D8217" s="123" t="s">
        <v>28</v>
      </c>
      <c r="E8217" s="777" t="s">
        <v>15303</v>
      </c>
      <c r="F8217" s="777" t="s">
        <v>30</v>
      </c>
      <c r="G8217" s="588" t="s">
        <v>13</v>
      </c>
      <c r="H8217" s="159" t="s">
        <v>15408</v>
      </c>
      <c r="I8217" s="829">
        <v>45824</v>
      </c>
    </row>
    <row r="8218" spans="1:22" s="189" customFormat="1" ht="45" hidden="1">
      <c r="A8218" s="600">
        <v>2019136910</v>
      </c>
      <c r="B8218" s="272" t="s">
        <v>9</v>
      </c>
      <c r="C8218" s="741">
        <v>45817</v>
      </c>
      <c r="D8218" s="119" t="s">
        <v>16</v>
      </c>
      <c r="E8218" s="777" t="s">
        <v>15302</v>
      </c>
      <c r="F8218" s="743" t="s">
        <v>22</v>
      </c>
      <c r="G8218" s="588" t="s">
        <v>23</v>
      </c>
      <c r="H8218" s="159" t="s">
        <v>15305</v>
      </c>
      <c r="I8218" s="834">
        <v>45818</v>
      </c>
    </row>
    <row r="8219" spans="1:22" s="189" customFormat="1" ht="30" hidden="1">
      <c r="A8219" s="786">
        <v>2019136919</v>
      </c>
      <c r="B8219" s="272" t="s">
        <v>9</v>
      </c>
      <c r="C8219" s="778">
        <v>45817</v>
      </c>
      <c r="D8219" s="123" t="s">
        <v>28</v>
      </c>
      <c r="E8219" s="777" t="s">
        <v>15304</v>
      </c>
      <c r="F8219" s="777" t="s">
        <v>30</v>
      </c>
      <c r="G8219" s="588" t="s">
        <v>13</v>
      </c>
      <c r="H8219" s="159" t="s">
        <v>15408</v>
      </c>
      <c r="I8219" s="829">
        <v>45824</v>
      </c>
    </row>
    <row r="8220" spans="1:22" s="189" customFormat="1" ht="60" hidden="1">
      <c r="A8220" s="600">
        <v>2019136944</v>
      </c>
      <c r="B8220" s="117" t="s">
        <v>2996</v>
      </c>
      <c r="C8220" s="741">
        <v>45818</v>
      </c>
      <c r="D8220" s="119" t="s">
        <v>16</v>
      </c>
      <c r="E8220" s="777" t="s">
        <v>15306</v>
      </c>
      <c r="F8220" s="743" t="s">
        <v>30</v>
      </c>
      <c r="G8220" s="588" t="s">
        <v>23</v>
      </c>
      <c r="H8220" s="121" t="s">
        <v>15314</v>
      </c>
      <c r="I8220" s="809">
        <v>45819</v>
      </c>
    </row>
    <row r="8221" spans="1:22" s="189" customFormat="1" ht="45" hidden="1">
      <c r="A8221" s="786">
        <v>2019136951</v>
      </c>
      <c r="B8221" s="117" t="s">
        <v>2996</v>
      </c>
      <c r="C8221" s="778">
        <v>45818</v>
      </c>
      <c r="D8221" s="123" t="s">
        <v>28</v>
      </c>
      <c r="E8221" s="777" t="s">
        <v>15307</v>
      </c>
      <c r="F8221" s="777" t="s">
        <v>30</v>
      </c>
      <c r="G8221" s="588" t="s">
        <v>128</v>
      </c>
      <c r="H8221" s="121" t="s">
        <v>15313</v>
      </c>
      <c r="I8221" s="829">
        <v>45825</v>
      </c>
    </row>
    <row r="8222" spans="1:22" s="189" customFormat="1" ht="45" hidden="1">
      <c r="A8222" s="846">
        <v>2019136955</v>
      </c>
      <c r="B8222" s="272" t="s">
        <v>9</v>
      </c>
      <c r="C8222" s="741">
        <v>45818</v>
      </c>
      <c r="D8222" s="119" t="s">
        <v>16</v>
      </c>
      <c r="E8222" s="777" t="s">
        <v>15308</v>
      </c>
      <c r="F8222" s="743" t="s">
        <v>34</v>
      </c>
      <c r="G8222" s="588" t="s">
        <v>13</v>
      </c>
      <c r="H8222" s="159" t="s">
        <v>15305</v>
      </c>
      <c r="I8222" s="809">
        <v>45819</v>
      </c>
    </row>
    <row r="8223" spans="1:22" s="189" customFormat="1" ht="75" hidden="1">
      <c r="A8223" s="123">
        <v>2019136960</v>
      </c>
      <c r="B8223" s="117" t="s">
        <v>2996</v>
      </c>
      <c r="C8223" s="778">
        <v>45818</v>
      </c>
      <c r="D8223" s="123" t="s">
        <v>28</v>
      </c>
      <c r="E8223" s="777" t="s">
        <v>15309</v>
      </c>
      <c r="F8223" s="777" t="s">
        <v>30</v>
      </c>
      <c r="G8223" s="588" t="s">
        <v>13878</v>
      </c>
      <c r="H8223" s="121" t="s">
        <v>15596</v>
      </c>
      <c r="I8223" s="829">
        <v>45825</v>
      </c>
    </row>
    <row r="8224" spans="1:22" s="189" customFormat="1" ht="30" hidden="1">
      <c r="A8224" s="855">
        <v>2019136987</v>
      </c>
      <c r="B8224" s="272" t="s">
        <v>9</v>
      </c>
      <c r="C8224" s="778">
        <v>45818</v>
      </c>
      <c r="D8224" s="123" t="s">
        <v>28</v>
      </c>
      <c r="E8224" s="777" t="s">
        <v>15312</v>
      </c>
      <c r="F8224" s="777" t="s">
        <v>22</v>
      </c>
      <c r="G8224" s="588" t="s">
        <v>13</v>
      </c>
      <c r="H8224" s="159" t="s">
        <v>15427</v>
      </c>
      <c r="I8224" s="829">
        <v>45825</v>
      </c>
    </row>
    <row r="8225" spans="1:9" s="189" customFormat="1" ht="30" hidden="1">
      <c r="A8225" s="600">
        <v>2019136991</v>
      </c>
      <c r="B8225" s="272" t="s">
        <v>9</v>
      </c>
      <c r="C8225" s="741">
        <v>45818</v>
      </c>
      <c r="D8225" s="457" t="s">
        <v>10</v>
      </c>
      <c r="E8225" s="777" t="s">
        <v>15315</v>
      </c>
      <c r="F8225" s="743" t="s">
        <v>30</v>
      </c>
      <c r="G8225" s="588" t="s">
        <v>23</v>
      </c>
      <c r="H8225" s="159" t="s">
        <v>15412</v>
      </c>
      <c r="I8225" s="829">
        <v>45833</v>
      </c>
    </row>
    <row r="8226" spans="1:9" s="189" customFormat="1" ht="45" hidden="1">
      <c r="A8226" s="786">
        <v>2019136992</v>
      </c>
      <c r="B8226" s="272" t="s">
        <v>9</v>
      </c>
      <c r="C8226" s="778">
        <v>45818</v>
      </c>
      <c r="D8226" s="123" t="s">
        <v>28</v>
      </c>
      <c r="E8226" s="777" t="s">
        <v>15320</v>
      </c>
      <c r="F8226" s="777" t="s">
        <v>22</v>
      </c>
      <c r="G8226" s="848" t="s">
        <v>13878</v>
      </c>
      <c r="H8226" s="159" t="s">
        <v>15412</v>
      </c>
      <c r="I8226" s="829">
        <v>45825</v>
      </c>
    </row>
    <row r="8227" spans="1:9" s="189" customFormat="1" ht="60" hidden="1">
      <c r="A8227" s="600">
        <v>2019136993</v>
      </c>
      <c r="B8227" s="117" t="s">
        <v>2996</v>
      </c>
      <c r="C8227" s="741">
        <v>45818</v>
      </c>
      <c r="D8227" s="457" t="s">
        <v>10</v>
      </c>
      <c r="E8227" s="777" t="s">
        <v>15316</v>
      </c>
      <c r="F8227" s="743" t="s">
        <v>30</v>
      </c>
      <c r="G8227" s="588" t="s">
        <v>23</v>
      </c>
      <c r="H8227" s="121" t="s">
        <v>15313</v>
      </c>
      <c r="I8227" s="829">
        <v>45833</v>
      </c>
    </row>
    <row r="8228" spans="1:9" s="189" customFormat="1" ht="60" hidden="1">
      <c r="A8228" s="855">
        <v>2019137002</v>
      </c>
      <c r="B8228" s="250" t="s">
        <v>9</v>
      </c>
      <c r="C8228" s="778">
        <v>45818</v>
      </c>
      <c r="D8228" s="123" t="s">
        <v>28</v>
      </c>
      <c r="E8228" s="777" t="s">
        <v>15317</v>
      </c>
      <c r="F8228" s="777" t="s">
        <v>22</v>
      </c>
      <c r="G8228" s="588" t="s">
        <v>13</v>
      </c>
      <c r="H8228" s="159" t="s">
        <v>15475</v>
      </c>
      <c r="I8228" s="829">
        <v>45825</v>
      </c>
    </row>
    <row r="8229" spans="1:9" s="189" customFormat="1" ht="30" hidden="1">
      <c r="A8229" s="600">
        <v>2019137009</v>
      </c>
      <c r="B8229" s="117" t="s">
        <v>2996</v>
      </c>
      <c r="C8229" s="741">
        <v>45818</v>
      </c>
      <c r="D8229" s="457" t="s">
        <v>10</v>
      </c>
      <c r="E8229" s="777" t="s">
        <v>15318</v>
      </c>
      <c r="F8229" s="743" t="s">
        <v>30</v>
      </c>
      <c r="G8229" s="875" t="s">
        <v>13</v>
      </c>
      <c r="H8229" s="121" t="s">
        <v>15313</v>
      </c>
      <c r="I8229" s="829">
        <v>45833</v>
      </c>
    </row>
    <row r="8230" spans="1:9" s="189" customFormat="1" ht="45" hidden="1">
      <c r="A8230" s="786">
        <v>2019137020</v>
      </c>
      <c r="B8230" s="117" t="s">
        <v>2996</v>
      </c>
      <c r="C8230" s="778">
        <v>45818</v>
      </c>
      <c r="D8230" s="123" t="s">
        <v>28</v>
      </c>
      <c r="E8230" s="777" t="s">
        <v>15319</v>
      </c>
      <c r="F8230" s="777" t="s">
        <v>30</v>
      </c>
      <c r="G8230" s="588" t="s">
        <v>23</v>
      </c>
      <c r="H8230" s="121" t="s">
        <v>15321</v>
      </c>
      <c r="I8230" s="829">
        <v>45825</v>
      </c>
    </row>
    <row r="8231" spans="1:9" s="189" customFormat="1" ht="45" hidden="1">
      <c r="A8231" s="123">
        <v>2019137069</v>
      </c>
      <c r="B8231" s="272" t="s">
        <v>9</v>
      </c>
      <c r="C8231" s="741">
        <v>45819</v>
      </c>
      <c r="D8231" s="119" t="s">
        <v>16</v>
      </c>
      <c r="E8231" s="777" t="s">
        <v>15322</v>
      </c>
      <c r="F8231" s="743" t="s">
        <v>30</v>
      </c>
      <c r="G8231" s="588" t="s">
        <v>23</v>
      </c>
      <c r="H8231" s="159" t="s">
        <v>15427</v>
      </c>
      <c r="I8231" s="809">
        <v>45825</v>
      </c>
    </row>
    <row r="8232" spans="1:9" s="189" customFormat="1" ht="49.5" hidden="1">
      <c r="A8232" s="658">
        <v>2019137076</v>
      </c>
      <c r="B8232" s="272" t="s">
        <v>9</v>
      </c>
      <c r="C8232" s="741">
        <v>45819</v>
      </c>
      <c r="D8232" s="119" t="s">
        <v>16</v>
      </c>
      <c r="E8232" s="777" t="s">
        <v>15324</v>
      </c>
      <c r="F8232" s="743" t="s">
        <v>30</v>
      </c>
      <c r="G8232" s="588" t="s">
        <v>23</v>
      </c>
      <c r="H8232" s="159" t="s">
        <v>15427</v>
      </c>
      <c r="I8232" s="809">
        <v>45825</v>
      </c>
    </row>
    <row r="8233" spans="1:9" s="189" customFormat="1" ht="60" hidden="1">
      <c r="A8233" s="807">
        <v>2019137080</v>
      </c>
      <c r="B8233" s="272" t="s">
        <v>9</v>
      </c>
      <c r="C8233" s="741">
        <v>45819</v>
      </c>
      <c r="D8233" s="457" t="s">
        <v>10</v>
      </c>
      <c r="E8233" s="777" t="s">
        <v>15330</v>
      </c>
      <c r="F8233" s="743" t="s">
        <v>146</v>
      </c>
      <c r="G8233" s="588" t="s">
        <v>23</v>
      </c>
      <c r="H8233" s="159" t="s">
        <v>15363</v>
      </c>
      <c r="I8233" s="829">
        <v>45834</v>
      </c>
    </row>
    <row r="8234" spans="1:9" s="189" customFormat="1" ht="30" hidden="1">
      <c r="A8234" s="600">
        <v>2019137081</v>
      </c>
      <c r="B8234" s="250" t="s">
        <v>9</v>
      </c>
      <c r="C8234" s="741">
        <v>45819</v>
      </c>
      <c r="D8234" s="119" t="s">
        <v>16</v>
      </c>
      <c r="E8234" s="777" t="s">
        <v>15325</v>
      </c>
      <c r="F8234" s="743" t="s">
        <v>30</v>
      </c>
      <c r="G8234" s="588" t="s">
        <v>128</v>
      </c>
      <c r="H8234" s="159" t="s">
        <v>15363</v>
      </c>
      <c r="I8234" s="809">
        <v>45820</v>
      </c>
    </row>
    <row r="8235" spans="1:9" s="189" customFormat="1" ht="45" hidden="1">
      <c r="A8235" s="746">
        <v>2019137082</v>
      </c>
      <c r="B8235" s="272" t="s">
        <v>9</v>
      </c>
      <c r="C8235" s="741">
        <v>45819</v>
      </c>
      <c r="D8235" s="119" t="s">
        <v>16</v>
      </c>
      <c r="E8235" s="777" t="s">
        <v>15326</v>
      </c>
      <c r="F8235" s="743" t="s">
        <v>30</v>
      </c>
      <c r="G8235" s="588" t="s">
        <v>128</v>
      </c>
      <c r="H8235" s="159" t="s">
        <v>15681</v>
      </c>
      <c r="I8235" s="809">
        <v>45820</v>
      </c>
    </row>
    <row r="8236" spans="1:9" s="189" customFormat="1" ht="30" hidden="1">
      <c r="A8236" s="807">
        <v>2019137083</v>
      </c>
      <c r="B8236" s="117" t="s">
        <v>2996</v>
      </c>
      <c r="C8236" s="841">
        <v>45819</v>
      </c>
      <c r="D8236" s="119" t="s">
        <v>16</v>
      </c>
      <c r="E8236" s="842" t="s">
        <v>15327</v>
      </c>
      <c r="F8236" s="842" t="s">
        <v>34</v>
      </c>
      <c r="G8236" s="842" t="s">
        <v>23</v>
      </c>
      <c r="H8236" s="121" t="s">
        <v>15321</v>
      </c>
      <c r="I8236" s="841">
        <v>45820</v>
      </c>
    </row>
    <row r="8237" spans="1:9" s="189" customFormat="1" ht="60" hidden="1">
      <c r="A8237" s="807">
        <v>2019137084</v>
      </c>
      <c r="B8237" s="117" t="s">
        <v>2996</v>
      </c>
      <c r="C8237" s="741">
        <v>45819</v>
      </c>
      <c r="D8237" s="457" t="s">
        <v>10</v>
      </c>
      <c r="E8237" s="777" t="s">
        <v>15328</v>
      </c>
      <c r="F8237" s="743" t="s">
        <v>30</v>
      </c>
      <c r="G8237" s="588" t="s">
        <v>23</v>
      </c>
      <c r="H8237" s="121" t="s">
        <v>15310</v>
      </c>
      <c r="I8237" s="829">
        <v>45834</v>
      </c>
    </row>
    <row r="8238" spans="1:9" s="189" customFormat="1" ht="60" hidden="1">
      <c r="A8238" s="123">
        <v>2019137085</v>
      </c>
      <c r="B8238" s="117" t="s">
        <v>2996</v>
      </c>
      <c r="C8238" s="834">
        <v>45819</v>
      </c>
      <c r="D8238" s="236" t="s">
        <v>32</v>
      </c>
      <c r="E8238" s="835" t="s">
        <v>15329</v>
      </c>
      <c r="F8238" s="835" t="s">
        <v>34</v>
      </c>
      <c r="G8238" s="588" t="s">
        <v>23</v>
      </c>
      <c r="H8238" s="121" t="s">
        <v>15663</v>
      </c>
      <c r="I8238" s="835">
        <v>45828</v>
      </c>
    </row>
    <row r="8239" spans="1:9" s="189" customFormat="1" ht="30" hidden="1">
      <c r="A8239" s="786">
        <v>2019137090</v>
      </c>
      <c r="B8239" s="272" t="s">
        <v>9</v>
      </c>
      <c r="C8239" s="778">
        <v>45819</v>
      </c>
      <c r="D8239" s="123" t="s">
        <v>28</v>
      </c>
      <c r="E8239" s="777" t="s">
        <v>15331</v>
      </c>
      <c r="F8239" s="777" t="s">
        <v>30</v>
      </c>
      <c r="G8239" s="588" t="s">
        <v>128</v>
      </c>
      <c r="H8239" s="159" t="s">
        <v>15363</v>
      </c>
      <c r="I8239" s="829">
        <v>45826</v>
      </c>
    </row>
    <row r="8240" spans="1:9" s="189" customFormat="1" ht="30" hidden="1">
      <c r="A8240" s="807">
        <v>2019137096</v>
      </c>
      <c r="B8240" s="272" t="s">
        <v>9</v>
      </c>
      <c r="C8240" s="841">
        <v>45819</v>
      </c>
      <c r="D8240" s="119" t="s">
        <v>16</v>
      </c>
      <c r="E8240" s="842" t="s">
        <v>15332</v>
      </c>
      <c r="F8240" s="842" t="s">
        <v>22</v>
      </c>
      <c r="G8240" s="842" t="s">
        <v>23</v>
      </c>
      <c r="H8240" s="159" t="s">
        <v>15339</v>
      </c>
      <c r="I8240" s="841">
        <v>45820</v>
      </c>
    </row>
    <row r="8241" spans="1:9" s="189" customFormat="1" ht="60" hidden="1">
      <c r="A8241" s="786">
        <v>2019137098</v>
      </c>
      <c r="B8241" s="272" t="s">
        <v>9</v>
      </c>
      <c r="C8241" s="778">
        <v>45819</v>
      </c>
      <c r="D8241" s="123" t="s">
        <v>28</v>
      </c>
      <c r="E8241" s="777" t="s">
        <v>15333</v>
      </c>
      <c r="F8241" s="777" t="s">
        <v>30</v>
      </c>
      <c r="G8241" s="588" t="s">
        <v>13</v>
      </c>
      <c r="H8241" s="159" t="s">
        <v>15351</v>
      </c>
      <c r="I8241" s="829">
        <v>45826</v>
      </c>
    </row>
    <row r="8242" spans="1:9" s="189" customFormat="1" ht="60" hidden="1">
      <c r="A8242" s="786">
        <v>2019137099</v>
      </c>
      <c r="B8242" s="117" t="s">
        <v>2996</v>
      </c>
      <c r="C8242" s="778">
        <v>45819</v>
      </c>
      <c r="D8242" s="123" t="s">
        <v>28</v>
      </c>
      <c r="E8242" s="777" t="s">
        <v>15334</v>
      </c>
      <c r="F8242" s="777" t="s">
        <v>30</v>
      </c>
      <c r="G8242" s="842" t="s">
        <v>13878</v>
      </c>
      <c r="H8242" s="121" t="s">
        <v>15652</v>
      </c>
      <c r="I8242" s="829">
        <v>45826</v>
      </c>
    </row>
    <row r="8243" spans="1:9" s="189" customFormat="1" ht="60" hidden="1">
      <c r="A8243" s="786">
        <v>2019137100</v>
      </c>
      <c r="B8243" s="272" t="s">
        <v>9</v>
      </c>
      <c r="C8243" s="778">
        <v>45819</v>
      </c>
      <c r="D8243" s="123" t="s">
        <v>28</v>
      </c>
      <c r="E8243" s="777" t="s">
        <v>15335</v>
      </c>
      <c r="F8243" s="777" t="s">
        <v>30</v>
      </c>
      <c r="G8243" s="842" t="s">
        <v>128</v>
      </c>
      <c r="H8243" s="159" t="s">
        <v>15351</v>
      </c>
      <c r="I8243" s="829">
        <v>45826</v>
      </c>
    </row>
    <row r="8244" spans="1:9" s="189" customFormat="1" ht="30" hidden="1">
      <c r="A8244" s="786">
        <v>2019137105</v>
      </c>
      <c r="B8244" s="250" t="s">
        <v>9</v>
      </c>
      <c r="C8244" s="778">
        <v>45819</v>
      </c>
      <c r="D8244" s="123" t="s">
        <v>28</v>
      </c>
      <c r="E8244" s="777" t="s">
        <v>15336</v>
      </c>
      <c r="F8244" s="777" t="s">
        <v>30</v>
      </c>
      <c r="G8244" s="842" t="s">
        <v>49</v>
      </c>
      <c r="H8244" s="159" t="s">
        <v>15408</v>
      </c>
      <c r="I8244" s="829">
        <v>45826</v>
      </c>
    </row>
    <row r="8245" spans="1:9" s="189" customFormat="1" ht="60" hidden="1">
      <c r="A8245" s="807">
        <v>2019137107</v>
      </c>
      <c r="B8245" s="250" t="s">
        <v>9</v>
      </c>
      <c r="C8245" s="841">
        <v>45819</v>
      </c>
      <c r="D8245" s="119" t="s">
        <v>16</v>
      </c>
      <c r="E8245" s="842" t="s">
        <v>15337</v>
      </c>
      <c r="F8245" s="842" t="s">
        <v>30</v>
      </c>
      <c r="G8245" s="842" t="s">
        <v>23</v>
      </c>
      <c r="H8245" s="159" t="s">
        <v>15351</v>
      </c>
      <c r="I8245" s="841">
        <v>45820</v>
      </c>
    </row>
    <row r="8246" spans="1:9" s="189" customFormat="1" ht="45.75" hidden="1" thickBot="1">
      <c r="A8246" s="837">
        <v>2019137122</v>
      </c>
      <c r="B8246" s="386" t="s">
        <v>9</v>
      </c>
      <c r="C8246" s="838">
        <v>45819</v>
      </c>
      <c r="D8246" s="839" t="s">
        <v>16</v>
      </c>
      <c r="E8246" s="840" t="s">
        <v>15338</v>
      </c>
      <c r="F8246" s="840" t="s">
        <v>30</v>
      </c>
      <c r="G8246" s="840" t="s">
        <v>23</v>
      </c>
      <c r="H8246" s="159" t="s">
        <v>15323</v>
      </c>
      <c r="I8246" s="838">
        <v>45820</v>
      </c>
    </row>
    <row r="8247" spans="1:9" s="189" customFormat="1" ht="30" hidden="1">
      <c r="A8247" s="786">
        <v>2019137129</v>
      </c>
      <c r="B8247" s="272" t="s">
        <v>9</v>
      </c>
      <c r="C8247" s="778">
        <v>45820</v>
      </c>
      <c r="D8247" s="123" t="s">
        <v>28</v>
      </c>
      <c r="E8247" s="777" t="s">
        <v>15340</v>
      </c>
      <c r="F8247" s="777" t="s">
        <v>30</v>
      </c>
      <c r="G8247" s="842" t="s">
        <v>13</v>
      </c>
      <c r="H8247" s="159" t="s">
        <v>15339</v>
      </c>
      <c r="I8247" s="829">
        <v>45827</v>
      </c>
    </row>
    <row r="8248" spans="1:9" s="189" customFormat="1" ht="45" hidden="1">
      <c r="A8248" s="807">
        <v>2019137135</v>
      </c>
      <c r="B8248" s="57" t="s">
        <v>8163</v>
      </c>
      <c r="C8248" s="741">
        <v>45820</v>
      </c>
      <c r="D8248" s="457" t="s">
        <v>10</v>
      </c>
      <c r="E8248" s="777" t="s">
        <v>15341</v>
      </c>
      <c r="F8248" s="743" t="s">
        <v>30</v>
      </c>
      <c r="G8248" s="888" t="s">
        <v>23</v>
      </c>
      <c r="H8248" s="121" t="s">
        <v>15426</v>
      </c>
      <c r="I8248" s="829">
        <v>45835</v>
      </c>
    </row>
    <row r="8249" spans="1:9" s="189" customFormat="1" ht="75" hidden="1">
      <c r="A8249" s="807">
        <v>2019137138</v>
      </c>
      <c r="B8249" s="272" t="s">
        <v>9</v>
      </c>
      <c r="C8249" s="741">
        <v>45820</v>
      </c>
      <c r="D8249" s="457" t="s">
        <v>10</v>
      </c>
      <c r="E8249" s="777" t="s">
        <v>15342</v>
      </c>
      <c r="F8249" s="743" t="s">
        <v>30</v>
      </c>
      <c r="G8249" s="588" t="s">
        <v>13</v>
      </c>
      <c r="H8249" s="159" t="s">
        <v>15339</v>
      </c>
      <c r="I8249" s="829">
        <v>45835</v>
      </c>
    </row>
    <row r="8250" spans="1:9" s="189" customFormat="1" ht="30" hidden="1">
      <c r="A8250" s="807">
        <v>2019137152</v>
      </c>
      <c r="B8250" s="272" t="s">
        <v>9</v>
      </c>
      <c r="C8250" s="841">
        <v>45820</v>
      </c>
      <c r="D8250" s="119" t="s">
        <v>16</v>
      </c>
      <c r="E8250" s="842" t="s">
        <v>15344</v>
      </c>
      <c r="F8250" s="842" t="s">
        <v>30</v>
      </c>
      <c r="G8250" s="588" t="s">
        <v>23</v>
      </c>
      <c r="H8250" s="159" t="s">
        <v>15339</v>
      </c>
      <c r="I8250" s="841">
        <v>45821</v>
      </c>
    </row>
    <row r="8251" spans="1:9" s="189" customFormat="1" ht="45" hidden="1">
      <c r="A8251" s="831">
        <v>2019137155</v>
      </c>
      <c r="B8251" s="272" t="s">
        <v>9</v>
      </c>
      <c r="C8251" s="841">
        <v>45820</v>
      </c>
      <c r="D8251" s="119" t="s">
        <v>16</v>
      </c>
      <c r="E8251" s="842" t="s">
        <v>15345</v>
      </c>
      <c r="F8251" s="842" t="s">
        <v>30</v>
      </c>
      <c r="G8251" s="842" t="s">
        <v>13</v>
      </c>
      <c r="H8251" s="159" t="s">
        <v>15427</v>
      </c>
      <c r="I8251" s="841">
        <v>45821</v>
      </c>
    </row>
    <row r="8252" spans="1:9" s="189" customFormat="1" ht="75" hidden="1">
      <c r="A8252" s="807">
        <v>2019137163</v>
      </c>
      <c r="B8252" s="117" t="s">
        <v>2996</v>
      </c>
      <c r="C8252" s="841">
        <v>45820</v>
      </c>
      <c r="D8252" s="119" t="s">
        <v>16</v>
      </c>
      <c r="E8252" s="842" t="s">
        <v>15346</v>
      </c>
      <c r="F8252" s="842" t="s">
        <v>30</v>
      </c>
      <c r="G8252" s="842" t="s">
        <v>13</v>
      </c>
      <c r="H8252" s="121" t="s">
        <v>14537</v>
      </c>
      <c r="I8252" s="841">
        <v>45821</v>
      </c>
    </row>
    <row r="8253" spans="1:9" s="189" customFormat="1" ht="45" hidden="1">
      <c r="A8253" s="123">
        <v>2019137170</v>
      </c>
      <c r="B8253" s="272" t="s">
        <v>9</v>
      </c>
      <c r="C8253" s="741">
        <v>45820</v>
      </c>
      <c r="D8253" s="457" t="s">
        <v>10</v>
      </c>
      <c r="E8253" s="777" t="s">
        <v>15347</v>
      </c>
      <c r="F8253" s="743" t="s">
        <v>22</v>
      </c>
      <c r="G8253" s="588" t="s">
        <v>23</v>
      </c>
      <c r="H8253" s="159" t="s">
        <v>15554</v>
      </c>
      <c r="I8253" s="829">
        <v>45835</v>
      </c>
    </row>
    <row r="8254" spans="1:9" s="189" customFormat="1" ht="30" hidden="1">
      <c r="A8254" s="831">
        <v>2019137171</v>
      </c>
      <c r="B8254" s="250" t="s">
        <v>9</v>
      </c>
      <c r="C8254" s="841">
        <v>45820</v>
      </c>
      <c r="D8254" s="119" t="s">
        <v>16</v>
      </c>
      <c r="E8254" s="842" t="s">
        <v>15348</v>
      </c>
      <c r="F8254" s="842" t="s">
        <v>22</v>
      </c>
      <c r="G8254" s="588" t="s">
        <v>23</v>
      </c>
      <c r="H8254" s="121" t="s">
        <v>15343</v>
      </c>
      <c r="I8254" s="841">
        <v>45821</v>
      </c>
    </row>
    <row r="8255" spans="1:9" s="189" customFormat="1" ht="30" hidden="1">
      <c r="A8255" s="807">
        <v>2019137178</v>
      </c>
      <c r="B8255" s="272" t="s">
        <v>9</v>
      </c>
      <c r="C8255" s="841">
        <v>45820</v>
      </c>
      <c r="D8255" s="119" t="s">
        <v>16</v>
      </c>
      <c r="E8255" s="842" t="s">
        <v>15349</v>
      </c>
      <c r="F8255" s="842" t="s">
        <v>22</v>
      </c>
      <c r="G8255" s="842" t="s">
        <v>49</v>
      </c>
      <c r="H8255" s="159" t="s">
        <v>15323</v>
      </c>
      <c r="I8255" s="841">
        <v>45821</v>
      </c>
    </row>
    <row r="8256" spans="1:9" s="189" customFormat="1" ht="45" hidden="1">
      <c r="A8256" s="807">
        <v>2019137183</v>
      </c>
      <c r="B8256" s="272" t="s">
        <v>9</v>
      </c>
      <c r="C8256" s="841">
        <v>45820</v>
      </c>
      <c r="D8256" s="119" t="s">
        <v>16</v>
      </c>
      <c r="E8256" s="842" t="s">
        <v>15350</v>
      </c>
      <c r="F8256" s="842" t="s">
        <v>30</v>
      </c>
      <c r="G8256" s="588" t="s">
        <v>23</v>
      </c>
      <c r="H8256" s="159" t="s">
        <v>15351</v>
      </c>
      <c r="I8256" s="841">
        <v>45821</v>
      </c>
    </row>
    <row r="8257" spans="1:9" s="189" customFormat="1" ht="45" hidden="1">
      <c r="A8257" s="807">
        <v>2019137193</v>
      </c>
      <c r="B8257" s="272" t="s">
        <v>9</v>
      </c>
      <c r="C8257" s="841">
        <v>45821</v>
      </c>
      <c r="D8257" s="119" t="s">
        <v>16</v>
      </c>
      <c r="E8257" s="842" t="s">
        <v>15353</v>
      </c>
      <c r="F8257" s="842" t="s">
        <v>34</v>
      </c>
      <c r="G8257" s="588" t="s">
        <v>23</v>
      </c>
      <c r="H8257" s="159" t="s">
        <v>15361</v>
      </c>
      <c r="I8257" s="841">
        <v>45822</v>
      </c>
    </row>
    <row r="8258" spans="1:9" s="189" customFormat="1" ht="30" hidden="1">
      <c r="A8258" s="807">
        <v>2019137194</v>
      </c>
      <c r="B8258" s="250" t="s">
        <v>9</v>
      </c>
      <c r="C8258" s="841">
        <v>45821</v>
      </c>
      <c r="D8258" s="119" t="s">
        <v>16</v>
      </c>
      <c r="E8258" s="842" t="s">
        <v>15354</v>
      </c>
      <c r="F8258" s="842" t="s">
        <v>34</v>
      </c>
      <c r="G8258" s="588" t="s">
        <v>23</v>
      </c>
      <c r="H8258" s="159" t="s">
        <v>15361</v>
      </c>
      <c r="I8258" s="841">
        <v>45822</v>
      </c>
    </row>
    <row r="8259" spans="1:9" s="189" customFormat="1" ht="60" hidden="1">
      <c r="A8259" s="807">
        <v>2019137200</v>
      </c>
      <c r="B8259" s="250" t="s">
        <v>9</v>
      </c>
      <c r="C8259" s="834">
        <v>45821</v>
      </c>
      <c r="D8259" s="236" t="s">
        <v>32</v>
      </c>
      <c r="E8259" s="835" t="s">
        <v>15355</v>
      </c>
      <c r="F8259" s="835" t="s">
        <v>30</v>
      </c>
      <c r="G8259" s="812" t="s">
        <v>23</v>
      </c>
      <c r="H8259" s="159" t="s">
        <v>15518</v>
      </c>
      <c r="I8259" s="834">
        <f>C8259+30</f>
        <v>45851</v>
      </c>
    </row>
    <row r="8260" spans="1:9" s="189" customFormat="1" ht="45" hidden="1">
      <c r="A8260" s="831">
        <v>2019137208</v>
      </c>
      <c r="B8260" s="272" t="s">
        <v>9</v>
      </c>
      <c r="C8260" s="841">
        <v>45821</v>
      </c>
      <c r="D8260" s="119" t="s">
        <v>16</v>
      </c>
      <c r="E8260" s="842" t="s">
        <v>15356</v>
      </c>
      <c r="F8260" s="842" t="s">
        <v>30</v>
      </c>
      <c r="G8260" s="588" t="s">
        <v>13</v>
      </c>
      <c r="H8260" s="159" t="s">
        <v>15427</v>
      </c>
      <c r="I8260" s="841">
        <v>45822</v>
      </c>
    </row>
    <row r="8261" spans="1:9" s="189" customFormat="1" ht="45" hidden="1">
      <c r="A8261" s="807">
        <v>2019137209</v>
      </c>
      <c r="B8261" s="250" t="s">
        <v>9</v>
      </c>
      <c r="C8261" s="741">
        <v>45821</v>
      </c>
      <c r="D8261" s="457" t="s">
        <v>10</v>
      </c>
      <c r="E8261" s="777" t="s">
        <v>15357</v>
      </c>
      <c r="F8261" s="743" t="s">
        <v>30</v>
      </c>
      <c r="G8261" s="588" t="s">
        <v>23</v>
      </c>
      <c r="H8261" s="159" t="s">
        <v>15408</v>
      </c>
      <c r="I8261" s="829">
        <v>45836</v>
      </c>
    </row>
    <row r="8262" spans="1:9" s="189" customFormat="1" ht="45" hidden="1">
      <c r="A8262" s="123">
        <v>2019137210</v>
      </c>
      <c r="B8262" s="272" t="s">
        <v>9</v>
      </c>
      <c r="C8262" s="778">
        <v>45821</v>
      </c>
      <c r="D8262" s="123" t="s">
        <v>28</v>
      </c>
      <c r="E8262" s="777" t="s">
        <v>15358</v>
      </c>
      <c r="F8262" s="777" t="s">
        <v>30</v>
      </c>
      <c r="G8262" s="588" t="s">
        <v>23</v>
      </c>
      <c r="H8262" s="159" t="s">
        <v>15475</v>
      </c>
      <c r="I8262" s="829">
        <v>45828</v>
      </c>
    </row>
    <row r="8263" spans="1:9" s="189" customFormat="1" ht="60" hidden="1">
      <c r="A8263" s="807">
        <v>2019137190</v>
      </c>
      <c r="B8263" s="272" t="s">
        <v>9</v>
      </c>
      <c r="C8263" s="741">
        <v>45821</v>
      </c>
      <c r="D8263" s="457" t="s">
        <v>10</v>
      </c>
      <c r="E8263" s="777" t="s">
        <v>15359</v>
      </c>
      <c r="F8263" s="743" t="s">
        <v>146</v>
      </c>
      <c r="G8263" s="588" t="s">
        <v>23</v>
      </c>
      <c r="H8263" s="159" t="s">
        <v>15600</v>
      </c>
      <c r="I8263" s="829">
        <v>45836</v>
      </c>
    </row>
    <row r="8264" spans="1:9" s="189" customFormat="1" ht="60" hidden="1">
      <c r="A8264" s="807">
        <v>2019137230</v>
      </c>
      <c r="B8264" s="272" t="s">
        <v>9</v>
      </c>
      <c r="C8264" s="841">
        <v>45821</v>
      </c>
      <c r="D8264" s="119" t="s">
        <v>16</v>
      </c>
      <c r="E8264" s="842" t="s">
        <v>15360</v>
      </c>
      <c r="F8264" s="842" t="s">
        <v>22</v>
      </c>
      <c r="G8264" s="588" t="s">
        <v>49</v>
      </c>
      <c r="H8264" s="159" t="s">
        <v>15361</v>
      </c>
      <c r="I8264" s="841">
        <v>45822</v>
      </c>
    </row>
    <row r="8265" spans="1:9" s="189" customFormat="1" ht="45" hidden="1">
      <c r="A8265" s="807">
        <v>2019137243</v>
      </c>
      <c r="B8265" s="117" t="s">
        <v>2996</v>
      </c>
      <c r="C8265" s="741">
        <v>45824</v>
      </c>
      <c r="D8265" s="457" t="s">
        <v>10</v>
      </c>
      <c r="E8265" s="777" t="s">
        <v>15365</v>
      </c>
      <c r="F8265" s="743" t="s">
        <v>22</v>
      </c>
      <c r="G8265" s="588" t="s">
        <v>23</v>
      </c>
      <c r="H8265" s="121" t="s">
        <v>15542</v>
      </c>
      <c r="I8265" s="829">
        <v>45839</v>
      </c>
    </row>
    <row r="8266" spans="1:9" s="189" customFormat="1" ht="75" hidden="1">
      <c r="A8266" s="123">
        <v>2019137245</v>
      </c>
      <c r="B8266" s="117" t="s">
        <v>2996</v>
      </c>
      <c r="C8266" s="778">
        <v>45824</v>
      </c>
      <c r="D8266" s="123" t="s">
        <v>28</v>
      </c>
      <c r="E8266" s="777" t="s">
        <v>15366</v>
      </c>
      <c r="F8266" s="777" t="s">
        <v>22</v>
      </c>
      <c r="G8266" s="588" t="s">
        <v>23</v>
      </c>
      <c r="H8266" s="121" t="s">
        <v>15542</v>
      </c>
      <c r="I8266" s="829">
        <v>45831</v>
      </c>
    </row>
    <row r="8267" spans="1:9" s="189" customFormat="1" ht="75" hidden="1">
      <c r="A8267" s="807">
        <v>2019137247</v>
      </c>
      <c r="B8267" s="272" t="s">
        <v>9</v>
      </c>
      <c r="C8267" s="741">
        <v>45824</v>
      </c>
      <c r="D8267" s="457" t="s">
        <v>10</v>
      </c>
      <c r="E8267" s="777" t="s">
        <v>15367</v>
      </c>
      <c r="F8267" s="743" t="s">
        <v>146</v>
      </c>
      <c r="G8267" s="588" t="s">
        <v>23</v>
      </c>
      <c r="H8267" s="744" t="s">
        <v>15462</v>
      </c>
      <c r="I8267" s="829">
        <v>45839</v>
      </c>
    </row>
    <row r="8268" spans="1:9" s="189" customFormat="1" ht="45" hidden="1">
      <c r="A8268" s="802">
        <v>2019137248</v>
      </c>
      <c r="B8268" s="250" t="s">
        <v>9</v>
      </c>
      <c r="C8268" s="778">
        <v>45824</v>
      </c>
      <c r="D8268" s="123" t="s">
        <v>28</v>
      </c>
      <c r="E8268" s="777" t="s">
        <v>15368</v>
      </c>
      <c r="F8268" s="777" t="s">
        <v>22</v>
      </c>
      <c r="G8268" s="588" t="s">
        <v>23</v>
      </c>
      <c r="H8268" s="159" t="s">
        <v>15380</v>
      </c>
      <c r="I8268" s="829">
        <v>45831</v>
      </c>
    </row>
    <row r="8269" spans="1:9" s="189" customFormat="1" ht="30" hidden="1">
      <c r="A8269" s="831">
        <v>2019137252</v>
      </c>
      <c r="B8269" s="250" t="s">
        <v>9</v>
      </c>
      <c r="C8269" s="841">
        <v>45824</v>
      </c>
      <c r="D8269" s="119" t="s">
        <v>16</v>
      </c>
      <c r="E8269" s="842" t="s">
        <v>15369</v>
      </c>
      <c r="F8269" s="842" t="s">
        <v>22</v>
      </c>
      <c r="G8269" s="588" t="s">
        <v>23</v>
      </c>
      <c r="H8269" s="159" t="s">
        <v>15380</v>
      </c>
      <c r="I8269" s="841">
        <v>45825</v>
      </c>
    </row>
    <row r="8270" spans="1:9" s="189" customFormat="1" ht="45" hidden="1">
      <c r="A8270" s="807">
        <v>2019137266</v>
      </c>
      <c r="B8270" s="272" t="s">
        <v>9</v>
      </c>
      <c r="C8270" s="841">
        <v>45824</v>
      </c>
      <c r="D8270" s="119" t="s">
        <v>16</v>
      </c>
      <c r="E8270" s="842" t="s">
        <v>15372</v>
      </c>
      <c r="F8270" s="842" t="s">
        <v>34</v>
      </c>
      <c r="G8270" s="588" t="s">
        <v>23</v>
      </c>
      <c r="H8270" s="159" t="s">
        <v>15363</v>
      </c>
      <c r="I8270" s="841">
        <v>45825</v>
      </c>
    </row>
    <row r="8271" spans="1:9" s="189" customFormat="1" ht="30" hidden="1">
      <c r="A8271" s="807">
        <v>2019137267</v>
      </c>
      <c r="B8271" s="272" t="s">
        <v>9</v>
      </c>
      <c r="C8271" s="841">
        <v>45824</v>
      </c>
      <c r="D8271" s="119" t="s">
        <v>16</v>
      </c>
      <c r="E8271" s="842" t="s">
        <v>15373</v>
      </c>
      <c r="F8271" s="842" t="s">
        <v>22</v>
      </c>
      <c r="G8271" s="588" t="s">
        <v>23</v>
      </c>
      <c r="H8271" s="159" t="s">
        <v>15363</v>
      </c>
      <c r="I8271" s="841">
        <v>45825</v>
      </c>
    </row>
    <row r="8272" spans="1:9" s="189" customFormat="1" ht="45" hidden="1">
      <c r="A8272" s="123">
        <v>2019137276</v>
      </c>
      <c r="B8272" s="272" t="s">
        <v>9</v>
      </c>
      <c r="C8272" s="841">
        <v>45824</v>
      </c>
      <c r="D8272" s="119" t="s">
        <v>16</v>
      </c>
      <c r="E8272" s="842" t="s">
        <v>15374</v>
      </c>
      <c r="F8272" s="842" t="s">
        <v>22</v>
      </c>
      <c r="G8272" s="588" t="s">
        <v>23</v>
      </c>
      <c r="H8272" s="159" t="s">
        <v>15408</v>
      </c>
      <c r="I8272" s="841">
        <v>45825</v>
      </c>
    </row>
    <row r="8273" spans="1:9" s="189" customFormat="1" ht="30" hidden="1">
      <c r="A8273" s="123">
        <v>2019137277</v>
      </c>
      <c r="B8273" s="272" t="s">
        <v>9</v>
      </c>
      <c r="C8273" s="834">
        <v>45824</v>
      </c>
      <c r="D8273" s="236" t="s">
        <v>32</v>
      </c>
      <c r="E8273" s="835" t="s">
        <v>15371</v>
      </c>
      <c r="F8273" s="835" t="s">
        <v>34</v>
      </c>
      <c r="G8273" s="588" t="s">
        <v>23</v>
      </c>
      <c r="H8273" s="159" t="s">
        <v>15427</v>
      </c>
      <c r="I8273" s="834">
        <f>C8273+30</f>
        <v>45854</v>
      </c>
    </row>
    <row r="8274" spans="1:9" s="189" customFormat="1" ht="45" hidden="1">
      <c r="A8274" s="786">
        <v>2019137279</v>
      </c>
      <c r="B8274" s="117" t="s">
        <v>2996</v>
      </c>
      <c r="C8274" s="778">
        <v>45824</v>
      </c>
      <c r="D8274" s="123" t="s">
        <v>28</v>
      </c>
      <c r="E8274" s="777" t="s">
        <v>15370</v>
      </c>
      <c r="F8274" s="777" t="s">
        <v>34</v>
      </c>
      <c r="G8274" s="588" t="s">
        <v>49</v>
      </c>
      <c r="H8274" s="121" t="s">
        <v>15895</v>
      </c>
      <c r="I8274" s="829">
        <v>45831</v>
      </c>
    </row>
    <row r="8275" spans="1:9" s="189" customFormat="1" ht="30" hidden="1">
      <c r="A8275" s="807">
        <v>2019137284</v>
      </c>
      <c r="B8275" s="272" t="s">
        <v>9</v>
      </c>
      <c r="C8275" s="741">
        <v>45824</v>
      </c>
      <c r="D8275" s="457" t="s">
        <v>10</v>
      </c>
      <c r="E8275" s="777" t="s">
        <v>15375</v>
      </c>
      <c r="F8275" s="743" t="s">
        <v>34</v>
      </c>
      <c r="G8275" s="588" t="s">
        <v>23</v>
      </c>
      <c r="H8275" s="159" t="s">
        <v>15380</v>
      </c>
      <c r="I8275" s="829">
        <v>45839</v>
      </c>
    </row>
    <row r="8276" spans="1:9" s="189" customFormat="1" ht="30" hidden="1">
      <c r="A8276" s="802">
        <v>2019137285</v>
      </c>
      <c r="B8276" s="272" t="s">
        <v>9</v>
      </c>
      <c r="C8276" s="778">
        <v>45824</v>
      </c>
      <c r="D8276" s="123" t="s">
        <v>28</v>
      </c>
      <c r="E8276" s="777" t="s">
        <v>15376</v>
      </c>
      <c r="F8276" s="777" t="s">
        <v>30</v>
      </c>
      <c r="G8276" s="588" t="s">
        <v>128</v>
      </c>
      <c r="H8276" s="159" t="s">
        <v>15729</v>
      </c>
      <c r="I8276" s="829">
        <v>45831</v>
      </c>
    </row>
    <row r="8277" spans="1:9" s="189" customFormat="1" ht="45" hidden="1">
      <c r="A8277" s="807">
        <v>2019137312</v>
      </c>
      <c r="B8277" s="250" t="s">
        <v>9</v>
      </c>
      <c r="C8277" s="741">
        <v>45824</v>
      </c>
      <c r="D8277" s="457" t="s">
        <v>10</v>
      </c>
      <c r="E8277" s="777" t="s">
        <v>15377</v>
      </c>
      <c r="F8277" s="743" t="s">
        <v>30</v>
      </c>
      <c r="G8277" s="588" t="s">
        <v>23</v>
      </c>
      <c r="H8277" s="159" t="s">
        <v>15380</v>
      </c>
      <c r="I8277" s="829">
        <v>45839</v>
      </c>
    </row>
    <row r="8278" spans="1:9" s="189" customFormat="1" ht="45" hidden="1">
      <c r="A8278" s="831">
        <v>2019137319</v>
      </c>
      <c r="B8278" s="272" t="s">
        <v>9</v>
      </c>
      <c r="C8278" s="741">
        <v>45824</v>
      </c>
      <c r="D8278" s="457" t="s">
        <v>10</v>
      </c>
      <c r="E8278" s="777" t="s">
        <v>15379</v>
      </c>
      <c r="F8278" s="743" t="s">
        <v>34</v>
      </c>
      <c r="G8278" s="588" t="s">
        <v>23</v>
      </c>
      <c r="H8278" s="159" t="s">
        <v>15427</v>
      </c>
      <c r="I8278" s="829">
        <v>45839</v>
      </c>
    </row>
    <row r="8279" spans="1:9" s="189" customFormat="1" ht="30" hidden="1">
      <c r="A8279" s="802">
        <v>2019137327</v>
      </c>
      <c r="B8279" s="250" t="s">
        <v>9</v>
      </c>
      <c r="C8279" s="778">
        <v>45825</v>
      </c>
      <c r="D8279" s="123" t="s">
        <v>28</v>
      </c>
      <c r="E8279" s="777" t="s">
        <v>15381</v>
      </c>
      <c r="F8279" s="777" t="s">
        <v>30</v>
      </c>
      <c r="G8279" s="588" t="s">
        <v>128</v>
      </c>
      <c r="H8279" s="159" t="s">
        <v>15380</v>
      </c>
      <c r="I8279" s="829">
        <v>45832</v>
      </c>
    </row>
    <row r="8280" spans="1:9" s="189" customFormat="1" ht="60" hidden="1">
      <c r="A8280" s="807">
        <v>2019137331</v>
      </c>
      <c r="B8280" s="272" t="s">
        <v>9</v>
      </c>
      <c r="C8280" s="841">
        <v>45825</v>
      </c>
      <c r="D8280" s="119" t="s">
        <v>16</v>
      </c>
      <c r="E8280" s="842" t="s">
        <v>15382</v>
      </c>
      <c r="F8280" s="842" t="s">
        <v>30</v>
      </c>
      <c r="G8280" s="588" t="s">
        <v>13</v>
      </c>
      <c r="H8280" s="159" t="s">
        <v>15408</v>
      </c>
      <c r="I8280" s="841">
        <v>45826</v>
      </c>
    </row>
    <row r="8281" spans="1:9" s="189" customFormat="1" ht="61.5" hidden="1" customHeight="1">
      <c r="A8281" s="123">
        <v>2019137339</v>
      </c>
      <c r="B8281" s="272" t="s">
        <v>9</v>
      </c>
      <c r="C8281" s="841">
        <v>45825</v>
      </c>
      <c r="D8281" s="119" t="s">
        <v>16</v>
      </c>
      <c r="E8281" s="842" t="s">
        <v>15383</v>
      </c>
      <c r="F8281" s="842" t="s">
        <v>12</v>
      </c>
      <c r="G8281" s="588" t="s">
        <v>13</v>
      </c>
      <c r="H8281" s="159" t="s">
        <v>15822</v>
      </c>
      <c r="I8281" s="841">
        <v>45826</v>
      </c>
    </row>
    <row r="8282" spans="1:9" s="189" customFormat="1" ht="90" hidden="1">
      <c r="A8282" s="123">
        <v>2019137346</v>
      </c>
      <c r="B8282" s="117" t="s">
        <v>2996</v>
      </c>
      <c r="C8282" s="841">
        <v>45825</v>
      </c>
      <c r="D8282" s="119" t="s">
        <v>16</v>
      </c>
      <c r="E8282" s="842" t="s">
        <v>15385</v>
      </c>
      <c r="F8282" s="842" t="s">
        <v>30</v>
      </c>
      <c r="G8282" s="588" t="s">
        <v>23</v>
      </c>
      <c r="H8282" s="121" t="s">
        <v>15485</v>
      </c>
      <c r="I8282" s="841">
        <v>45826</v>
      </c>
    </row>
    <row r="8283" spans="1:9" s="189" customFormat="1" ht="30" hidden="1">
      <c r="A8283" s="807">
        <v>2019137349</v>
      </c>
      <c r="B8283" s="272" t="s">
        <v>9</v>
      </c>
      <c r="C8283" s="741">
        <v>45825</v>
      </c>
      <c r="D8283" s="457" t="s">
        <v>28</v>
      </c>
      <c r="E8283" s="777" t="s">
        <v>15384</v>
      </c>
      <c r="F8283" s="743" t="s">
        <v>30</v>
      </c>
      <c r="G8283" s="588" t="s">
        <v>128</v>
      </c>
      <c r="H8283" s="159" t="s">
        <v>15380</v>
      </c>
      <c r="I8283" s="829">
        <v>45832</v>
      </c>
    </row>
    <row r="8284" spans="1:9" s="189" customFormat="1" ht="75" hidden="1">
      <c r="A8284" s="807">
        <v>2019137363</v>
      </c>
      <c r="B8284" s="250" t="s">
        <v>9</v>
      </c>
      <c r="C8284" s="841">
        <v>45825</v>
      </c>
      <c r="D8284" s="119" t="s">
        <v>16</v>
      </c>
      <c r="E8284" s="842" t="s">
        <v>15393</v>
      </c>
      <c r="F8284" s="842" t="s">
        <v>30</v>
      </c>
      <c r="G8284" s="588" t="s">
        <v>23</v>
      </c>
      <c r="H8284" s="159" t="s">
        <v>15399</v>
      </c>
      <c r="I8284" s="841">
        <v>45826</v>
      </c>
    </row>
    <row r="8285" spans="1:9" s="189" customFormat="1" ht="45" hidden="1">
      <c r="A8285" s="123">
        <v>2019137365</v>
      </c>
      <c r="B8285" s="117" t="s">
        <v>2996</v>
      </c>
      <c r="C8285" s="841">
        <v>45825</v>
      </c>
      <c r="D8285" s="119" t="s">
        <v>16</v>
      </c>
      <c r="E8285" s="842" t="s">
        <v>15387</v>
      </c>
      <c r="F8285" s="842" t="s">
        <v>30</v>
      </c>
      <c r="G8285" s="588" t="s">
        <v>23</v>
      </c>
      <c r="H8285" s="121" t="s">
        <v>15534</v>
      </c>
      <c r="I8285" s="841">
        <v>45826</v>
      </c>
    </row>
    <row r="8286" spans="1:9" s="189" customFormat="1" ht="60" hidden="1">
      <c r="A8286" s="807">
        <v>2019137368</v>
      </c>
      <c r="B8286" s="250" t="s">
        <v>9</v>
      </c>
      <c r="C8286" s="841">
        <v>45825</v>
      </c>
      <c r="D8286" s="119" t="s">
        <v>16</v>
      </c>
      <c r="E8286" s="842" t="s">
        <v>15388</v>
      </c>
      <c r="F8286" s="842" t="s">
        <v>30</v>
      </c>
      <c r="G8286" s="588" t="s">
        <v>23</v>
      </c>
      <c r="H8286" s="159" t="s">
        <v>15399</v>
      </c>
      <c r="I8286" s="841">
        <v>45826</v>
      </c>
    </row>
    <row r="8287" spans="1:9" s="189" customFormat="1" ht="45" hidden="1">
      <c r="A8287" s="807">
        <v>2019137371</v>
      </c>
      <c r="B8287" s="250" t="s">
        <v>9</v>
      </c>
      <c r="C8287" s="841">
        <v>45825</v>
      </c>
      <c r="D8287" s="119" t="s">
        <v>16</v>
      </c>
      <c r="E8287" s="842" t="s">
        <v>15392</v>
      </c>
      <c r="F8287" s="842" t="s">
        <v>30</v>
      </c>
      <c r="G8287" s="588" t="s">
        <v>23</v>
      </c>
      <c r="H8287" s="159" t="s">
        <v>15399</v>
      </c>
      <c r="I8287" s="841">
        <v>45826</v>
      </c>
    </row>
    <row r="8288" spans="1:9" s="189" customFormat="1" ht="30" hidden="1">
      <c r="A8288" s="807">
        <v>2019137372</v>
      </c>
      <c r="B8288" s="250" t="s">
        <v>9</v>
      </c>
      <c r="C8288" s="841">
        <v>45825</v>
      </c>
      <c r="D8288" s="119" t="s">
        <v>16</v>
      </c>
      <c r="E8288" s="842" t="s">
        <v>15389</v>
      </c>
      <c r="F8288" s="842" t="s">
        <v>22</v>
      </c>
      <c r="G8288" s="588" t="s">
        <v>23</v>
      </c>
      <c r="H8288" s="159" t="s">
        <v>15408</v>
      </c>
      <c r="I8288" s="841">
        <v>45826</v>
      </c>
    </row>
    <row r="8289" spans="1:9" s="189" customFormat="1" ht="45" hidden="1">
      <c r="A8289" s="807">
        <v>2019137379</v>
      </c>
      <c r="B8289" s="272" t="s">
        <v>9</v>
      </c>
      <c r="C8289" s="841">
        <v>45825</v>
      </c>
      <c r="D8289" s="119" t="s">
        <v>16</v>
      </c>
      <c r="E8289" s="842" t="s">
        <v>15391</v>
      </c>
      <c r="F8289" s="842" t="s">
        <v>34</v>
      </c>
      <c r="G8289" s="588" t="s">
        <v>26</v>
      </c>
      <c r="H8289" s="159" t="s">
        <v>15399</v>
      </c>
      <c r="I8289" s="841">
        <f>C8289+1</f>
        <v>45826</v>
      </c>
    </row>
    <row r="8290" spans="1:9" s="189" customFormat="1" ht="45" hidden="1">
      <c r="A8290" s="123">
        <v>2019137387</v>
      </c>
      <c r="B8290" s="272" t="s">
        <v>9</v>
      </c>
      <c r="C8290" s="841">
        <v>45826</v>
      </c>
      <c r="D8290" s="119" t="s">
        <v>16</v>
      </c>
      <c r="E8290" s="842" t="s">
        <v>15395</v>
      </c>
      <c r="F8290" s="842" t="s">
        <v>34</v>
      </c>
      <c r="G8290" s="588" t="s">
        <v>23</v>
      </c>
      <c r="H8290" s="159" t="s">
        <v>15408</v>
      </c>
      <c r="I8290" s="841">
        <v>45827</v>
      </c>
    </row>
    <row r="8291" spans="1:9" s="189" customFormat="1" ht="60" hidden="1">
      <c r="A8291" s="807">
        <v>2019137398</v>
      </c>
      <c r="B8291" s="117" t="s">
        <v>2996</v>
      </c>
      <c r="C8291" s="741">
        <v>45826</v>
      </c>
      <c r="D8291" s="457" t="s">
        <v>10</v>
      </c>
      <c r="E8291" s="777" t="s">
        <v>15396</v>
      </c>
      <c r="F8291" s="743" t="s">
        <v>34</v>
      </c>
      <c r="G8291" s="849" t="s">
        <v>13878</v>
      </c>
      <c r="H8291" s="121" t="s">
        <v>15394</v>
      </c>
      <c r="I8291" s="829">
        <v>45841</v>
      </c>
    </row>
    <row r="8292" spans="1:9" s="189" customFormat="1" ht="120" hidden="1">
      <c r="A8292" s="807">
        <v>2019137399</v>
      </c>
      <c r="B8292" s="117" t="s">
        <v>2996</v>
      </c>
      <c r="C8292" s="841">
        <v>45826</v>
      </c>
      <c r="D8292" s="119" t="s">
        <v>16</v>
      </c>
      <c r="E8292" s="842" t="s">
        <v>15397</v>
      </c>
      <c r="F8292" s="842" t="s">
        <v>22</v>
      </c>
      <c r="G8292" s="588" t="s">
        <v>23</v>
      </c>
      <c r="H8292" s="121" t="s">
        <v>15410</v>
      </c>
      <c r="I8292" s="841">
        <v>45827</v>
      </c>
    </row>
    <row r="8293" spans="1:9" s="189" customFormat="1" ht="45" hidden="1">
      <c r="A8293" s="831">
        <v>2019137400</v>
      </c>
      <c r="B8293" s="250" t="s">
        <v>9</v>
      </c>
      <c r="C8293" s="841">
        <v>45826</v>
      </c>
      <c r="D8293" s="119" t="s">
        <v>16</v>
      </c>
      <c r="E8293" s="842" t="s">
        <v>15398</v>
      </c>
      <c r="F8293" s="842" t="s">
        <v>30</v>
      </c>
      <c r="G8293" s="588" t="s">
        <v>23</v>
      </c>
      <c r="H8293" s="159" t="s">
        <v>15399</v>
      </c>
      <c r="I8293" s="841">
        <v>45827</v>
      </c>
    </row>
    <row r="8294" spans="1:9" s="189" customFormat="1" ht="45" hidden="1">
      <c r="A8294" s="123">
        <v>2019137405</v>
      </c>
      <c r="B8294" s="117" t="s">
        <v>2996</v>
      </c>
      <c r="C8294" s="841">
        <v>45826</v>
      </c>
      <c r="D8294" s="119" t="s">
        <v>16</v>
      </c>
      <c r="E8294" s="842" t="s">
        <v>15400</v>
      </c>
      <c r="F8294" s="842" t="s">
        <v>30</v>
      </c>
      <c r="G8294" s="588" t="s">
        <v>23</v>
      </c>
      <c r="H8294" s="121" t="s">
        <v>15466</v>
      </c>
      <c r="I8294" s="841">
        <v>45827</v>
      </c>
    </row>
    <row r="8295" spans="1:9" s="189" customFormat="1" ht="30" hidden="1">
      <c r="A8295" s="123">
        <v>2019137407</v>
      </c>
      <c r="B8295" s="272" t="s">
        <v>9</v>
      </c>
      <c r="C8295" s="841">
        <v>45826</v>
      </c>
      <c r="D8295" s="119" t="s">
        <v>16</v>
      </c>
      <c r="E8295" s="842" t="s">
        <v>15401</v>
      </c>
      <c r="F8295" s="842" t="s">
        <v>30</v>
      </c>
      <c r="G8295" s="588" t="s">
        <v>23</v>
      </c>
      <c r="H8295" s="159" t="s">
        <v>15412</v>
      </c>
      <c r="I8295" s="841">
        <v>45827</v>
      </c>
    </row>
    <row r="8296" spans="1:9" s="189" customFormat="1" ht="45" hidden="1">
      <c r="A8296" s="807">
        <v>2019137418</v>
      </c>
      <c r="B8296" s="250" t="s">
        <v>9</v>
      </c>
      <c r="C8296" s="841">
        <v>45826</v>
      </c>
      <c r="D8296" s="119" t="s">
        <v>16</v>
      </c>
      <c r="E8296" s="842" t="s">
        <v>15402</v>
      </c>
      <c r="F8296" s="842" t="s">
        <v>30</v>
      </c>
      <c r="G8296" s="588" t="s">
        <v>23</v>
      </c>
      <c r="H8296" s="159" t="s">
        <v>15408</v>
      </c>
      <c r="I8296" s="841">
        <v>45827</v>
      </c>
    </row>
    <row r="8297" spans="1:9" s="189" customFormat="1" ht="45" hidden="1">
      <c r="A8297" s="807">
        <v>2019137425</v>
      </c>
      <c r="B8297" s="117" t="s">
        <v>2996</v>
      </c>
      <c r="C8297" s="841">
        <v>45826</v>
      </c>
      <c r="D8297" s="119" t="s">
        <v>16</v>
      </c>
      <c r="E8297" s="842" t="s">
        <v>15405</v>
      </c>
      <c r="F8297" s="842" t="s">
        <v>146</v>
      </c>
      <c r="G8297" s="588" t="s">
        <v>23</v>
      </c>
      <c r="H8297" s="121" t="s">
        <v>15407</v>
      </c>
      <c r="I8297" s="841">
        <v>45827</v>
      </c>
    </row>
    <row r="8298" spans="1:9" s="189" customFormat="1" ht="30" hidden="1">
      <c r="A8298" s="786">
        <v>2019137432</v>
      </c>
      <c r="B8298" s="250" t="s">
        <v>9</v>
      </c>
      <c r="C8298" s="778">
        <v>45826</v>
      </c>
      <c r="D8298" s="123" t="s">
        <v>28</v>
      </c>
      <c r="E8298" s="777" t="s">
        <v>15406</v>
      </c>
      <c r="F8298" s="777" t="s">
        <v>30</v>
      </c>
      <c r="G8298" s="588" t="s">
        <v>23</v>
      </c>
      <c r="H8298" s="159" t="s">
        <v>15408</v>
      </c>
      <c r="I8298" s="829">
        <v>45833</v>
      </c>
    </row>
    <row r="8299" spans="1:9" s="189" customFormat="1" ht="30" hidden="1">
      <c r="A8299" s="807">
        <v>2019137474</v>
      </c>
      <c r="B8299" s="117" t="s">
        <v>2996</v>
      </c>
      <c r="C8299" s="741">
        <v>45828</v>
      </c>
      <c r="D8299" s="457" t="s">
        <v>10</v>
      </c>
      <c r="E8299" s="777" t="s">
        <v>15414</v>
      </c>
      <c r="F8299" s="743" t="s">
        <v>22</v>
      </c>
      <c r="G8299" s="588" t="s">
        <v>23</v>
      </c>
      <c r="H8299" s="121" t="s">
        <v>15415</v>
      </c>
      <c r="I8299" s="829">
        <v>45843</v>
      </c>
    </row>
    <row r="8300" spans="1:9" s="189" customFormat="1" ht="30" hidden="1">
      <c r="A8300" s="786">
        <v>2019137504</v>
      </c>
      <c r="B8300" s="117" t="s">
        <v>2996</v>
      </c>
      <c r="C8300" s="778">
        <v>45831</v>
      </c>
      <c r="D8300" s="123" t="s">
        <v>28</v>
      </c>
      <c r="E8300" s="777" t="s">
        <v>15416</v>
      </c>
      <c r="F8300" s="777" t="s">
        <v>30</v>
      </c>
      <c r="G8300" s="588" t="s">
        <v>128</v>
      </c>
      <c r="H8300" s="121" t="s">
        <v>15547</v>
      </c>
      <c r="I8300" s="829">
        <v>45838</v>
      </c>
    </row>
    <row r="8301" spans="1:9" s="189" customFormat="1" ht="30" hidden="1">
      <c r="A8301" s="123">
        <v>2019137528</v>
      </c>
      <c r="B8301" s="272" t="s">
        <v>9</v>
      </c>
      <c r="C8301" s="741">
        <v>45831</v>
      </c>
      <c r="D8301" s="457" t="s">
        <v>10</v>
      </c>
      <c r="E8301" s="777" t="s">
        <v>15417</v>
      </c>
      <c r="F8301" s="743" t="s">
        <v>22</v>
      </c>
      <c r="G8301" s="849" t="s">
        <v>23</v>
      </c>
      <c r="H8301" s="159" t="s">
        <v>15518</v>
      </c>
      <c r="I8301" s="829">
        <v>45846</v>
      </c>
    </row>
    <row r="8302" spans="1:9" s="189" customFormat="1" ht="30" hidden="1">
      <c r="A8302" s="855">
        <v>2019137535</v>
      </c>
      <c r="B8302" s="272" t="s">
        <v>9</v>
      </c>
      <c r="C8302" s="778">
        <v>45831</v>
      </c>
      <c r="D8302" s="123" t="s">
        <v>28</v>
      </c>
      <c r="E8302" s="777" t="s">
        <v>15419</v>
      </c>
      <c r="F8302" s="777" t="s">
        <v>34</v>
      </c>
      <c r="G8302" s="588" t="s">
        <v>23</v>
      </c>
      <c r="H8302" s="159" t="s">
        <v>15427</v>
      </c>
      <c r="I8302" s="829">
        <v>45838</v>
      </c>
    </row>
    <row r="8303" spans="1:9" s="189" customFormat="1" ht="75" hidden="1">
      <c r="A8303" s="855">
        <v>2019137536</v>
      </c>
      <c r="B8303" s="272" t="s">
        <v>9</v>
      </c>
      <c r="C8303" s="841">
        <v>45831</v>
      </c>
      <c r="D8303" s="119" t="s">
        <v>16</v>
      </c>
      <c r="E8303" s="842" t="s">
        <v>15420</v>
      </c>
      <c r="F8303" s="842" t="s">
        <v>22</v>
      </c>
      <c r="G8303" s="588" t="s">
        <v>23</v>
      </c>
      <c r="H8303" s="159" t="s">
        <v>15453</v>
      </c>
      <c r="I8303" s="841">
        <v>45832</v>
      </c>
    </row>
    <row r="8304" spans="1:9" s="189" customFormat="1" ht="60" hidden="1">
      <c r="A8304" s="786">
        <v>2019137543</v>
      </c>
      <c r="B8304" s="117" t="s">
        <v>2996</v>
      </c>
      <c r="C8304" s="778">
        <v>45831</v>
      </c>
      <c r="D8304" s="123" t="s">
        <v>28</v>
      </c>
      <c r="E8304" s="777" t="s">
        <v>15421</v>
      </c>
      <c r="F8304" s="777" t="s">
        <v>30</v>
      </c>
      <c r="G8304" s="588" t="s">
        <v>13</v>
      </c>
      <c r="H8304" s="121" t="s">
        <v>15546</v>
      </c>
      <c r="I8304" s="829">
        <v>45838</v>
      </c>
    </row>
    <row r="8305" spans="1:11" s="189" customFormat="1" ht="30" hidden="1">
      <c r="A8305" s="855">
        <v>2019137545</v>
      </c>
      <c r="B8305" s="272" t="s">
        <v>9</v>
      </c>
      <c r="C8305" s="841" t="s">
        <v>15422</v>
      </c>
      <c r="D8305" s="119" t="s">
        <v>16</v>
      </c>
      <c r="E8305" s="842" t="s">
        <v>15423</v>
      </c>
      <c r="F8305" s="842" t="s">
        <v>22</v>
      </c>
      <c r="G8305" s="588" t="s">
        <v>13</v>
      </c>
      <c r="H8305" s="159" t="s">
        <v>15408</v>
      </c>
      <c r="I8305" s="841">
        <v>45832</v>
      </c>
    </row>
    <row r="8306" spans="1:11" s="189" customFormat="1" ht="60" hidden="1">
      <c r="A8306" s="831">
        <v>2019137560</v>
      </c>
      <c r="B8306" s="272" t="s">
        <v>9</v>
      </c>
      <c r="C8306" s="841">
        <v>45832</v>
      </c>
      <c r="D8306" s="119" t="s">
        <v>16</v>
      </c>
      <c r="E8306" s="842" t="s">
        <v>15428</v>
      </c>
      <c r="F8306" s="842" t="s">
        <v>146</v>
      </c>
      <c r="G8306" s="588" t="s">
        <v>23</v>
      </c>
      <c r="H8306" s="159" t="s">
        <v>15427</v>
      </c>
      <c r="I8306" s="841">
        <v>45833</v>
      </c>
    </row>
    <row r="8307" spans="1:11" s="189" customFormat="1" ht="30" hidden="1">
      <c r="A8307" s="123">
        <v>2019137561</v>
      </c>
      <c r="B8307" s="250" t="s">
        <v>9</v>
      </c>
      <c r="C8307" s="778">
        <v>45832</v>
      </c>
      <c r="D8307" s="123" t="s">
        <v>28</v>
      </c>
      <c r="E8307" s="777" t="s">
        <v>15429</v>
      </c>
      <c r="F8307" s="777" t="s">
        <v>30</v>
      </c>
      <c r="G8307" s="588" t="s">
        <v>49</v>
      </c>
      <c r="H8307" s="159" t="s">
        <v>15578</v>
      </c>
      <c r="I8307" s="829">
        <v>45839</v>
      </c>
    </row>
    <row r="8308" spans="1:11" s="189" customFormat="1" ht="30" hidden="1">
      <c r="A8308" s="123">
        <v>2019137568</v>
      </c>
      <c r="B8308" s="272" t="s">
        <v>9</v>
      </c>
      <c r="C8308" s="778">
        <v>45832</v>
      </c>
      <c r="D8308" s="123" t="s">
        <v>28</v>
      </c>
      <c r="E8308" s="777" t="s">
        <v>15430</v>
      </c>
      <c r="F8308" s="777" t="s">
        <v>30</v>
      </c>
      <c r="G8308" s="588" t="s">
        <v>49</v>
      </c>
      <c r="H8308" s="159" t="s">
        <v>15453</v>
      </c>
      <c r="I8308" s="829">
        <v>45839</v>
      </c>
    </row>
    <row r="8309" spans="1:11" s="189" customFormat="1" ht="60" hidden="1">
      <c r="A8309" s="123">
        <v>2019137570</v>
      </c>
      <c r="B8309" s="272" t="s">
        <v>9</v>
      </c>
      <c r="C8309" s="841">
        <v>45832</v>
      </c>
      <c r="D8309" s="119" t="s">
        <v>16</v>
      </c>
      <c r="E8309" s="842" t="s">
        <v>15431</v>
      </c>
      <c r="F8309" s="842" t="s">
        <v>30</v>
      </c>
      <c r="G8309" s="588" t="s">
        <v>23</v>
      </c>
      <c r="H8309" s="159" t="s">
        <v>15427</v>
      </c>
      <c r="I8309" s="841">
        <v>45833</v>
      </c>
    </row>
    <row r="8310" spans="1:11" s="189" customFormat="1" ht="45" hidden="1">
      <c r="A8310" s="123">
        <v>2019137574</v>
      </c>
      <c r="B8310" s="272" t="s">
        <v>9</v>
      </c>
      <c r="C8310" s="778">
        <v>45832</v>
      </c>
      <c r="D8310" s="123" t="s">
        <v>28</v>
      </c>
      <c r="E8310" s="777" t="s">
        <v>15433</v>
      </c>
      <c r="F8310" s="777" t="s">
        <v>34</v>
      </c>
      <c r="G8310" s="588" t="s">
        <v>13</v>
      </c>
      <c r="H8310" s="159" t="s">
        <v>15427</v>
      </c>
      <c r="I8310" s="829">
        <v>45839</v>
      </c>
    </row>
    <row r="8311" spans="1:11" s="189" customFormat="1" ht="45" hidden="1">
      <c r="A8311" s="123">
        <v>2019137581</v>
      </c>
      <c r="B8311" s="272" t="s">
        <v>9</v>
      </c>
      <c r="C8311" s="741">
        <v>45832</v>
      </c>
      <c r="D8311" s="457" t="s">
        <v>10</v>
      </c>
      <c r="E8311" s="777" t="s">
        <v>15434</v>
      </c>
      <c r="F8311" s="743" t="s">
        <v>22</v>
      </c>
      <c r="G8311" s="849" t="s">
        <v>23</v>
      </c>
      <c r="H8311" s="121" t="s">
        <v>15435</v>
      </c>
      <c r="I8311" s="829">
        <v>45847</v>
      </c>
    </row>
    <row r="8312" spans="1:11" s="189" customFormat="1" ht="60" hidden="1">
      <c r="A8312" s="807">
        <v>2019137588</v>
      </c>
      <c r="B8312" s="117" t="s">
        <v>2996</v>
      </c>
      <c r="C8312" s="741">
        <v>45832</v>
      </c>
      <c r="D8312" s="119" t="s">
        <v>16</v>
      </c>
      <c r="E8312" s="777" t="s">
        <v>15436</v>
      </c>
      <c r="F8312" s="743" t="s">
        <v>30</v>
      </c>
      <c r="G8312" s="849" t="s">
        <v>128</v>
      </c>
      <c r="H8312" s="121" t="s">
        <v>15425</v>
      </c>
      <c r="I8312" s="829">
        <v>45847</v>
      </c>
    </row>
    <row r="8313" spans="1:11" s="189" customFormat="1" ht="45" hidden="1">
      <c r="A8313" s="123">
        <v>2019137589</v>
      </c>
      <c r="B8313" s="272" t="s">
        <v>9</v>
      </c>
      <c r="C8313" s="841">
        <v>45832</v>
      </c>
      <c r="D8313" s="119" t="s">
        <v>16</v>
      </c>
      <c r="E8313" s="842" t="s">
        <v>15437</v>
      </c>
      <c r="F8313" s="842" t="s">
        <v>30</v>
      </c>
      <c r="G8313" s="588" t="s">
        <v>23</v>
      </c>
      <c r="H8313" s="159" t="s">
        <v>15475</v>
      </c>
      <c r="I8313" s="841">
        <v>45833</v>
      </c>
    </row>
    <row r="8314" spans="1:11" s="189" customFormat="1" ht="45" hidden="1">
      <c r="A8314" s="123">
        <v>2019137615</v>
      </c>
      <c r="B8314" s="250" t="s">
        <v>9</v>
      </c>
      <c r="C8314" s="841">
        <v>45833</v>
      </c>
      <c r="D8314" s="119" t="s">
        <v>16</v>
      </c>
      <c r="E8314" s="842" t="s">
        <v>15438</v>
      </c>
      <c r="F8314" s="842" t="s">
        <v>34</v>
      </c>
      <c r="G8314" s="588" t="s">
        <v>23</v>
      </c>
      <c r="H8314" s="159" t="s">
        <v>15427</v>
      </c>
      <c r="I8314" s="841">
        <v>45834</v>
      </c>
    </row>
    <row r="8315" spans="1:11" s="189" customFormat="1" ht="45" hidden="1">
      <c r="A8315" s="807">
        <v>2019137618</v>
      </c>
      <c r="B8315" s="117" t="s">
        <v>2996</v>
      </c>
      <c r="C8315" s="841">
        <v>45833</v>
      </c>
      <c r="D8315" s="119" t="s">
        <v>16</v>
      </c>
      <c r="E8315" s="842" t="s">
        <v>15439</v>
      </c>
      <c r="F8315" s="842" t="s">
        <v>22</v>
      </c>
      <c r="G8315" s="588" t="s">
        <v>49</v>
      </c>
      <c r="H8315" s="159" t="s">
        <v>15453</v>
      </c>
      <c r="I8315" s="841">
        <v>45834</v>
      </c>
    </row>
    <row r="8316" spans="1:11" s="189" customFormat="1" ht="45" hidden="1">
      <c r="A8316" s="123">
        <v>2019137619</v>
      </c>
      <c r="B8316" s="272" t="s">
        <v>9</v>
      </c>
      <c r="C8316" s="841">
        <v>45833</v>
      </c>
      <c r="D8316" s="119" t="s">
        <v>16</v>
      </c>
      <c r="E8316" s="842" t="s">
        <v>15454</v>
      </c>
      <c r="F8316" s="842" t="s">
        <v>22</v>
      </c>
      <c r="G8316" s="588" t="s">
        <v>26</v>
      </c>
      <c r="H8316" s="159" t="s">
        <v>15447</v>
      </c>
      <c r="I8316" s="841">
        <v>45834</v>
      </c>
    </row>
    <row r="8317" spans="1:11" s="189" customFormat="1" ht="30" hidden="1">
      <c r="A8317" s="855">
        <v>2019137620</v>
      </c>
      <c r="B8317" s="272" t="s">
        <v>9</v>
      </c>
      <c r="C8317" s="841">
        <v>45833</v>
      </c>
      <c r="D8317" s="119" t="s">
        <v>16</v>
      </c>
      <c r="E8317" s="842" t="s">
        <v>15440</v>
      </c>
      <c r="F8317" s="842" t="s">
        <v>22</v>
      </c>
      <c r="G8317" s="588" t="s">
        <v>13</v>
      </c>
      <c r="H8317" s="159" t="s">
        <v>15453</v>
      </c>
      <c r="I8317" s="841">
        <v>45834</v>
      </c>
    </row>
    <row r="8318" spans="1:11" s="189" customFormat="1" ht="30" hidden="1">
      <c r="A8318" s="855">
        <v>2019137623</v>
      </c>
      <c r="B8318" s="272" t="s">
        <v>9</v>
      </c>
      <c r="C8318" s="841">
        <v>45833</v>
      </c>
      <c r="D8318" s="119" t="s">
        <v>16</v>
      </c>
      <c r="E8318" s="842" t="s">
        <v>15442</v>
      </c>
      <c r="F8318" s="842" t="s">
        <v>34</v>
      </c>
      <c r="G8318" s="588" t="s">
        <v>13</v>
      </c>
      <c r="H8318" s="159" t="s">
        <v>15447</v>
      </c>
      <c r="I8318" s="841">
        <v>45834</v>
      </c>
      <c r="K8318" s="851"/>
    </row>
    <row r="8319" spans="1:11" s="189" customFormat="1" ht="45" hidden="1">
      <c r="A8319" s="831">
        <v>2019137625</v>
      </c>
      <c r="B8319" s="272" t="s">
        <v>9</v>
      </c>
      <c r="C8319" s="841">
        <v>45833</v>
      </c>
      <c r="D8319" s="119" t="s">
        <v>16</v>
      </c>
      <c r="E8319" s="842" t="s">
        <v>15443</v>
      </c>
      <c r="F8319" s="842" t="s">
        <v>30</v>
      </c>
      <c r="G8319" s="588" t="s">
        <v>13</v>
      </c>
      <c r="H8319" s="159" t="s">
        <v>15447</v>
      </c>
      <c r="I8319" s="841">
        <v>45834</v>
      </c>
    </row>
    <row r="8320" spans="1:11" s="189" customFormat="1" ht="60" hidden="1">
      <c r="A8320" s="786">
        <v>2019137635</v>
      </c>
      <c r="B8320" s="250" t="s">
        <v>9</v>
      </c>
      <c r="C8320" s="778">
        <v>45833</v>
      </c>
      <c r="D8320" s="123" t="s">
        <v>28</v>
      </c>
      <c r="E8320" s="777" t="s">
        <v>15444</v>
      </c>
      <c r="F8320" s="777" t="s">
        <v>30</v>
      </c>
      <c r="G8320" s="588" t="s">
        <v>49</v>
      </c>
      <c r="H8320" s="159" t="s">
        <v>15507</v>
      </c>
      <c r="I8320" s="829">
        <v>45840</v>
      </c>
    </row>
    <row r="8321" spans="1:22" s="189" customFormat="1" ht="60" hidden="1">
      <c r="A8321" s="807">
        <v>2019137644</v>
      </c>
      <c r="B8321" s="117" t="s">
        <v>2996</v>
      </c>
      <c r="C8321" s="841">
        <v>45833</v>
      </c>
      <c r="D8321" s="119" t="s">
        <v>16</v>
      </c>
      <c r="E8321" s="842" t="s">
        <v>15445</v>
      </c>
      <c r="F8321" s="842" t="s">
        <v>30</v>
      </c>
      <c r="G8321" s="588" t="s">
        <v>23</v>
      </c>
      <c r="H8321" s="121" t="s">
        <v>15482</v>
      </c>
      <c r="I8321" s="841">
        <v>45834</v>
      </c>
    </row>
    <row r="8322" spans="1:22" s="189" customFormat="1" ht="29.25" hidden="1" customHeight="1">
      <c r="A8322" s="786">
        <v>2019137650</v>
      </c>
      <c r="B8322" s="272" t="s">
        <v>9</v>
      </c>
      <c r="C8322" s="778">
        <v>45833</v>
      </c>
      <c r="D8322" s="123" t="s">
        <v>28</v>
      </c>
      <c r="E8322" s="777" t="s">
        <v>15446</v>
      </c>
      <c r="F8322" s="777" t="s">
        <v>30</v>
      </c>
      <c r="G8322" s="588" t="s">
        <v>13</v>
      </c>
      <c r="H8322" s="159" t="s">
        <v>15568</v>
      </c>
      <c r="I8322" s="829">
        <v>45840</v>
      </c>
    </row>
    <row r="8323" spans="1:22" ht="45" hidden="1">
      <c r="A8323" s="807">
        <v>2019137655</v>
      </c>
      <c r="B8323" s="250" t="s">
        <v>9</v>
      </c>
      <c r="C8323" s="841">
        <v>45833</v>
      </c>
      <c r="D8323" s="119" t="s">
        <v>16</v>
      </c>
      <c r="E8323" s="842" t="s">
        <v>15448</v>
      </c>
      <c r="F8323" s="842" t="s">
        <v>22</v>
      </c>
      <c r="G8323" s="588" t="s">
        <v>49</v>
      </c>
      <c r="H8323" s="159" t="s">
        <v>15518</v>
      </c>
      <c r="I8323" s="841">
        <v>45834</v>
      </c>
      <c r="J8323" s="189"/>
      <c r="K8323" s="189"/>
      <c r="L8323" s="189"/>
      <c r="M8323" s="189"/>
      <c r="N8323" s="189"/>
      <c r="O8323" s="189"/>
      <c r="P8323" s="189"/>
      <c r="Q8323" s="189"/>
      <c r="R8323" s="189"/>
      <c r="S8323" s="189"/>
      <c r="T8323" s="189"/>
      <c r="U8323" s="189"/>
      <c r="V8323" s="189"/>
    </row>
    <row r="8324" spans="1:22" s="189" customFormat="1" ht="60" hidden="1">
      <c r="A8324" s="855">
        <v>2019137661</v>
      </c>
      <c r="B8324" s="272" t="s">
        <v>9</v>
      </c>
      <c r="C8324" s="841">
        <v>45833</v>
      </c>
      <c r="D8324" s="119" t="s">
        <v>16</v>
      </c>
      <c r="E8324" s="842" t="s">
        <v>15449</v>
      </c>
      <c r="F8324" s="842" t="s">
        <v>22</v>
      </c>
      <c r="G8324" s="588" t="s">
        <v>23</v>
      </c>
      <c r="H8324" s="159" t="s">
        <v>15453</v>
      </c>
      <c r="I8324" s="841">
        <v>45834</v>
      </c>
    </row>
    <row r="8325" spans="1:22" s="189" customFormat="1" ht="30" hidden="1">
      <c r="A8325" s="786">
        <v>2019137663</v>
      </c>
      <c r="B8325" s="117" t="s">
        <v>2996</v>
      </c>
      <c r="C8325" s="778">
        <v>45833</v>
      </c>
      <c r="D8325" s="123" t="s">
        <v>28</v>
      </c>
      <c r="E8325" s="777" t="s">
        <v>15450</v>
      </c>
      <c r="F8325" s="777" t="s">
        <v>30</v>
      </c>
      <c r="G8325" s="588" t="s">
        <v>13</v>
      </c>
      <c r="H8325" s="121" t="s">
        <v>15441</v>
      </c>
      <c r="I8325" s="829">
        <v>45840</v>
      </c>
    </row>
    <row r="8326" spans="1:22" s="189" customFormat="1" ht="60" hidden="1">
      <c r="A8326" s="123">
        <v>2019137668</v>
      </c>
      <c r="B8326" s="272" t="s">
        <v>9</v>
      </c>
      <c r="C8326" s="778">
        <v>45833</v>
      </c>
      <c r="D8326" s="123" t="s">
        <v>28</v>
      </c>
      <c r="E8326" s="777" t="s">
        <v>15451</v>
      </c>
      <c r="F8326" s="777" t="s">
        <v>30</v>
      </c>
      <c r="G8326" s="588" t="s">
        <v>49</v>
      </c>
      <c r="H8326" s="159" t="s">
        <v>15502</v>
      </c>
      <c r="I8326" s="829">
        <v>45840</v>
      </c>
    </row>
    <row r="8327" spans="1:22" s="189" customFormat="1" ht="45" hidden="1">
      <c r="A8327" s="786">
        <v>2019137669</v>
      </c>
      <c r="B8327" s="272" t="s">
        <v>9</v>
      </c>
      <c r="C8327" s="778">
        <v>45833</v>
      </c>
      <c r="D8327" s="123" t="s">
        <v>28</v>
      </c>
      <c r="E8327" s="777" t="s">
        <v>15452</v>
      </c>
      <c r="F8327" s="777" t="s">
        <v>30</v>
      </c>
      <c r="G8327" s="588" t="s">
        <v>23</v>
      </c>
      <c r="H8327" s="159" t="s">
        <v>15518</v>
      </c>
      <c r="I8327" s="829">
        <v>45840</v>
      </c>
    </row>
    <row r="8328" spans="1:22" s="189" customFormat="1" ht="45" hidden="1">
      <c r="A8328" s="855">
        <v>2019137683</v>
      </c>
      <c r="B8328" s="272" t="s">
        <v>9</v>
      </c>
      <c r="C8328" s="841">
        <v>45834</v>
      </c>
      <c r="D8328" s="119" t="s">
        <v>16</v>
      </c>
      <c r="E8328" s="842" t="s">
        <v>15457</v>
      </c>
      <c r="F8328" s="842" t="s">
        <v>34</v>
      </c>
      <c r="G8328" s="588" t="s">
        <v>23</v>
      </c>
      <c r="H8328" s="159" t="s">
        <v>15453</v>
      </c>
      <c r="I8328" s="841">
        <v>45835</v>
      </c>
    </row>
    <row r="8329" spans="1:22" s="189" customFormat="1" ht="30" hidden="1">
      <c r="A8329" s="855">
        <v>2019137688</v>
      </c>
      <c r="B8329" s="272" t="s">
        <v>9</v>
      </c>
      <c r="C8329" s="841">
        <v>45834</v>
      </c>
      <c r="D8329" s="119" t="s">
        <v>16</v>
      </c>
      <c r="E8329" s="842" t="s">
        <v>15458</v>
      </c>
      <c r="F8329" s="842" t="s">
        <v>30</v>
      </c>
      <c r="G8329" s="588" t="s">
        <v>23</v>
      </c>
      <c r="H8329" s="159" t="s">
        <v>15475</v>
      </c>
      <c r="I8329" s="841">
        <v>45835</v>
      </c>
    </row>
    <row r="8330" spans="1:22" s="189" customFormat="1" ht="45" hidden="1">
      <c r="A8330" s="123">
        <v>2019137699</v>
      </c>
      <c r="B8330" s="117" t="s">
        <v>2996</v>
      </c>
      <c r="C8330" s="778">
        <v>45834</v>
      </c>
      <c r="D8330" s="123" t="s">
        <v>28</v>
      </c>
      <c r="E8330" s="777" t="s">
        <v>15460</v>
      </c>
      <c r="F8330" s="777" t="s">
        <v>22</v>
      </c>
      <c r="G8330" s="588" t="s">
        <v>13</v>
      </c>
      <c r="H8330" s="136" t="s">
        <v>15463</v>
      </c>
      <c r="I8330" s="829">
        <v>45841</v>
      </c>
    </row>
    <row r="8331" spans="1:22" s="189" customFormat="1" ht="60" hidden="1">
      <c r="A8331" s="123">
        <v>2019137706</v>
      </c>
      <c r="B8331" s="117" t="s">
        <v>2996</v>
      </c>
      <c r="C8331" s="778">
        <v>45834</v>
      </c>
      <c r="D8331" s="123" t="s">
        <v>28</v>
      </c>
      <c r="E8331" s="777" t="s">
        <v>15464</v>
      </c>
      <c r="F8331" s="777" t="s">
        <v>22</v>
      </c>
      <c r="G8331" s="588" t="s">
        <v>49</v>
      </c>
      <c r="H8331" s="136" t="s">
        <v>15868</v>
      </c>
      <c r="I8331" s="829">
        <v>45841</v>
      </c>
    </row>
    <row r="8332" spans="1:22" s="189" customFormat="1" ht="45" hidden="1">
      <c r="A8332" s="123">
        <v>2019137713</v>
      </c>
      <c r="B8332" s="272" t="s">
        <v>9</v>
      </c>
      <c r="C8332" s="778">
        <v>45834</v>
      </c>
      <c r="D8332" s="123" t="s">
        <v>28</v>
      </c>
      <c r="E8332" s="777" t="s">
        <v>15465</v>
      </c>
      <c r="F8332" s="777" t="s">
        <v>30</v>
      </c>
      <c r="G8332" s="588" t="s">
        <v>49</v>
      </c>
      <c r="H8332" s="159" t="s">
        <v>15518</v>
      </c>
      <c r="I8332" s="829">
        <v>45841</v>
      </c>
    </row>
    <row r="8333" spans="1:22" s="189" customFormat="1" ht="45" hidden="1">
      <c r="A8333" s="123">
        <v>2019137714</v>
      </c>
      <c r="B8333" s="230" t="s">
        <v>9</v>
      </c>
      <c r="C8333" s="778">
        <v>45834</v>
      </c>
      <c r="D8333" s="123" t="s">
        <v>28</v>
      </c>
      <c r="E8333" s="777" t="s">
        <v>15467</v>
      </c>
      <c r="F8333" s="777" t="s">
        <v>30</v>
      </c>
      <c r="G8333" s="588" t="s">
        <v>13</v>
      </c>
      <c r="H8333" s="159" t="s">
        <v>15502</v>
      </c>
      <c r="I8333" s="829">
        <v>45841</v>
      </c>
    </row>
    <row r="8334" spans="1:22" s="189" customFormat="1" ht="30" hidden="1">
      <c r="A8334" s="123">
        <v>2019137717</v>
      </c>
      <c r="B8334" s="250" t="s">
        <v>9</v>
      </c>
      <c r="C8334" s="841">
        <v>45834</v>
      </c>
      <c r="D8334" s="119" t="s">
        <v>16</v>
      </c>
      <c r="E8334" s="842" t="s">
        <v>15468</v>
      </c>
      <c r="F8334" s="842" t="s">
        <v>30</v>
      </c>
      <c r="G8334" s="588" t="s">
        <v>13</v>
      </c>
      <c r="H8334" s="159" t="s">
        <v>15797</v>
      </c>
      <c r="I8334" s="841">
        <v>45835</v>
      </c>
    </row>
    <row r="8335" spans="1:22" s="189" customFormat="1" ht="30" hidden="1">
      <c r="A8335" s="123">
        <v>2019137720</v>
      </c>
      <c r="B8335" s="272" t="s">
        <v>9</v>
      </c>
      <c r="C8335" s="841">
        <v>45834</v>
      </c>
      <c r="D8335" s="119" t="s">
        <v>16</v>
      </c>
      <c r="E8335" s="842" t="s">
        <v>15469</v>
      </c>
      <c r="F8335" s="842" t="s">
        <v>34</v>
      </c>
      <c r="G8335" s="588" t="s">
        <v>23</v>
      </c>
      <c r="H8335" s="159" t="s">
        <v>15475</v>
      </c>
      <c r="I8335" s="841">
        <v>45835</v>
      </c>
    </row>
    <row r="8336" spans="1:22" s="189" customFormat="1" ht="45" hidden="1">
      <c r="A8336" s="123">
        <v>2019137727</v>
      </c>
      <c r="B8336" s="272" t="s">
        <v>9</v>
      </c>
      <c r="C8336" s="778">
        <v>45834</v>
      </c>
      <c r="D8336" s="123" t="s">
        <v>28</v>
      </c>
      <c r="E8336" s="777" t="s">
        <v>15470</v>
      </c>
      <c r="F8336" s="777" t="s">
        <v>30</v>
      </c>
      <c r="G8336" s="588" t="s">
        <v>49</v>
      </c>
      <c r="H8336" s="159" t="s">
        <v>15475</v>
      </c>
      <c r="I8336" s="829">
        <v>45841</v>
      </c>
    </row>
    <row r="8337" spans="1:11" s="189" customFormat="1" ht="60">
      <c r="A8337" s="123">
        <v>2019137737</v>
      </c>
      <c r="B8337" s="170" t="s">
        <v>1210</v>
      </c>
      <c r="C8337" s="741">
        <v>45834</v>
      </c>
      <c r="D8337" s="457" t="s">
        <v>10</v>
      </c>
      <c r="E8337" s="777" t="s">
        <v>15471</v>
      </c>
      <c r="F8337" s="743" t="s">
        <v>22</v>
      </c>
      <c r="G8337" s="849" t="s">
        <v>13</v>
      </c>
      <c r="H8337" s="159" t="s">
        <v>15822</v>
      </c>
      <c r="I8337" s="829">
        <v>45849</v>
      </c>
    </row>
    <row r="8338" spans="1:11" s="189" customFormat="1" ht="60" hidden="1">
      <c r="A8338" s="123">
        <v>2019137740</v>
      </c>
      <c r="B8338" s="117" t="s">
        <v>2996</v>
      </c>
      <c r="C8338" s="778">
        <v>45834</v>
      </c>
      <c r="D8338" s="123" t="s">
        <v>28</v>
      </c>
      <c r="E8338" s="777" t="s">
        <v>15473</v>
      </c>
      <c r="F8338" s="777" t="s">
        <v>30</v>
      </c>
      <c r="G8338" s="588" t="s">
        <v>23</v>
      </c>
      <c r="H8338" s="121" t="s">
        <v>15512</v>
      </c>
      <c r="I8338" s="829">
        <v>45841</v>
      </c>
      <c r="K8338" s="872"/>
    </row>
    <row r="8339" spans="1:11" s="189" customFormat="1" ht="30" hidden="1">
      <c r="A8339" s="123">
        <v>2019137741</v>
      </c>
      <c r="B8339" s="272" t="s">
        <v>9</v>
      </c>
      <c r="C8339" s="841">
        <v>45834</v>
      </c>
      <c r="D8339" s="119" t="s">
        <v>16</v>
      </c>
      <c r="E8339" s="842" t="s">
        <v>15474</v>
      </c>
      <c r="F8339" s="842" t="s">
        <v>22</v>
      </c>
      <c r="G8339" s="588" t="s">
        <v>23</v>
      </c>
      <c r="H8339" s="159" t="s">
        <v>15475</v>
      </c>
      <c r="I8339" s="841">
        <v>45835</v>
      </c>
    </row>
    <row r="8340" spans="1:11" s="189" customFormat="1" ht="45" hidden="1">
      <c r="A8340" s="123">
        <v>2019137752</v>
      </c>
      <c r="B8340" s="272" t="s">
        <v>9</v>
      </c>
      <c r="C8340" s="841">
        <v>45835</v>
      </c>
      <c r="D8340" s="119" t="s">
        <v>16</v>
      </c>
      <c r="E8340" s="842" t="s">
        <v>15477</v>
      </c>
      <c r="F8340" s="842" t="s">
        <v>30</v>
      </c>
      <c r="G8340" s="588" t="s">
        <v>23</v>
      </c>
      <c r="H8340" s="159" t="s">
        <v>15475</v>
      </c>
      <c r="I8340" s="841">
        <v>45836</v>
      </c>
    </row>
    <row r="8341" spans="1:11" s="189" customFormat="1" ht="30" hidden="1">
      <c r="A8341" s="123">
        <v>2019137754</v>
      </c>
      <c r="B8341" s="117" t="s">
        <v>2996</v>
      </c>
      <c r="C8341" s="841">
        <v>45835</v>
      </c>
      <c r="D8341" s="119" t="s">
        <v>16</v>
      </c>
      <c r="E8341" s="842" t="s">
        <v>15478</v>
      </c>
      <c r="F8341" s="842" t="s">
        <v>30</v>
      </c>
      <c r="G8341" s="588" t="s">
        <v>23</v>
      </c>
      <c r="H8341" s="121" t="s">
        <v>15472</v>
      </c>
      <c r="I8341" s="841">
        <v>45836</v>
      </c>
    </row>
    <row r="8342" spans="1:11" s="189" customFormat="1" ht="45" hidden="1">
      <c r="A8342" s="123">
        <v>2019137755</v>
      </c>
      <c r="B8342" s="230" t="s">
        <v>9</v>
      </c>
      <c r="C8342" s="841">
        <v>45835</v>
      </c>
      <c r="D8342" s="119" t="s">
        <v>16</v>
      </c>
      <c r="E8342" s="842" t="s">
        <v>15479</v>
      </c>
      <c r="F8342" s="842" t="s">
        <v>34</v>
      </c>
      <c r="G8342" s="588" t="s">
        <v>23</v>
      </c>
      <c r="H8342" s="159" t="s">
        <v>15475</v>
      </c>
      <c r="I8342" s="841">
        <v>45836</v>
      </c>
    </row>
    <row r="8343" spans="1:11" s="189" customFormat="1" ht="60" hidden="1">
      <c r="A8343" s="123">
        <v>2019137776</v>
      </c>
      <c r="B8343" s="250" t="s">
        <v>9</v>
      </c>
      <c r="C8343" s="778">
        <v>45835</v>
      </c>
      <c r="D8343" s="123" t="s">
        <v>28</v>
      </c>
      <c r="E8343" s="777" t="s">
        <v>15480</v>
      </c>
      <c r="F8343" s="777" t="s">
        <v>30</v>
      </c>
      <c r="G8343" s="588" t="s">
        <v>13</v>
      </c>
      <c r="H8343" s="159" t="s">
        <v>15507</v>
      </c>
      <c r="I8343" s="829">
        <v>45842</v>
      </c>
    </row>
    <row r="8344" spans="1:11" s="189" customFormat="1" ht="60" hidden="1">
      <c r="A8344" s="123">
        <v>2019137777</v>
      </c>
      <c r="B8344" s="117" t="s">
        <v>2996</v>
      </c>
      <c r="C8344" s="841">
        <v>45835</v>
      </c>
      <c r="D8344" s="119" t="s">
        <v>16</v>
      </c>
      <c r="E8344" s="842" t="s">
        <v>15481</v>
      </c>
      <c r="F8344" s="842" t="s">
        <v>30</v>
      </c>
      <c r="G8344" s="588" t="s">
        <v>23</v>
      </c>
      <c r="H8344" s="121" t="s">
        <v>15503</v>
      </c>
      <c r="I8344" s="841">
        <v>45836</v>
      </c>
    </row>
    <row r="8345" spans="1:11" s="189" customFormat="1" ht="45" hidden="1">
      <c r="A8345" s="123">
        <v>2019137815</v>
      </c>
      <c r="B8345" s="272" t="s">
        <v>9</v>
      </c>
      <c r="C8345" s="841">
        <v>45838</v>
      </c>
      <c r="D8345" s="119" t="s">
        <v>16</v>
      </c>
      <c r="E8345" s="842" t="s">
        <v>15483</v>
      </c>
      <c r="F8345" s="842" t="s">
        <v>22</v>
      </c>
      <c r="G8345" s="588" t="s">
        <v>23</v>
      </c>
      <c r="H8345" s="159" t="s">
        <v>15729</v>
      </c>
      <c r="I8345" s="841">
        <v>45839</v>
      </c>
    </row>
    <row r="8346" spans="1:11" s="189" customFormat="1" ht="45" hidden="1">
      <c r="A8346" s="123">
        <v>2019137818</v>
      </c>
      <c r="B8346" s="272" t="s">
        <v>9</v>
      </c>
      <c r="C8346" s="841">
        <v>45838</v>
      </c>
      <c r="D8346" s="119" t="s">
        <v>16</v>
      </c>
      <c r="E8346" s="842" t="s">
        <v>15484</v>
      </c>
      <c r="F8346" s="842" t="s">
        <v>22</v>
      </c>
      <c r="G8346" s="588" t="s">
        <v>23</v>
      </c>
      <c r="H8346" s="159" t="s">
        <v>15518</v>
      </c>
      <c r="I8346" s="841">
        <v>45845</v>
      </c>
    </row>
    <row r="8347" spans="1:11" s="189" customFormat="1" ht="30" hidden="1">
      <c r="A8347" s="123">
        <v>2019137829</v>
      </c>
      <c r="B8347" s="272" t="s">
        <v>9</v>
      </c>
      <c r="C8347" s="841">
        <v>45838</v>
      </c>
      <c r="D8347" s="119" t="s">
        <v>16</v>
      </c>
      <c r="E8347" s="842" t="s">
        <v>15486</v>
      </c>
      <c r="F8347" s="842" t="s">
        <v>30</v>
      </c>
      <c r="G8347" s="588" t="s">
        <v>13</v>
      </c>
      <c r="H8347" s="159" t="s">
        <v>15777</v>
      </c>
      <c r="I8347" s="841">
        <v>45839</v>
      </c>
    </row>
    <row r="8348" spans="1:11" s="189" customFormat="1" ht="45.75" hidden="1" customHeight="1">
      <c r="A8348" s="123">
        <v>2019137830</v>
      </c>
      <c r="B8348" s="272" t="s">
        <v>9</v>
      </c>
      <c r="C8348" s="871">
        <v>45838</v>
      </c>
      <c r="D8348" s="119" t="s">
        <v>16</v>
      </c>
      <c r="E8348" s="870" t="s">
        <v>15487</v>
      </c>
      <c r="F8348" s="870" t="s">
        <v>30</v>
      </c>
      <c r="G8348" s="588" t="s">
        <v>23</v>
      </c>
      <c r="H8348" s="159" t="s">
        <v>15488</v>
      </c>
      <c r="I8348" s="871">
        <v>45839</v>
      </c>
    </row>
    <row r="8349" spans="1:11" s="189" customFormat="1" ht="45" hidden="1">
      <c r="A8349" s="123">
        <v>2019137832</v>
      </c>
      <c r="B8349" s="272" t="s">
        <v>9</v>
      </c>
      <c r="C8349" s="841">
        <v>45838</v>
      </c>
      <c r="D8349" s="119" t="s">
        <v>16</v>
      </c>
      <c r="E8349" s="842" t="s">
        <v>15489</v>
      </c>
      <c r="F8349" s="842" t="s">
        <v>30</v>
      </c>
      <c r="G8349" s="588" t="s">
        <v>23</v>
      </c>
      <c r="H8349" s="159" t="s">
        <v>15488</v>
      </c>
      <c r="I8349" s="841">
        <v>45839</v>
      </c>
    </row>
    <row r="8350" spans="1:11" s="189" customFormat="1" ht="60" hidden="1">
      <c r="A8350" s="123">
        <v>2019137833</v>
      </c>
      <c r="B8350" s="117" t="s">
        <v>2996</v>
      </c>
      <c r="C8350" s="841">
        <v>45838</v>
      </c>
      <c r="D8350" s="119" t="s">
        <v>16</v>
      </c>
      <c r="E8350" s="842" t="s">
        <v>15490</v>
      </c>
      <c r="F8350" s="842" t="s">
        <v>30</v>
      </c>
      <c r="G8350" s="588" t="s">
        <v>23</v>
      </c>
      <c r="H8350" s="121" t="s">
        <v>15855</v>
      </c>
      <c r="I8350" s="841">
        <v>45839</v>
      </c>
    </row>
    <row r="8351" spans="1:11" s="189" customFormat="1" ht="14.25" hidden="1" customHeight="1" thickBot="1">
      <c r="A8351" s="867">
        <v>2019137835</v>
      </c>
      <c r="B8351" s="830" t="s">
        <v>155</v>
      </c>
      <c r="C8351" s="868">
        <v>45838</v>
      </c>
      <c r="D8351" s="839" t="s">
        <v>16</v>
      </c>
      <c r="E8351" s="869" t="s">
        <v>15491</v>
      </c>
      <c r="F8351" s="869" t="s">
        <v>30</v>
      </c>
      <c r="G8351" s="869" t="s">
        <v>23</v>
      </c>
      <c r="H8351" s="869" t="s">
        <v>157</v>
      </c>
      <c r="I8351" s="868">
        <v>45839</v>
      </c>
    </row>
    <row r="8352" spans="1:11" s="189" customFormat="1" ht="150" hidden="1">
      <c r="A8352" s="123">
        <v>2019137843</v>
      </c>
      <c r="B8352" s="117" t="s">
        <v>2996</v>
      </c>
      <c r="C8352" s="741">
        <v>45838</v>
      </c>
      <c r="D8352" s="457" t="s">
        <v>10</v>
      </c>
      <c r="E8352" s="777" t="s">
        <v>15492</v>
      </c>
      <c r="F8352" s="743" t="s">
        <v>34</v>
      </c>
      <c r="G8352" s="849" t="s">
        <v>23</v>
      </c>
      <c r="H8352" s="121" t="s">
        <v>15714</v>
      </c>
      <c r="I8352" s="829">
        <v>45853</v>
      </c>
    </row>
    <row r="8353" spans="1:11" s="189" customFormat="1" ht="45" hidden="1">
      <c r="A8353" s="123">
        <v>2019137847</v>
      </c>
      <c r="B8353" s="117" t="s">
        <v>2996</v>
      </c>
      <c r="C8353" s="778">
        <v>45838</v>
      </c>
      <c r="D8353" s="123" t="s">
        <v>10</v>
      </c>
      <c r="E8353" s="777" t="s">
        <v>15494</v>
      </c>
      <c r="F8353" s="777" t="s">
        <v>30</v>
      </c>
      <c r="G8353" s="873" t="s">
        <v>13878</v>
      </c>
      <c r="H8353" s="121" t="s">
        <v>15702</v>
      </c>
      <c r="I8353" s="829">
        <v>45853</v>
      </c>
      <c r="K8353" s="286"/>
    </row>
    <row r="8354" spans="1:11" s="189" customFormat="1" ht="45" hidden="1">
      <c r="A8354" s="123">
        <v>2019137849</v>
      </c>
      <c r="B8354" s="272" t="s">
        <v>9</v>
      </c>
      <c r="C8354" s="778">
        <v>45838</v>
      </c>
      <c r="D8354" s="123" t="s">
        <v>28</v>
      </c>
      <c r="E8354" s="777" t="s">
        <v>15493</v>
      </c>
      <c r="F8354" s="777" t="s">
        <v>30</v>
      </c>
      <c r="G8354" s="588" t="s">
        <v>13</v>
      </c>
      <c r="H8354" s="159" t="s">
        <v>15502</v>
      </c>
      <c r="I8354" s="829">
        <v>45845</v>
      </c>
    </row>
    <row r="8355" spans="1:11" s="189" customFormat="1" ht="30" hidden="1">
      <c r="A8355" s="123">
        <v>2019137862</v>
      </c>
      <c r="B8355" s="250" t="s">
        <v>9</v>
      </c>
      <c r="C8355" s="778">
        <v>45838</v>
      </c>
      <c r="D8355" s="123" t="s">
        <v>28</v>
      </c>
      <c r="E8355" s="777" t="s">
        <v>15495</v>
      </c>
      <c r="F8355" s="777" t="s">
        <v>22</v>
      </c>
      <c r="G8355" s="588" t="s">
        <v>49</v>
      </c>
      <c r="H8355" s="159" t="s">
        <v>15549</v>
      </c>
      <c r="I8355" s="829">
        <v>45845</v>
      </c>
    </row>
    <row r="8356" spans="1:11" s="189" customFormat="1" ht="30" hidden="1">
      <c r="A8356" s="123">
        <v>2019137863</v>
      </c>
      <c r="B8356" s="272" t="s">
        <v>9</v>
      </c>
      <c r="C8356" s="778">
        <v>45838</v>
      </c>
      <c r="D8356" s="123" t="s">
        <v>28</v>
      </c>
      <c r="E8356" s="777" t="s">
        <v>15496</v>
      </c>
      <c r="F8356" s="777" t="s">
        <v>30</v>
      </c>
      <c r="G8356" s="588" t="s">
        <v>23</v>
      </c>
      <c r="H8356" s="159" t="s">
        <v>15507</v>
      </c>
      <c r="I8356" s="829">
        <v>45845</v>
      </c>
    </row>
    <row r="8357" spans="1:11" s="189" customFormat="1" ht="60" hidden="1">
      <c r="A8357" s="123">
        <v>2019137868</v>
      </c>
      <c r="B8357" s="117" t="s">
        <v>2996</v>
      </c>
      <c r="C8357" s="841">
        <v>45839</v>
      </c>
      <c r="D8357" s="119" t="s">
        <v>16</v>
      </c>
      <c r="E8357" s="842" t="s">
        <v>15498</v>
      </c>
      <c r="F8357" s="842" t="s">
        <v>12</v>
      </c>
      <c r="G8357" s="588" t="s">
        <v>23</v>
      </c>
      <c r="H8357" s="121" t="s">
        <v>15782</v>
      </c>
      <c r="I8357" s="841">
        <v>45840</v>
      </c>
    </row>
    <row r="8358" spans="1:11" s="189" customFormat="1" ht="45" hidden="1">
      <c r="A8358" s="123">
        <v>2019137875</v>
      </c>
      <c r="B8358" s="250" t="s">
        <v>9</v>
      </c>
      <c r="C8358" s="741">
        <v>45839</v>
      </c>
      <c r="D8358" s="457" t="s">
        <v>10</v>
      </c>
      <c r="E8358" s="777" t="s">
        <v>15499</v>
      </c>
      <c r="F8358" s="743" t="s">
        <v>30</v>
      </c>
      <c r="G8358" s="849" t="s">
        <v>23</v>
      </c>
      <c r="H8358" s="159" t="s">
        <v>15518</v>
      </c>
      <c r="I8358" s="829">
        <v>45854</v>
      </c>
    </row>
    <row r="8359" spans="1:11" s="189" customFormat="1" ht="30" hidden="1">
      <c r="A8359" s="123">
        <v>2019137885</v>
      </c>
      <c r="B8359" s="272" t="s">
        <v>9</v>
      </c>
      <c r="C8359" s="778">
        <v>45839</v>
      </c>
      <c r="D8359" s="123" t="s">
        <v>28</v>
      </c>
      <c r="E8359" s="777" t="s">
        <v>15500</v>
      </c>
      <c r="F8359" s="777" t="s">
        <v>30</v>
      </c>
      <c r="G8359" s="588" t="s">
        <v>13</v>
      </c>
      <c r="H8359" s="159" t="s">
        <v>15741</v>
      </c>
      <c r="I8359" s="829">
        <v>45846</v>
      </c>
      <c r="K8359" s="286"/>
    </row>
    <row r="8360" spans="1:11" s="189" customFormat="1" ht="45" hidden="1">
      <c r="A8360" s="123">
        <v>2019137889</v>
      </c>
      <c r="B8360" s="272" t="s">
        <v>9</v>
      </c>
      <c r="C8360" s="841">
        <v>45839</v>
      </c>
      <c r="D8360" s="119" t="s">
        <v>16</v>
      </c>
      <c r="E8360" s="842" t="s">
        <v>15501</v>
      </c>
      <c r="F8360" s="842" t="s">
        <v>34</v>
      </c>
      <c r="G8360" s="588" t="s">
        <v>13</v>
      </c>
      <c r="H8360" s="159" t="s">
        <v>15502</v>
      </c>
      <c r="I8360" s="841">
        <v>45840</v>
      </c>
    </row>
    <row r="8361" spans="1:11" s="189" customFormat="1" ht="60" hidden="1">
      <c r="A8361" s="123">
        <v>2019137898</v>
      </c>
      <c r="B8361" s="117" t="s">
        <v>2996</v>
      </c>
      <c r="C8361" s="778">
        <v>45839</v>
      </c>
      <c r="D8361" s="123" t="s">
        <v>28</v>
      </c>
      <c r="E8361" s="777" t="s">
        <v>15504</v>
      </c>
      <c r="F8361" s="777" t="s">
        <v>34</v>
      </c>
      <c r="G8361" s="588" t="s">
        <v>23</v>
      </c>
      <c r="H8361" s="121" t="s">
        <v>15566</v>
      </c>
      <c r="I8361" s="829">
        <v>45846</v>
      </c>
    </row>
    <row r="8362" spans="1:11" s="189" customFormat="1" ht="30" hidden="1">
      <c r="A8362" s="123">
        <v>2019137910</v>
      </c>
      <c r="B8362" s="117" t="s">
        <v>2996</v>
      </c>
      <c r="C8362" s="778">
        <v>45839</v>
      </c>
      <c r="D8362" s="123" t="s">
        <v>28</v>
      </c>
      <c r="E8362" s="777" t="s">
        <v>15505</v>
      </c>
      <c r="F8362" s="777" t="s">
        <v>30</v>
      </c>
      <c r="G8362" s="588" t="s">
        <v>49</v>
      </c>
      <c r="H8362" s="121" t="s">
        <v>15497</v>
      </c>
      <c r="I8362" s="829">
        <v>45846</v>
      </c>
    </row>
    <row r="8363" spans="1:11" s="189" customFormat="1" ht="45" hidden="1">
      <c r="A8363" s="123">
        <v>2019137916</v>
      </c>
      <c r="B8363" s="272" t="s">
        <v>9</v>
      </c>
      <c r="C8363" s="841">
        <v>45839</v>
      </c>
      <c r="D8363" s="119" t="s">
        <v>16</v>
      </c>
      <c r="E8363" s="842" t="s">
        <v>15509</v>
      </c>
      <c r="F8363" s="842" t="s">
        <v>30</v>
      </c>
      <c r="G8363" s="588" t="s">
        <v>23</v>
      </c>
      <c r="H8363" s="159" t="s">
        <v>15507</v>
      </c>
      <c r="I8363" s="841">
        <v>45840</v>
      </c>
    </row>
    <row r="8364" spans="1:11" s="189" customFormat="1" ht="45" hidden="1">
      <c r="A8364" s="123">
        <v>2019137917</v>
      </c>
      <c r="B8364" s="250" t="s">
        <v>9</v>
      </c>
      <c r="C8364" s="841">
        <v>45839</v>
      </c>
      <c r="D8364" s="119" t="s">
        <v>16</v>
      </c>
      <c r="E8364" s="842" t="s">
        <v>15506</v>
      </c>
      <c r="F8364" s="842" t="s">
        <v>30</v>
      </c>
      <c r="G8364" s="588" t="s">
        <v>23</v>
      </c>
      <c r="H8364" s="159" t="s">
        <v>15518</v>
      </c>
      <c r="I8364" s="841">
        <v>45840</v>
      </c>
    </row>
    <row r="8365" spans="1:11" s="189" customFormat="1" ht="45" hidden="1">
      <c r="A8365" s="123">
        <v>2019137929</v>
      </c>
      <c r="B8365" s="272" t="s">
        <v>9</v>
      </c>
      <c r="C8365" s="741">
        <v>45839</v>
      </c>
      <c r="D8365" s="457" t="s">
        <v>10</v>
      </c>
      <c r="E8365" s="777" t="s">
        <v>15508</v>
      </c>
      <c r="F8365" s="743" t="s">
        <v>30</v>
      </c>
      <c r="G8365" s="849" t="s">
        <v>23</v>
      </c>
      <c r="H8365" s="159" t="s">
        <v>15804</v>
      </c>
      <c r="I8365" s="829">
        <v>45854</v>
      </c>
    </row>
    <row r="8366" spans="1:11" s="189" customFormat="1" ht="30" hidden="1">
      <c r="A8366" s="170">
        <v>2019137940</v>
      </c>
      <c r="B8366" s="272" t="s">
        <v>155</v>
      </c>
      <c r="C8366" s="778">
        <v>45840</v>
      </c>
      <c r="D8366" s="123" t="s">
        <v>28</v>
      </c>
      <c r="E8366" s="777" t="s">
        <v>15510</v>
      </c>
      <c r="F8366" s="777" t="s">
        <v>30</v>
      </c>
      <c r="G8366" s="588" t="s">
        <v>49</v>
      </c>
      <c r="H8366" s="121" t="s">
        <v>15511</v>
      </c>
      <c r="I8366" s="829">
        <v>45847</v>
      </c>
    </row>
    <row r="8367" spans="1:11" s="189" customFormat="1" ht="30" hidden="1">
      <c r="A8367" s="123">
        <v>2019137974</v>
      </c>
      <c r="B8367" s="272" t="s">
        <v>9</v>
      </c>
      <c r="C8367" s="841">
        <v>45840</v>
      </c>
      <c r="D8367" s="119" t="s">
        <v>16</v>
      </c>
      <c r="E8367" s="842" t="s">
        <v>15513</v>
      </c>
      <c r="F8367" s="842" t="s">
        <v>30</v>
      </c>
      <c r="G8367" s="588" t="s">
        <v>26</v>
      </c>
      <c r="H8367" s="159" t="s">
        <v>15518</v>
      </c>
      <c r="I8367" s="841">
        <v>45841</v>
      </c>
    </row>
    <row r="8368" spans="1:11" s="189" customFormat="1" ht="30" hidden="1">
      <c r="A8368" s="123">
        <v>2019137981</v>
      </c>
      <c r="B8368" s="117" t="s">
        <v>2996</v>
      </c>
      <c r="C8368" s="841">
        <v>45840</v>
      </c>
      <c r="D8368" s="236" t="s">
        <v>32</v>
      </c>
      <c r="E8368" s="842" t="s">
        <v>15514</v>
      </c>
      <c r="F8368" s="842" t="s">
        <v>30</v>
      </c>
      <c r="G8368" s="588" t="s">
        <v>23</v>
      </c>
      <c r="H8368" s="121" t="s">
        <v>15511</v>
      </c>
      <c r="I8368" s="841">
        <v>45873</v>
      </c>
    </row>
    <row r="8369" spans="1:9" s="189" customFormat="1" ht="30" hidden="1">
      <c r="A8369" s="123">
        <v>2019134802</v>
      </c>
      <c r="B8369" s="117" t="s">
        <v>2996</v>
      </c>
      <c r="C8369" s="778">
        <v>45840</v>
      </c>
      <c r="D8369" s="123" t="s">
        <v>28</v>
      </c>
      <c r="E8369" s="777" t="s">
        <v>15515</v>
      </c>
      <c r="F8369" s="777" t="s">
        <v>22</v>
      </c>
      <c r="G8369" s="588" t="s">
        <v>13</v>
      </c>
      <c r="H8369" s="121" t="s">
        <v>15661</v>
      </c>
      <c r="I8369" s="829">
        <v>45847</v>
      </c>
    </row>
    <row r="8370" spans="1:9" s="189" customFormat="1" ht="45" hidden="1">
      <c r="A8370" s="123">
        <v>2019137989</v>
      </c>
      <c r="B8370" s="117" t="s">
        <v>2996</v>
      </c>
      <c r="C8370" s="778">
        <v>45840</v>
      </c>
      <c r="D8370" s="123" t="s">
        <v>28</v>
      </c>
      <c r="E8370" s="777" t="s">
        <v>15516</v>
      </c>
      <c r="F8370" s="777" t="s">
        <v>30</v>
      </c>
      <c r="G8370" s="588" t="s">
        <v>49</v>
      </c>
      <c r="H8370" s="121" t="s">
        <v>15591</v>
      </c>
      <c r="I8370" s="829">
        <v>45847</v>
      </c>
    </row>
    <row r="8371" spans="1:9" s="189" customFormat="1" ht="45" hidden="1">
      <c r="A8371" s="170">
        <v>2019138002</v>
      </c>
      <c r="B8371" s="117" t="s">
        <v>2996</v>
      </c>
      <c r="C8371" s="778">
        <v>45840</v>
      </c>
      <c r="D8371" s="123" t="s">
        <v>28</v>
      </c>
      <c r="E8371" s="777" t="s">
        <v>15517</v>
      </c>
      <c r="F8371" s="777" t="s">
        <v>34</v>
      </c>
      <c r="G8371" s="588" t="s">
        <v>49</v>
      </c>
      <c r="H8371" s="121" t="s">
        <v>15876</v>
      </c>
      <c r="I8371" s="829">
        <v>45847</v>
      </c>
    </row>
    <row r="8372" spans="1:9" s="189" customFormat="1" ht="22.5" hidden="1">
      <c r="A8372" s="123">
        <v>2019138014</v>
      </c>
      <c r="B8372" s="250" t="s">
        <v>9</v>
      </c>
      <c r="C8372" s="778">
        <v>45840</v>
      </c>
      <c r="D8372" s="123" t="s">
        <v>28</v>
      </c>
      <c r="E8372" s="777" t="s">
        <v>15519</v>
      </c>
      <c r="F8372" s="777" t="s">
        <v>30</v>
      </c>
      <c r="G8372" s="588" t="s">
        <v>13</v>
      </c>
      <c r="H8372" s="159" t="s">
        <v>15518</v>
      </c>
      <c r="I8372" s="829">
        <v>45847</v>
      </c>
    </row>
    <row r="8373" spans="1:9" s="189" customFormat="1" ht="75" hidden="1">
      <c r="A8373" s="170">
        <v>2019138023</v>
      </c>
      <c r="B8373" s="272" t="s">
        <v>9</v>
      </c>
      <c r="C8373" s="778">
        <v>45841</v>
      </c>
      <c r="D8373" s="123" t="s">
        <v>28</v>
      </c>
      <c r="E8373" s="777" t="s">
        <v>15521</v>
      </c>
      <c r="F8373" s="777" t="s">
        <v>34</v>
      </c>
      <c r="G8373" s="588" t="s">
        <v>49</v>
      </c>
      <c r="H8373" s="121" t="s">
        <v>15520</v>
      </c>
      <c r="I8373" s="829">
        <v>45848</v>
      </c>
    </row>
    <row r="8374" spans="1:9" s="189" customFormat="1" ht="30" hidden="1">
      <c r="A8374" s="123">
        <v>2019138031</v>
      </c>
      <c r="B8374" s="272" t="s">
        <v>9</v>
      </c>
      <c r="C8374" s="741">
        <v>45841</v>
      </c>
      <c r="D8374" s="457" t="s">
        <v>10</v>
      </c>
      <c r="E8374" s="777" t="s">
        <v>15523</v>
      </c>
      <c r="F8374" s="743" t="s">
        <v>34</v>
      </c>
      <c r="G8374" s="849" t="s">
        <v>23</v>
      </c>
      <c r="H8374" s="159" t="s">
        <v>15554</v>
      </c>
      <c r="I8374" s="829">
        <v>45856</v>
      </c>
    </row>
    <row r="8375" spans="1:9" s="189" customFormat="1" ht="60" hidden="1">
      <c r="A8375" s="123">
        <v>2019138036</v>
      </c>
      <c r="B8375" s="250" t="s">
        <v>9</v>
      </c>
      <c r="C8375" s="778">
        <v>45841</v>
      </c>
      <c r="D8375" s="123" t="s">
        <v>28</v>
      </c>
      <c r="E8375" s="777" t="s">
        <v>15524</v>
      </c>
      <c r="F8375" s="777" t="s">
        <v>30</v>
      </c>
      <c r="G8375" s="588" t="s">
        <v>49</v>
      </c>
      <c r="H8375" s="159" t="s">
        <v>15541</v>
      </c>
      <c r="I8375" s="829">
        <v>45848</v>
      </c>
    </row>
    <row r="8376" spans="1:9" s="189" customFormat="1" ht="30" hidden="1">
      <c r="A8376" s="170">
        <v>2019138040</v>
      </c>
      <c r="B8376" s="117" t="s">
        <v>2996</v>
      </c>
      <c r="C8376" s="778">
        <v>45841</v>
      </c>
      <c r="D8376" s="123" t="s">
        <v>28</v>
      </c>
      <c r="E8376" s="777" t="s">
        <v>15527</v>
      </c>
      <c r="F8376" s="777" t="s">
        <v>30</v>
      </c>
      <c r="G8376" s="588" t="s">
        <v>49</v>
      </c>
      <c r="H8376" s="121" t="s">
        <v>15520</v>
      </c>
      <c r="I8376" s="829">
        <v>45848</v>
      </c>
    </row>
    <row r="8377" spans="1:9" s="189" customFormat="1" ht="45" hidden="1">
      <c r="A8377" s="170">
        <v>2019138042</v>
      </c>
      <c r="B8377" s="117" t="s">
        <v>2996</v>
      </c>
      <c r="C8377" s="778">
        <v>45841</v>
      </c>
      <c r="D8377" s="123" t="s">
        <v>28</v>
      </c>
      <c r="E8377" s="777" t="s">
        <v>15530</v>
      </c>
      <c r="F8377" s="777" t="s">
        <v>22</v>
      </c>
      <c r="G8377" s="588" t="s">
        <v>13</v>
      </c>
      <c r="H8377" s="121" t="s">
        <v>15570</v>
      </c>
      <c r="I8377" s="829">
        <v>45848</v>
      </c>
    </row>
    <row r="8378" spans="1:9" s="189" customFormat="1" ht="30" hidden="1">
      <c r="A8378" s="123">
        <v>2019138047</v>
      </c>
      <c r="B8378" s="250" t="s">
        <v>9</v>
      </c>
      <c r="C8378" s="778">
        <v>45841</v>
      </c>
      <c r="D8378" s="123" t="s">
        <v>28</v>
      </c>
      <c r="E8378" s="777" t="s">
        <v>15531</v>
      </c>
      <c r="F8378" s="777" t="s">
        <v>30</v>
      </c>
      <c r="G8378" s="450" t="s">
        <v>23</v>
      </c>
      <c r="H8378" s="159" t="s">
        <v>15541</v>
      </c>
      <c r="I8378" s="829">
        <v>45848</v>
      </c>
    </row>
    <row r="8379" spans="1:9" s="189" customFormat="1" ht="45" hidden="1">
      <c r="A8379" s="123">
        <v>2019138074</v>
      </c>
      <c r="B8379" s="250" t="s">
        <v>9</v>
      </c>
      <c r="C8379" s="841">
        <v>45842</v>
      </c>
      <c r="D8379" s="119" t="s">
        <v>16</v>
      </c>
      <c r="E8379" s="842" t="s">
        <v>15543</v>
      </c>
      <c r="F8379" s="842" t="s">
        <v>30</v>
      </c>
      <c r="G8379" s="450" t="s">
        <v>23</v>
      </c>
      <c r="H8379" s="159" t="s">
        <v>15549</v>
      </c>
      <c r="I8379" s="841">
        <v>45843</v>
      </c>
    </row>
    <row r="8380" spans="1:9" s="189" customFormat="1" ht="60" hidden="1">
      <c r="A8380" s="170">
        <v>2019138090</v>
      </c>
      <c r="B8380" s="272" t="s">
        <v>9</v>
      </c>
      <c r="C8380" s="841">
        <v>45842</v>
      </c>
      <c r="D8380" s="236" t="s">
        <v>32</v>
      </c>
      <c r="E8380" s="842" t="s">
        <v>15539</v>
      </c>
      <c r="F8380" s="842" t="s">
        <v>22</v>
      </c>
      <c r="G8380" s="588" t="s">
        <v>13</v>
      </c>
      <c r="H8380" s="159" t="s">
        <v>15653</v>
      </c>
      <c r="I8380" s="841">
        <v>45873</v>
      </c>
    </row>
    <row r="8381" spans="1:9" s="189" customFormat="1" ht="22.5" hidden="1">
      <c r="A8381" s="123">
        <v>2019138091</v>
      </c>
      <c r="B8381" s="272" t="s">
        <v>9</v>
      </c>
      <c r="C8381" s="741">
        <v>45842</v>
      </c>
      <c r="D8381" s="457" t="s">
        <v>10</v>
      </c>
      <c r="E8381" s="777" t="s">
        <v>15540</v>
      </c>
      <c r="F8381" s="743" t="s">
        <v>22</v>
      </c>
      <c r="G8381" s="849" t="s">
        <v>13</v>
      </c>
      <c r="H8381" s="159" t="s">
        <v>15600</v>
      </c>
      <c r="I8381" s="829">
        <v>45857</v>
      </c>
    </row>
    <row r="8382" spans="1:9" s="189" customFormat="1" ht="45" hidden="1">
      <c r="A8382" s="170">
        <v>2019138105</v>
      </c>
      <c r="B8382" s="117" t="s">
        <v>2996</v>
      </c>
      <c r="C8382" s="841">
        <v>45842</v>
      </c>
      <c r="D8382" s="236" t="s">
        <v>32</v>
      </c>
      <c r="E8382" s="842" t="s">
        <v>15544</v>
      </c>
      <c r="F8382" s="842" t="s">
        <v>30</v>
      </c>
      <c r="G8382" s="588" t="s">
        <v>23</v>
      </c>
      <c r="H8382" s="121" t="s">
        <v>15545</v>
      </c>
      <c r="I8382" s="841">
        <v>45873</v>
      </c>
    </row>
    <row r="8383" spans="1:9" s="189" customFormat="1" ht="60" hidden="1">
      <c r="A8383" s="123">
        <v>2019138108</v>
      </c>
      <c r="B8383" s="250" t="s">
        <v>9</v>
      </c>
      <c r="C8383" s="841">
        <v>45842</v>
      </c>
      <c r="D8383" s="119" t="s">
        <v>16</v>
      </c>
      <c r="E8383" s="842" t="s">
        <v>15548</v>
      </c>
      <c r="F8383" s="842" t="s">
        <v>30</v>
      </c>
      <c r="G8383" s="588" t="s">
        <v>13</v>
      </c>
      <c r="H8383" s="159" t="s">
        <v>15541</v>
      </c>
      <c r="I8383" s="841">
        <v>45843</v>
      </c>
    </row>
    <row r="8384" spans="1:9" s="189" customFormat="1" ht="30" hidden="1">
      <c r="A8384" s="170">
        <v>2019138127</v>
      </c>
      <c r="B8384" s="272" t="s">
        <v>9</v>
      </c>
      <c r="C8384" s="841">
        <v>45845</v>
      </c>
      <c r="D8384" s="119" t="s">
        <v>16</v>
      </c>
      <c r="E8384" s="842" t="s">
        <v>15551</v>
      </c>
      <c r="F8384" s="842" t="s">
        <v>22</v>
      </c>
      <c r="G8384" s="588" t="s">
        <v>23</v>
      </c>
      <c r="H8384" s="159" t="s">
        <v>15723</v>
      </c>
      <c r="I8384" s="841">
        <v>45846</v>
      </c>
    </row>
    <row r="8385" spans="1:9" s="189" customFormat="1" ht="45" hidden="1">
      <c r="A8385" s="170">
        <v>2019138132</v>
      </c>
      <c r="B8385" s="117" t="s">
        <v>2996</v>
      </c>
      <c r="C8385" s="778">
        <v>45845</v>
      </c>
      <c r="D8385" s="123" t="s">
        <v>28</v>
      </c>
      <c r="E8385" s="777" t="s">
        <v>15552</v>
      </c>
      <c r="F8385" s="777" t="s">
        <v>30</v>
      </c>
      <c r="G8385" s="588" t="s">
        <v>49</v>
      </c>
      <c r="H8385" s="121" t="s">
        <v>15553</v>
      </c>
      <c r="I8385" s="829">
        <v>45852</v>
      </c>
    </row>
    <row r="8386" spans="1:9" s="189" customFormat="1" ht="45" hidden="1">
      <c r="A8386" s="123">
        <v>2019138158</v>
      </c>
      <c r="B8386" s="272" t="s">
        <v>9</v>
      </c>
      <c r="C8386" s="741">
        <v>45845</v>
      </c>
      <c r="D8386" s="457" t="s">
        <v>10</v>
      </c>
      <c r="E8386" s="777" t="s">
        <v>15558</v>
      </c>
      <c r="F8386" s="743" t="s">
        <v>30</v>
      </c>
      <c r="G8386" s="849" t="s">
        <v>23</v>
      </c>
      <c r="H8386" s="159" t="s">
        <v>15653</v>
      </c>
      <c r="I8386" s="829">
        <v>45860</v>
      </c>
    </row>
    <row r="8387" spans="1:9" s="189" customFormat="1" ht="30" hidden="1">
      <c r="A8387" s="123">
        <v>2019138161</v>
      </c>
      <c r="B8387" s="272" t="s">
        <v>9</v>
      </c>
      <c r="C8387" s="778">
        <v>45845</v>
      </c>
      <c r="D8387" s="123" t="s">
        <v>28</v>
      </c>
      <c r="E8387" s="777" t="s">
        <v>15559</v>
      </c>
      <c r="F8387" s="777" t="s">
        <v>30</v>
      </c>
      <c r="G8387" s="588" t="s">
        <v>128</v>
      </c>
      <c r="H8387" s="159" t="s">
        <v>15653</v>
      </c>
      <c r="I8387" s="829">
        <v>45852</v>
      </c>
    </row>
    <row r="8388" spans="1:9" s="189" customFormat="1" ht="45.75" hidden="1" thickBot="1">
      <c r="A8388" s="880">
        <v>2019138178</v>
      </c>
      <c r="B8388" s="883" t="s">
        <v>155</v>
      </c>
      <c r="C8388" s="881">
        <v>45845</v>
      </c>
      <c r="D8388" s="884" t="s">
        <v>10</v>
      </c>
      <c r="E8388" s="882" t="s">
        <v>15560</v>
      </c>
      <c r="F8388" s="882" t="s">
        <v>30</v>
      </c>
      <c r="G8388" s="882" t="s">
        <v>23</v>
      </c>
      <c r="H8388" s="882" t="s">
        <v>157</v>
      </c>
      <c r="I8388" s="881">
        <v>45860</v>
      </c>
    </row>
    <row r="8389" spans="1:9" s="189" customFormat="1" ht="30" hidden="1">
      <c r="A8389" s="123">
        <v>2019138186</v>
      </c>
      <c r="B8389" s="272" t="s">
        <v>9</v>
      </c>
      <c r="C8389" s="778">
        <v>45845</v>
      </c>
      <c r="D8389" s="123" t="s">
        <v>28</v>
      </c>
      <c r="E8389" s="777" t="s">
        <v>15561</v>
      </c>
      <c r="F8389" s="777" t="s">
        <v>30</v>
      </c>
      <c r="G8389" s="588" t="s">
        <v>13</v>
      </c>
      <c r="H8389" s="159" t="s">
        <v>15723</v>
      </c>
      <c r="I8389" s="829">
        <v>45852</v>
      </c>
    </row>
    <row r="8390" spans="1:9" s="189" customFormat="1" ht="30" hidden="1">
      <c r="A8390" s="170">
        <v>2019138189</v>
      </c>
      <c r="B8390" s="117" t="s">
        <v>2996</v>
      </c>
      <c r="C8390" s="778">
        <v>45845</v>
      </c>
      <c r="D8390" s="123" t="s">
        <v>28</v>
      </c>
      <c r="E8390" s="777" t="s">
        <v>15562</v>
      </c>
      <c r="F8390" s="777" t="s">
        <v>30</v>
      </c>
      <c r="G8390" s="588" t="s">
        <v>23</v>
      </c>
      <c r="H8390" s="121" t="s">
        <v>15771</v>
      </c>
      <c r="I8390" s="829">
        <v>45852</v>
      </c>
    </row>
    <row r="8391" spans="1:9" s="189" customFormat="1" ht="30" hidden="1">
      <c r="A8391" s="123">
        <v>2019138193</v>
      </c>
      <c r="B8391" s="272" t="s">
        <v>9</v>
      </c>
      <c r="C8391" s="778">
        <v>45846</v>
      </c>
      <c r="D8391" s="123" t="s">
        <v>28</v>
      </c>
      <c r="E8391" s="777" t="s">
        <v>15564</v>
      </c>
      <c r="F8391" s="777" t="s">
        <v>30</v>
      </c>
      <c r="G8391" s="588" t="s">
        <v>49</v>
      </c>
      <c r="H8391" s="159" t="s">
        <v>15578</v>
      </c>
      <c r="I8391" s="829">
        <v>45853</v>
      </c>
    </row>
    <row r="8392" spans="1:9" s="189" customFormat="1" ht="60" hidden="1">
      <c r="A8392" s="123">
        <v>2019138203</v>
      </c>
      <c r="B8392" s="272" t="s">
        <v>9</v>
      </c>
      <c r="C8392" s="841">
        <v>45846</v>
      </c>
      <c r="D8392" s="119" t="s">
        <v>16</v>
      </c>
      <c r="E8392" s="842" t="s">
        <v>15565</v>
      </c>
      <c r="F8392" s="842" t="s">
        <v>34</v>
      </c>
      <c r="G8392" s="588" t="s">
        <v>23</v>
      </c>
      <c r="H8392" s="159" t="s">
        <v>15729</v>
      </c>
      <c r="I8392" s="841">
        <v>45847</v>
      </c>
    </row>
    <row r="8393" spans="1:9" s="189" customFormat="1" ht="45" hidden="1">
      <c r="A8393" s="170">
        <v>2019138214</v>
      </c>
      <c r="B8393" s="272" t="s">
        <v>9</v>
      </c>
      <c r="C8393" s="841">
        <v>45846</v>
      </c>
      <c r="D8393" s="119" t="s">
        <v>16</v>
      </c>
      <c r="E8393" s="842" t="s">
        <v>15569</v>
      </c>
      <c r="F8393" s="842" t="s">
        <v>146</v>
      </c>
      <c r="G8393" s="588" t="s">
        <v>23</v>
      </c>
      <c r="H8393" s="159" t="s">
        <v>15681</v>
      </c>
      <c r="I8393" s="841">
        <v>45847</v>
      </c>
    </row>
    <row r="8394" spans="1:9" s="189" customFormat="1" ht="60" hidden="1">
      <c r="A8394" s="170">
        <v>2019138232</v>
      </c>
      <c r="B8394" s="117" t="s">
        <v>2996</v>
      </c>
      <c r="C8394" s="841">
        <v>45846</v>
      </c>
      <c r="D8394" s="119" t="s">
        <v>16</v>
      </c>
      <c r="E8394" s="842" t="s">
        <v>15572</v>
      </c>
      <c r="F8394" s="842" t="s">
        <v>12</v>
      </c>
      <c r="G8394" s="588" t="s">
        <v>23</v>
      </c>
      <c r="H8394" s="121" t="s">
        <v>15563</v>
      </c>
      <c r="I8394" s="841">
        <v>45847</v>
      </c>
    </row>
    <row r="8395" spans="1:9" s="189" customFormat="1" ht="30" hidden="1">
      <c r="A8395" s="123">
        <v>2019138237</v>
      </c>
      <c r="B8395" s="272" t="s">
        <v>9</v>
      </c>
      <c r="C8395" s="778">
        <v>45846</v>
      </c>
      <c r="D8395" s="123" t="s">
        <v>28</v>
      </c>
      <c r="E8395" s="777" t="s">
        <v>15574</v>
      </c>
      <c r="F8395" s="777" t="s">
        <v>22</v>
      </c>
      <c r="G8395" s="885" t="s">
        <v>13878</v>
      </c>
      <c r="H8395" s="159" t="s">
        <v>15578</v>
      </c>
      <c r="I8395" s="829">
        <v>45853</v>
      </c>
    </row>
    <row r="8396" spans="1:9" s="189" customFormat="1" ht="30" hidden="1">
      <c r="A8396" s="123">
        <v>2019112739</v>
      </c>
      <c r="B8396" s="250" t="s">
        <v>9</v>
      </c>
      <c r="C8396" s="841">
        <v>45846</v>
      </c>
      <c r="D8396" s="119" t="s">
        <v>16</v>
      </c>
      <c r="E8396" s="842" t="s">
        <v>15575</v>
      </c>
      <c r="F8396" s="842" t="s">
        <v>30</v>
      </c>
      <c r="G8396" s="588" t="s">
        <v>23</v>
      </c>
      <c r="H8396" s="159" t="s">
        <v>15653</v>
      </c>
      <c r="I8396" s="841">
        <v>45847</v>
      </c>
    </row>
    <row r="8397" spans="1:9" s="189" customFormat="1" ht="60" hidden="1">
      <c r="A8397" s="170">
        <v>2019138257</v>
      </c>
      <c r="B8397" s="117" t="s">
        <v>2996</v>
      </c>
      <c r="C8397" s="778">
        <v>45846</v>
      </c>
      <c r="D8397" s="123" t="s">
        <v>28</v>
      </c>
      <c r="E8397" s="777" t="s">
        <v>15576</v>
      </c>
      <c r="F8397" s="777" t="s">
        <v>12</v>
      </c>
      <c r="G8397" s="588" t="s">
        <v>23</v>
      </c>
      <c r="H8397" s="121" t="s">
        <v>15563</v>
      </c>
      <c r="I8397" s="829">
        <v>45853</v>
      </c>
    </row>
    <row r="8398" spans="1:9" s="189" customFormat="1" ht="30" hidden="1">
      <c r="A8398" s="123">
        <v>2019138263</v>
      </c>
      <c r="B8398" s="272" t="s">
        <v>9</v>
      </c>
      <c r="C8398" s="741">
        <v>45846</v>
      </c>
      <c r="D8398" s="457" t="s">
        <v>10</v>
      </c>
      <c r="E8398" s="777" t="s">
        <v>15577</v>
      </c>
      <c r="F8398" s="743" t="s">
        <v>30</v>
      </c>
      <c r="G8398" s="849" t="s">
        <v>23</v>
      </c>
      <c r="H8398" s="159" t="s">
        <v>15762</v>
      </c>
      <c r="I8398" s="829">
        <v>45861</v>
      </c>
    </row>
    <row r="8399" spans="1:9" s="189" customFormat="1" ht="30" hidden="1">
      <c r="A8399" s="123">
        <v>2019138267</v>
      </c>
      <c r="B8399" s="272" t="s">
        <v>9</v>
      </c>
      <c r="C8399" s="841">
        <v>45847</v>
      </c>
      <c r="D8399" s="119" t="s">
        <v>16</v>
      </c>
      <c r="E8399" s="842" t="s">
        <v>15581</v>
      </c>
      <c r="F8399" s="842" t="s">
        <v>34</v>
      </c>
      <c r="G8399" s="588" t="s">
        <v>23</v>
      </c>
      <c r="H8399" s="159" t="s">
        <v>15723</v>
      </c>
      <c r="I8399" s="841">
        <v>45848</v>
      </c>
    </row>
    <row r="8400" spans="1:9" s="189" customFormat="1" ht="30" hidden="1">
      <c r="A8400" s="123">
        <v>2019138272</v>
      </c>
      <c r="B8400" s="272" t="s">
        <v>9</v>
      </c>
      <c r="C8400" s="841">
        <v>45847</v>
      </c>
      <c r="D8400" s="119" t="s">
        <v>16</v>
      </c>
      <c r="E8400" s="842" t="s">
        <v>15582</v>
      </c>
      <c r="F8400" s="842" t="s">
        <v>22</v>
      </c>
      <c r="G8400" s="588" t="s">
        <v>23</v>
      </c>
      <c r="H8400" s="159" t="s">
        <v>15723</v>
      </c>
      <c r="I8400" s="841">
        <v>45848</v>
      </c>
    </row>
    <row r="8401" spans="1:9" s="189" customFormat="1" ht="45" hidden="1">
      <c r="A8401" s="123">
        <v>2019138275</v>
      </c>
      <c r="B8401" s="272" t="s">
        <v>9</v>
      </c>
      <c r="C8401" s="841">
        <v>45847</v>
      </c>
      <c r="D8401" s="119" t="s">
        <v>16</v>
      </c>
      <c r="E8401" s="842" t="s">
        <v>15583</v>
      </c>
      <c r="F8401" s="842" t="s">
        <v>34</v>
      </c>
      <c r="G8401" s="588" t="s">
        <v>23</v>
      </c>
      <c r="H8401" s="159" t="s">
        <v>15600</v>
      </c>
      <c r="I8401" s="841">
        <v>45848</v>
      </c>
    </row>
    <row r="8402" spans="1:9" s="189" customFormat="1" ht="75" hidden="1">
      <c r="A8402" s="170">
        <v>2019138290</v>
      </c>
      <c r="B8402" s="117" t="s">
        <v>2996</v>
      </c>
      <c r="C8402" s="778">
        <v>45847</v>
      </c>
      <c r="D8402" s="123" t="s">
        <v>28</v>
      </c>
      <c r="E8402" s="777" t="s">
        <v>15585</v>
      </c>
      <c r="F8402" s="777" t="s">
        <v>34</v>
      </c>
      <c r="G8402" s="885" t="s">
        <v>49</v>
      </c>
      <c r="H8402" s="121" t="s">
        <v>15584</v>
      </c>
      <c r="I8402" s="829">
        <v>45854</v>
      </c>
    </row>
    <row r="8403" spans="1:9" s="189" customFormat="1" ht="30" hidden="1">
      <c r="A8403" s="123">
        <v>2019138291</v>
      </c>
      <c r="B8403" s="272" t="s">
        <v>9</v>
      </c>
      <c r="C8403" s="778">
        <v>45847</v>
      </c>
      <c r="D8403" s="123" t="s">
        <v>28</v>
      </c>
      <c r="E8403" s="777" t="s">
        <v>15588</v>
      </c>
      <c r="F8403" s="777" t="s">
        <v>34</v>
      </c>
      <c r="G8403" s="885" t="s">
        <v>13</v>
      </c>
      <c r="H8403" s="159" t="s">
        <v>15723</v>
      </c>
      <c r="I8403" s="829">
        <v>45854</v>
      </c>
    </row>
    <row r="8404" spans="1:9" s="189" customFormat="1" ht="45" hidden="1">
      <c r="A8404" s="123">
        <v>2019138294</v>
      </c>
      <c r="B8404" s="272" t="s">
        <v>9</v>
      </c>
      <c r="C8404" s="778">
        <v>45847</v>
      </c>
      <c r="D8404" s="123" t="s">
        <v>28</v>
      </c>
      <c r="E8404" s="777" t="s">
        <v>15586</v>
      </c>
      <c r="F8404" s="777" t="s">
        <v>30</v>
      </c>
      <c r="G8404" s="588" t="s">
        <v>23</v>
      </c>
      <c r="H8404" s="159" t="s">
        <v>15688</v>
      </c>
      <c r="I8404" s="829">
        <v>45854</v>
      </c>
    </row>
    <row r="8405" spans="1:9" s="189" customFormat="1" ht="60" hidden="1">
      <c r="A8405" s="123">
        <v>2019138322</v>
      </c>
      <c r="B8405" s="272" t="s">
        <v>9</v>
      </c>
      <c r="C8405" s="841">
        <v>45847</v>
      </c>
      <c r="D8405" s="119" t="s">
        <v>16</v>
      </c>
      <c r="E8405" s="842" t="s">
        <v>15592</v>
      </c>
      <c r="F8405" s="842" t="s">
        <v>22</v>
      </c>
      <c r="G8405" s="588" t="s">
        <v>49</v>
      </c>
      <c r="H8405" s="159" t="s">
        <v>15653</v>
      </c>
      <c r="I8405" s="841">
        <v>45848</v>
      </c>
    </row>
    <row r="8406" spans="1:9" s="189" customFormat="1" ht="30" hidden="1">
      <c r="A8406" s="123">
        <v>2019138330</v>
      </c>
      <c r="B8406" s="250" t="s">
        <v>9</v>
      </c>
      <c r="C8406" s="741">
        <v>45847</v>
      </c>
      <c r="D8406" s="457" t="s">
        <v>10</v>
      </c>
      <c r="E8406" s="890" t="s">
        <v>15676</v>
      </c>
      <c r="F8406" s="743" t="s">
        <v>30</v>
      </c>
      <c r="G8406" s="849" t="s">
        <v>23</v>
      </c>
      <c r="H8406" s="159" t="s">
        <v>15653</v>
      </c>
      <c r="I8406" s="829">
        <v>45862</v>
      </c>
    </row>
    <row r="8407" spans="1:9" s="189" customFormat="1" ht="45" hidden="1">
      <c r="A8407" s="123">
        <v>2019138335</v>
      </c>
      <c r="B8407" s="272" t="s">
        <v>9</v>
      </c>
      <c r="C8407" s="741">
        <v>45847</v>
      </c>
      <c r="D8407" s="457" t="s">
        <v>10</v>
      </c>
      <c r="E8407" s="777" t="s">
        <v>15595</v>
      </c>
      <c r="F8407" s="743" t="s">
        <v>30</v>
      </c>
      <c r="G8407" s="849" t="s">
        <v>23</v>
      </c>
      <c r="H8407" s="159" t="s">
        <v>15762</v>
      </c>
      <c r="I8407" s="829">
        <v>45862</v>
      </c>
    </row>
    <row r="8408" spans="1:9" s="189" customFormat="1" ht="60" hidden="1">
      <c r="A8408" s="170">
        <v>2019138343</v>
      </c>
      <c r="B8408" s="117" t="s">
        <v>2996</v>
      </c>
      <c r="C8408" s="841">
        <v>45848</v>
      </c>
      <c r="D8408" s="119" t="s">
        <v>16</v>
      </c>
      <c r="E8408" s="842" t="s">
        <v>15598</v>
      </c>
      <c r="F8408" s="842" t="s">
        <v>30</v>
      </c>
      <c r="G8408" s="885" t="s">
        <v>49</v>
      </c>
      <c r="H8408" s="121" t="s">
        <v>15593</v>
      </c>
      <c r="I8408" s="841">
        <v>45849</v>
      </c>
    </row>
    <row r="8409" spans="1:9" s="189" customFormat="1" ht="75" hidden="1">
      <c r="A8409" s="170">
        <v>2019138346</v>
      </c>
      <c r="B8409" s="117" t="s">
        <v>2996</v>
      </c>
      <c r="C8409" s="841">
        <v>45848</v>
      </c>
      <c r="D8409" s="236" t="s">
        <v>32</v>
      </c>
      <c r="E8409" s="842" t="s">
        <v>15599</v>
      </c>
      <c r="F8409" s="842" t="s">
        <v>34</v>
      </c>
      <c r="G8409" s="849" t="s">
        <v>23</v>
      </c>
      <c r="H8409" s="121" t="s">
        <v>15593</v>
      </c>
      <c r="I8409" s="841">
        <v>45879</v>
      </c>
    </row>
    <row r="8410" spans="1:9" s="189" customFormat="1" ht="45" hidden="1">
      <c r="A8410" s="123">
        <v>2019138350</v>
      </c>
      <c r="B8410" s="272" t="s">
        <v>9</v>
      </c>
      <c r="C8410" s="841">
        <v>45848</v>
      </c>
      <c r="D8410" s="119" t="s">
        <v>16</v>
      </c>
      <c r="E8410" s="842" t="s">
        <v>15602</v>
      </c>
      <c r="F8410" s="842" t="s">
        <v>34</v>
      </c>
      <c r="G8410" s="849" t="s">
        <v>23</v>
      </c>
      <c r="H8410" s="159" t="s">
        <v>15729</v>
      </c>
      <c r="I8410" s="841">
        <v>45849</v>
      </c>
    </row>
    <row r="8411" spans="1:9" s="189" customFormat="1" ht="45" hidden="1">
      <c r="A8411" s="170">
        <v>2019138352</v>
      </c>
      <c r="B8411" s="117" t="s">
        <v>2996</v>
      </c>
      <c r="C8411" s="778">
        <v>45848</v>
      </c>
      <c r="D8411" s="123" t="s">
        <v>28</v>
      </c>
      <c r="E8411" s="777" t="s">
        <v>15603</v>
      </c>
      <c r="F8411" s="777" t="s">
        <v>34</v>
      </c>
      <c r="G8411" s="885" t="s">
        <v>49</v>
      </c>
      <c r="H8411" s="187" t="s">
        <v>15812</v>
      </c>
      <c r="I8411" s="829">
        <v>45855</v>
      </c>
    </row>
    <row r="8412" spans="1:9" s="189" customFormat="1" ht="30" hidden="1">
      <c r="A8412" s="170">
        <v>2019138353</v>
      </c>
      <c r="B8412" s="117" t="s">
        <v>2996</v>
      </c>
      <c r="C8412" s="741">
        <v>45848</v>
      </c>
      <c r="D8412" s="457" t="s">
        <v>28</v>
      </c>
      <c r="E8412" s="777" t="s">
        <v>15604</v>
      </c>
      <c r="F8412" s="743" t="s">
        <v>34</v>
      </c>
      <c r="G8412" s="849" t="s">
        <v>49</v>
      </c>
      <c r="H8412" s="187" t="s">
        <v>15812</v>
      </c>
      <c r="I8412" s="829">
        <v>45855</v>
      </c>
    </row>
    <row r="8413" spans="1:9" s="189" customFormat="1" ht="30" hidden="1">
      <c r="A8413" s="123">
        <v>2019138355</v>
      </c>
      <c r="B8413" s="272" t="s">
        <v>9</v>
      </c>
      <c r="C8413" s="741">
        <v>45848</v>
      </c>
      <c r="D8413" s="457" t="s">
        <v>10</v>
      </c>
      <c r="E8413" s="777" t="s">
        <v>15605</v>
      </c>
      <c r="F8413" s="743" t="s">
        <v>34</v>
      </c>
      <c r="G8413" s="849" t="s">
        <v>23</v>
      </c>
      <c r="H8413" s="159" t="s">
        <v>15804</v>
      </c>
      <c r="I8413" s="829">
        <v>45863</v>
      </c>
    </row>
    <row r="8414" spans="1:9" s="189" customFormat="1" ht="45" hidden="1">
      <c r="A8414" s="123">
        <v>2019138356</v>
      </c>
      <c r="B8414" s="272" t="s">
        <v>9</v>
      </c>
      <c r="C8414" s="841">
        <v>45848</v>
      </c>
      <c r="D8414" s="119" t="s">
        <v>16</v>
      </c>
      <c r="E8414" s="842" t="s">
        <v>15606</v>
      </c>
      <c r="F8414" s="842" t="s">
        <v>34</v>
      </c>
      <c r="G8414" s="849" t="s">
        <v>23</v>
      </c>
      <c r="H8414" s="159" t="s">
        <v>15723</v>
      </c>
      <c r="I8414" s="841">
        <v>45849</v>
      </c>
    </row>
    <row r="8415" spans="1:9" s="189" customFormat="1" ht="30" hidden="1">
      <c r="A8415" s="170">
        <v>2019138357</v>
      </c>
      <c r="B8415" s="117" t="s">
        <v>2996</v>
      </c>
      <c r="C8415" s="741">
        <v>45848</v>
      </c>
      <c r="D8415" s="457" t="s">
        <v>10</v>
      </c>
      <c r="E8415" s="777" t="s">
        <v>15622</v>
      </c>
      <c r="F8415" s="743" t="s">
        <v>34</v>
      </c>
      <c r="G8415" s="849" t="s">
        <v>13</v>
      </c>
      <c r="H8415" s="121" t="s">
        <v>15593</v>
      </c>
      <c r="I8415" s="829">
        <v>45863</v>
      </c>
    </row>
    <row r="8416" spans="1:9" s="189" customFormat="1" ht="60" hidden="1">
      <c r="A8416" s="170">
        <v>2019138359</v>
      </c>
      <c r="B8416" s="117" t="s">
        <v>2996</v>
      </c>
      <c r="C8416" s="778">
        <v>45848</v>
      </c>
      <c r="D8416" s="123" t="s">
        <v>28</v>
      </c>
      <c r="E8416" s="777" t="s">
        <v>15607</v>
      </c>
      <c r="F8416" s="777" t="s">
        <v>34</v>
      </c>
      <c r="G8416" s="885" t="s">
        <v>13</v>
      </c>
      <c r="H8416" s="121" t="s">
        <v>15721</v>
      </c>
      <c r="I8416" s="829">
        <v>45855</v>
      </c>
    </row>
    <row r="8417" spans="1:9" s="189" customFormat="1" ht="45" hidden="1">
      <c r="A8417" s="123">
        <v>2019138360</v>
      </c>
      <c r="B8417" s="272" t="s">
        <v>9</v>
      </c>
      <c r="C8417" s="778">
        <v>45848</v>
      </c>
      <c r="D8417" s="123" t="s">
        <v>28</v>
      </c>
      <c r="E8417" s="777" t="s">
        <v>15608</v>
      </c>
      <c r="F8417" s="777" t="s">
        <v>34</v>
      </c>
      <c r="G8417" s="885" t="s">
        <v>13</v>
      </c>
      <c r="H8417" s="159" t="s">
        <v>15762</v>
      </c>
      <c r="I8417" s="829">
        <v>45855</v>
      </c>
    </row>
    <row r="8418" spans="1:9" s="189" customFormat="1" ht="45" hidden="1">
      <c r="A8418" s="123">
        <v>2019138361</v>
      </c>
      <c r="B8418" s="272" t="s">
        <v>9</v>
      </c>
      <c r="C8418" s="778">
        <v>45848</v>
      </c>
      <c r="D8418" s="123" t="s">
        <v>28</v>
      </c>
      <c r="E8418" s="777" t="s">
        <v>15609</v>
      </c>
      <c r="F8418" s="777" t="s">
        <v>34</v>
      </c>
      <c r="G8418" s="885" t="s">
        <v>13</v>
      </c>
      <c r="H8418" s="159" t="s">
        <v>15762</v>
      </c>
      <c r="I8418" s="829">
        <v>45855</v>
      </c>
    </row>
    <row r="8419" spans="1:9" s="189" customFormat="1" ht="45" hidden="1">
      <c r="A8419" s="123">
        <v>2019138362</v>
      </c>
      <c r="B8419" s="272" t="s">
        <v>9</v>
      </c>
      <c r="C8419" s="778">
        <v>45848</v>
      </c>
      <c r="D8419" s="123" t="s">
        <v>28</v>
      </c>
      <c r="E8419" s="777" t="s">
        <v>15623</v>
      </c>
      <c r="F8419" s="777" t="s">
        <v>30</v>
      </c>
      <c r="G8419" s="885" t="s">
        <v>13</v>
      </c>
      <c r="H8419" s="159" t="s">
        <v>15762</v>
      </c>
      <c r="I8419" s="829">
        <v>45855</v>
      </c>
    </row>
    <row r="8420" spans="1:9" s="189" customFormat="1" ht="30">
      <c r="A8420" s="170">
        <v>2019138363</v>
      </c>
      <c r="B8420" s="170" t="s">
        <v>1210</v>
      </c>
      <c r="C8420" s="778">
        <v>45848</v>
      </c>
      <c r="D8420" s="123" t="s">
        <v>28</v>
      </c>
      <c r="E8420" s="777" t="s">
        <v>15624</v>
      </c>
      <c r="F8420" s="777" t="s">
        <v>34</v>
      </c>
      <c r="G8420" s="885" t="s">
        <v>13</v>
      </c>
      <c r="H8420" s="159" t="s">
        <v>15848</v>
      </c>
      <c r="I8420" s="829">
        <v>45855</v>
      </c>
    </row>
    <row r="8421" spans="1:9" s="189" customFormat="1" ht="75" hidden="1">
      <c r="A8421" s="170">
        <v>2019138365</v>
      </c>
      <c r="B8421" s="117" t="s">
        <v>2996</v>
      </c>
      <c r="C8421" s="778">
        <v>45848</v>
      </c>
      <c r="D8421" s="123" t="s">
        <v>28</v>
      </c>
      <c r="E8421" s="777" t="s">
        <v>15610</v>
      </c>
      <c r="F8421" s="777" t="s">
        <v>34</v>
      </c>
      <c r="G8421" s="885" t="s">
        <v>13</v>
      </c>
      <c r="H8421" s="121" t="s">
        <v>15721</v>
      </c>
      <c r="I8421" s="829">
        <v>45855</v>
      </c>
    </row>
    <row r="8422" spans="1:9" s="189" customFormat="1" ht="30" hidden="1">
      <c r="A8422" s="170">
        <v>2019138368</v>
      </c>
      <c r="B8422" s="117" t="s">
        <v>2996</v>
      </c>
      <c r="C8422" s="841">
        <v>45848</v>
      </c>
      <c r="D8422" s="236" t="s">
        <v>32</v>
      </c>
      <c r="E8422" s="842" t="s">
        <v>15625</v>
      </c>
      <c r="F8422" s="842" t="s">
        <v>34</v>
      </c>
      <c r="G8422" s="849" t="s">
        <v>23</v>
      </c>
      <c r="H8422" s="187" t="s">
        <v>15869</v>
      </c>
      <c r="I8422" s="841">
        <v>45879</v>
      </c>
    </row>
    <row r="8423" spans="1:9" s="189" customFormat="1" ht="30" hidden="1">
      <c r="A8423" s="123">
        <v>2019138370</v>
      </c>
      <c r="B8423" s="272" t="s">
        <v>9</v>
      </c>
      <c r="C8423" s="778">
        <v>45848</v>
      </c>
      <c r="D8423" s="123" t="s">
        <v>28</v>
      </c>
      <c r="E8423" s="777" t="s">
        <v>15611</v>
      </c>
      <c r="F8423" s="777" t="s">
        <v>34</v>
      </c>
      <c r="G8423" s="885" t="s">
        <v>13</v>
      </c>
      <c r="H8423" s="159" t="s">
        <v>15681</v>
      </c>
      <c r="I8423" s="829">
        <v>45855</v>
      </c>
    </row>
    <row r="8424" spans="1:9" s="189" customFormat="1" ht="30" hidden="1">
      <c r="A8424" s="123">
        <v>2019138373</v>
      </c>
      <c r="B8424" s="272" t="s">
        <v>9</v>
      </c>
      <c r="C8424" s="778">
        <v>45848</v>
      </c>
      <c r="D8424" s="123" t="s">
        <v>28</v>
      </c>
      <c r="E8424" s="777" t="s">
        <v>15612</v>
      </c>
      <c r="F8424" s="777" t="s">
        <v>34</v>
      </c>
      <c r="G8424" s="885" t="s">
        <v>23</v>
      </c>
      <c r="H8424" s="159" t="s">
        <v>15723</v>
      </c>
      <c r="I8424" s="829">
        <v>45855</v>
      </c>
    </row>
    <row r="8425" spans="1:9" s="189" customFormat="1" ht="45" hidden="1">
      <c r="A8425" s="170">
        <v>2019138376</v>
      </c>
      <c r="B8425" s="117" t="s">
        <v>2996</v>
      </c>
      <c r="C8425" s="741">
        <v>45848</v>
      </c>
      <c r="D8425" s="457" t="s">
        <v>10</v>
      </c>
      <c r="E8425" s="777" t="s">
        <v>15626</v>
      </c>
      <c r="F8425" s="743" t="s">
        <v>18</v>
      </c>
      <c r="G8425" s="849" t="s">
        <v>23</v>
      </c>
      <c r="H8425" s="187" t="s">
        <v>15860</v>
      </c>
      <c r="I8425" s="829">
        <v>45863</v>
      </c>
    </row>
    <row r="8426" spans="1:9" s="189" customFormat="1" ht="60" hidden="1">
      <c r="A8426" s="123">
        <v>2019138377</v>
      </c>
      <c r="B8426" s="272" t="s">
        <v>9</v>
      </c>
      <c r="C8426" s="778">
        <v>45848</v>
      </c>
      <c r="D8426" s="123" t="s">
        <v>28</v>
      </c>
      <c r="E8426" s="777" t="s">
        <v>15613</v>
      </c>
      <c r="F8426" s="777" t="s">
        <v>34</v>
      </c>
      <c r="G8426" s="885" t="s">
        <v>13</v>
      </c>
      <c r="H8426" s="159" t="s">
        <v>15762</v>
      </c>
      <c r="I8426" s="829">
        <v>45855</v>
      </c>
    </row>
    <row r="8427" spans="1:9" s="189" customFormat="1" ht="60" hidden="1">
      <c r="A8427" s="123">
        <v>2019138378</v>
      </c>
      <c r="B8427" s="272" t="s">
        <v>9</v>
      </c>
      <c r="C8427" s="778">
        <v>45848</v>
      </c>
      <c r="D8427" s="123" t="s">
        <v>28</v>
      </c>
      <c r="E8427" s="777" t="s">
        <v>15614</v>
      </c>
      <c r="F8427" s="777" t="s">
        <v>34</v>
      </c>
      <c r="G8427" s="885" t="s">
        <v>13</v>
      </c>
      <c r="H8427" s="159" t="s">
        <v>15681</v>
      </c>
      <c r="I8427" s="829">
        <v>45855</v>
      </c>
    </row>
    <row r="8428" spans="1:9" s="189" customFormat="1" ht="60" hidden="1">
      <c r="A8428" s="123">
        <v>2019138379</v>
      </c>
      <c r="B8428" s="250" t="s">
        <v>9</v>
      </c>
      <c r="C8428" s="778">
        <v>45848</v>
      </c>
      <c r="D8428" s="123" t="s">
        <v>28</v>
      </c>
      <c r="E8428" s="777" t="s">
        <v>15627</v>
      </c>
      <c r="F8428" s="777" t="s">
        <v>34</v>
      </c>
      <c r="G8428" s="885" t="s">
        <v>13</v>
      </c>
      <c r="H8428" s="159" t="s">
        <v>15797</v>
      </c>
      <c r="I8428" s="829">
        <v>45855</v>
      </c>
    </row>
    <row r="8429" spans="1:9" s="189" customFormat="1" ht="45" hidden="1">
      <c r="A8429" s="123">
        <v>2019138380</v>
      </c>
      <c r="B8429" s="272" t="s">
        <v>9</v>
      </c>
      <c r="C8429" s="778">
        <v>45848</v>
      </c>
      <c r="D8429" s="123" t="s">
        <v>28</v>
      </c>
      <c r="E8429" s="777" t="s">
        <v>15615</v>
      </c>
      <c r="F8429" s="777" t="s">
        <v>34</v>
      </c>
      <c r="G8429" s="849" t="s">
        <v>23</v>
      </c>
      <c r="H8429" s="159" t="s">
        <v>15688</v>
      </c>
      <c r="I8429" s="829">
        <v>45855</v>
      </c>
    </row>
    <row r="8430" spans="1:9" s="189" customFormat="1" ht="30" hidden="1">
      <c r="A8430" s="123">
        <v>2019138381</v>
      </c>
      <c r="B8430" s="272" t="s">
        <v>9</v>
      </c>
      <c r="C8430" s="778">
        <v>45848</v>
      </c>
      <c r="D8430" s="123" t="s">
        <v>10</v>
      </c>
      <c r="E8430" s="777" t="s">
        <v>15628</v>
      </c>
      <c r="F8430" s="777" t="s">
        <v>34</v>
      </c>
      <c r="G8430" s="885" t="s">
        <v>23</v>
      </c>
      <c r="H8430" s="159" t="s">
        <v>15797</v>
      </c>
      <c r="I8430" s="829">
        <v>45863</v>
      </c>
    </row>
    <row r="8431" spans="1:9" s="189" customFormat="1" ht="45" hidden="1">
      <c r="A8431" s="170">
        <v>2019138382</v>
      </c>
      <c r="B8431" s="117" t="s">
        <v>2996</v>
      </c>
      <c r="C8431" s="778">
        <v>45848</v>
      </c>
      <c r="D8431" s="123" t="s">
        <v>28</v>
      </c>
      <c r="E8431" s="777" t="s">
        <v>15616</v>
      </c>
      <c r="F8431" s="777" t="s">
        <v>34</v>
      </c>
      <c r="G8431" s="885" t="s">
        <v>13</v>
      </c>
      <c r="H8431" s="121" t="s">
        <v>15721</v>
      </c>
      <c r="I8431" s="829">
        <v>45855</v>
      </c>
    </row>
    <row r="8432" spans="1:9" s="189" customFormat="1" ht="60" hidden="1">
      <c r="A8432" s="170">
        <v>2019138384</v>
      </c>
      <c r="B8432" s="117" t="s">
        <v>2996</v>
      </c>
      <c r="C8432" s="741">
        <v>45848</v>
      </c>
      <c r="D8432" s="457" t="s">
        <v>10</v>
      </c>
      <c r="E8432" s="777" t="s">
        <v>15617</v>
      </c>
      <c r="F8432" s="743" t="s">
        <v>34</v>
      </c>
      <c r="G8432" s="849" t="s">
        <v>23</v>
      </c>
      <c r="H8432" s="121" t="s">
        <v>15593</v>
      </c>
      <c r="I8432" s="829">
        <v>45863</v>
      </c>
    </row>
    <row r="8433" spans="1:22" s="189" customFormat="1" ht="22.5">
      <c r="A8433" s="170">
        <v>2019138385</v>
      </c>
      <c r="B8433" s="170" t="s">
        <v>1210</v>
      </c>
      <c r="C8433" s="741">
        <v>45848</v>
      </c>
      <c r="D8433" s="457" t="s">
        <v>28</v>
      </c>
      <c r="E8433" s="777" t="s">
        <v>15629</v>
      </c>
      <c r="F8433" s="743" t="s">
        <v>34</v>
      </c>
      <c r="G8433" s="849" t="s">
        <v>13</v>
      </c>
      <c r="H8433" s="159" t="s">
        <v>15862</v>
      </c>
      <c r="I8433" s="829">
        <v>45855</v>
      </c>
    </row>
    <row r="8434" spans="1:22" s="189" customFormat="1" ht="60" hidden="1">
      <c r="A8434" s="123">
        <v>2019138387</v>
      </c>
      <c r="B8434" s="272" t="s">
        <v>9</v>
      </c>
      <c r="C8434" s="741">
        <v>45848</v>
      </c>
      <c r="D8434" s="457" t="s">
        <v>10</v>
      </c>
      <c r="E8434" s="777" t="s">
        <v>15630</v>
      </c>
      <c r="F8434" s="743" t="s">
        <v>30</v>
      </c>
      <c r="G8434" s="887" t="s">
        <v>13878</v>
      </c>
      <c r="H8434" s="159" t="s">
        <v>15653</v>
      </c>
      <c r="I8434" s="829">
        <v>45863</v>
      </c>
    </row>
    <row r="8435" spans="1:22" s="189" customFormat="1" ht="30" hidden="1">
      <c r="A8435" s="170">
        <v>2019138388</v>
      </c>
      <c r="B8435" s="117" t="s">
        <v>2996</v>
      </c>
      <c r="C8435" s="778">
        <v>45848</v>
      </c>
      <c r="D8435" s="123" t="s">
        <v>28</v>
      </c>
      <c r="E8435" s="777" t="s">
        <v>15631</v>
      </c>
      <c r="F8435" s="777" t="s">
        <v>34</v>
      </c>
      <c r="G8435" s="849" t="s">
        <v>49</v>
      </c>
      <c r="H8435" s="121" t="s">
        <v>15593</v>
      </c>
      <c r="I8435" s="829">
        <v>45855</v>
      </c>
    </row>
    <row r="8436" spans="1:22" s="189" customFormat="1" ht="75" hidden="1">
      <c r="A8436" s="170">
        <v>2019138389</v>
      </c>
      <c r="B8436" s="117" t="s">
        <v>2996</v>
      </c>
      <c r="C8436" s="778">
        <v>45848</v>
      </c>
      <c r="D8436" s="123" t="s">
        <v>28</v>
      </c>
      <c r="E8436" s="777" t="s">
        <v>15618</v>
      </c>
      <c r="F8436" s="777" t="s">
        <v>34</v>
      </c>
      <c r="G8436" s="849" t="s">
        <v>23</v>
      </c>
      <c r="H8436" s="121" t="s">
        <v>15658</v>
      </c>
      <c r="I8436" s="829">
        <v>45855</v>
      </c>
    </row>
    <row r="8437" spans="1:22" s="189" customFormat="1" ht="60" hidden="1">
      <c r="A8437" s="170">
        <v>2019138390</v>
      </c>
      <c r="B8437" s="117" t="s">
        <v>2996</v>
      </c>
      <c r="C8437" s="778">
        <v>45848</v>
      </c>
      <c r="D8437" s="123" t="s">
        <v>28</v>
      </c>
      <c r="E8437" s="777" t="s">
        <v>15619</v>
      </c>
      <c r="F8437" s="777" t="s">
        <v>34</v>
      </c>
      <c r="G8437" s="849" t="s">
        <v>13</v>
      </c>
      <c r="H8437" s="187" t="s">
        <v>15810</v>
      </c>
      <c r="I8437" s="829">
        <v>45855</v>
      </c>
    </row>
    <row r="8438" spans="1:22" s="189" customFormat="1" ht="45" hidden="1">
      <c r="A8438" s="170">
        <v>2019138392</v>
      </c>
      <c r="B8438" s="117" t="s">
        <v>2996</v>
      </c>
      <c r="C8438" s="778">
        <v>45848</v>
      </c>
      <c r="D8438" s="123" t="s">
        <v>28</v>
      </c>
      <c r="E8438" s="777" t="s">
        <v>15632</v>
      </c>
      <c r="F8438" s="777" t="s">
        <v>34</v>
      </c>
      <c r="G8438" s="849" t="s">
        <v>13</v>
      </c>
      <c r="H8438" s="121" t="s">
        <v>15721</v>
      </c>
      <c r="I8438" s="829">
        <v>45855</v>
      </c>
    </row>
    <row r="8439" spans="1:22" s="189" customFormat="1" ht="45" hidden="1">
      <c r="A8439" s="170">
        <v>2019138393</v>
      </c>
      <c r="B8439" s="250" t="s">
        <v>9</v>
      </c>
      <c r="C8439" s="778">
        <v>45848</v>
      </c>
      <c r="D8439" s="123" t="s">
        <v>28</v>
      </c>
      <c r="E8439" s="777" t="s">
        <v>15620</v>
      </c>
      <c r="F8439" s="777" t="s">
        <v>34</v>
      </c>
      <c r="G8439" s="849" t="s">
        <v>13</v>
      </c>
      <c r="H8439" s="159" t="s">
        <v>15862</v>
      </c>
      <c r="I8439" s="829">
        <v>45855</v>
      </c>
    </row>
    <row r="8440" spans="1:22" s="189" customFormat="1" ht="30" hidden="1">
      <c r="A8440" s="170">
        <v>2019138400</v>
      </c>
      <c r="B8440" s="117" t="s">
        <v>2996</v>
      </c>
      <c r="C8440" s="841">
        <v>45848</v>
      </c>
      <c r="D8440" s="236" t="s">
        <v>32</v>
      </c>
      <c r="E8440" s="842" t="s">
        <v>15649</v>
      </c>
      <c r="F8440" s="842" t="s">
        <v>34</v>
      </c>
      <c r="G8440" s="849" t="s">
        <v>23</v>
      </c>
      <c r="H8440" s="187" t="s">
        <v>15860</v>
      </c>
      <c r="I8440" s="841">
        <v>45879</v>
      </c>
    </row>
    <row r="8441" spans="1:22" s="189" customFormat="1" ht="30" hidden="1">
      <c r="A8441" s="123">
        <v>2019138401</v>
      </c>
      <c r="B8441" s="272" t="s">
        <v>9</v>
      </c>
      <c r="C8441" s="741">
        <v>45848</v>
      </c>
      <c r="D8441" s="457" t="s">
        <v>10</v>
      </c>
      <c r="E8441" s="777" t="s">
        <v>15650</v>
      </c>
      <c r="F8441" s="743" t="s">
        <v>34</v>
      </c>
      <c r="G8441" s="887" t="s">
        <v>23</v>
      </c>
      <c r="H8441" s="159" t="s">
        <v>15723</v>
      </c>
      <c r="I8441" s="829">
        <v>45863</v>
      </c>
    </row>
    <row r="8442" spans="1:22" s="189" customFormat="1" ht="30" hidden="1">
      <c r="A8442" s="170">
        <v>2019138403</v>
      </c>
      <c r="B8442" s="117" t="s">
        <v>2996</v>
      </c>
      <c r="C8442" s="841">
        <v>45848</v>
      </c>
      <c r="D8442" s="119" t="s">
        <v>16</v>
      </c>
      <c r="E8442" s="842" t="s">
        <v>15651</v>
      </c>
      <c r="F8442" s="842" t="s">
        <v>34</v>
      </c>
      <c r="G8442" s="887" t="s">
        <v>23</v>
      </c>
      <c r="H8442" s="121" t="s">
        <v>15821</v>
      </c>
      <c r="I8442" s="841">
        <v>45849</v>
      </c>
    </row>
    <row r="8443" spans="1:22" ht="75" hidden="1">
      <c r="A8443" s="123">
        <v>2019138408</v>
      </c>
      <c r="B8443" s="272" t="s">
        <v>9</v>
      </c>
      <c r="C8443" s="741">
        <v>45848</v>
      </c>
      <c r="D8443" s="457" t="s">
        <v>10</v>
      </c>
      <c r="E8443" s="777" t="s">
        <v>15633</v>
      </c>
      <c r="F8443" s="743" t="s">
        <v>34</v>
      </c>
      <c r="G8443" s="887" t="s">
        <v>23</v>
      </c>
      <c r="H8443" s="159" t="s">
        <v>15723</v>
      </c>
      <c r="I8443" s="829">
        <v>45863</v>
      </c>
      <c r="J8443" s="189"/>
      <c r="K8443" s="189"/>
      <c r="L8443" s="189"/>
      <c r="M8443" s="189"/>
      <c r="N8443" s="189"/>
      <c r="O8443" s="189"/>
      <c r="P8443" s="189"/>
      <c r="Q8443" s="189"/>
      <c r="R8443" s="189"/>
      <c r="S8443" s="189"/>
      <c r="T8443" s="189"/>
      <c r="U8443" s="189"/>
      <c r="V8443" s="189"/>
    </row>
    <row r="8444" spans="1:22" s="189" customFormat="1" ht="90" hidden="1">
      <c r="A8444" s="170">
        <v>2019138409</v>
      </c>
      <c r="B8444" s="117" t="s">
        <v>2996</v>
      </c>
      <c r="C8444" s="841">
        <v>45848</v>
      </c>
      <c r="D8444" s="119" t="s">
        <v>16</v>
      </c>
      <c r="E8444" s="842" t="s">
        <v>15634</v>
      </c>
      <c r="F8444" s="842" t="s">
        <v>34</v>
      </c>
      <c r="G8444" s="885" t="s">
        <v>23</v>
      </c>
      <c r="H8444" s="121" t="s">
        <v>15821</v>
      </c>
      <c r="I8444" s="841">
        <v>45849</v>
      </c>
    </row>
    <row r="8445" spans="1:22" s="189" customFormat="1" ht="60" hidden="1">
      <c r="A8445" s="170">
        <v>2019138410</v>
      </c>
      <c r="B8445" s="117" t="s">
        <v>2996</v>
      </c>
      <c r="C8445" s="778">
        <v>45848</v>
      </c>
      <c r="D8445" s="123" t="s">
        <v>28</v>
      </c>
      <c r="E8445" s="777" t="s">
        <v>15635</v>
      </c>
      <c r="F8445" s="777" t="s">
        <v>34</v>
      </c>
      <c r="G8445" s="885" t="s">
        <v>23</v>
      </c>
      <c r="H8445" s="121" t="s">
        <v>15593</v>
      </c>
      <c r="I8445" s="829">
        <v>45855</v>
      </c>
    </row>
    <row r="8446" spans="1:22" s="189" customFormat="1" ht="45" hidden="1">
      <c r="A8446" s="170">
        <v>2019138411</v>
      </c>
      <c r="B8446" s="117" t="s">
        <v>2996</v>
      </c>
      <c r="C8446" s="778">
        <v>45848</v>
      </c>
      <c r="D8446" s="123" t="s">
        <v>28</v>
      </c>
      <c r="E8446" s="777" t="s">
        <v>15636</v>
      </c>
      <c r="F8446" s="777" t="s">
        <v>34</v>
      </c>
      <c r="G8446" s="849" t="s">
        <v>13</v>
      </c>
      <c r="H8446" s="187" t="s">
        <v>15810</v>
      </c>
      <c r="I8446" s="829">
        <v>45855</v>
      </c>
    </row>
    <row r="8447" spans="1:22" s="189" customFormat="1" ht="45" hidden="1">
      <c r="A8447" s="170">
        <v>2019138427</v>
      </c>
      <c r="B8447" s="117" t="s">
        <v>2996</v>
      </c>
      <c r="C8447" s="778">
        <v>45848</v>
      </c>
      <c r="D8447" s="123" t="s">
        <v>28</v>
      </c>
      <c r="E8447" s="777" t="s">
        <v>15637</v>
      </c>
      <c r="F8447" s="777" t="s">
        <v>34</v>
      </c>
      <c r="G8447" s="849" t="s">
        <v>13</v>
      </c>
      <c r="H8447" s="121" t="s">
        <v>15593</v>
      </c>
      <c r="I8447" s="829">
        <v>45855</v>
      </c>
    </row>
    <row r="8448" spans="1:22" s="189" customFormat="1" ht="60" hidden="1">
      <c r="A8448" s="170">
        <v>2019138428</v>
      </c>
      <c r="B8448" s="117" t="s">
        <v>2996</v>
      </c>
      <c r="C8448" s="841">
        <v>45848</v>
      </c>
      <c r="D8448" s="119" t="s">
        <v>16</v>
      </c>
      <c r="E8448" s="842" t="s">
        <v>15638</v>
      </c>
      <c r="F8448" s="842" t="s">
        <v>34</v>
      </c>
      <c r="G8448" s="885" t="s">
        <v>23</v>
      </c>
      <c r="H8448" s="121" t="s">
        <v>15821</v>
      </c>
      <c r="I8448" s="841">
        <v>45849</v>
      </c>
    </row>
    <row r="8449" spans="1:9" s="189" customFormat="1" ht="30" hidden="1">
      <c r="A8449" s="170">
        <v>2019138429</v>
      </c>
      <c r="B8449" s="117" t="s">
        <v>2996</v>
      </c>
      <c r="C8449" s="841">
        <v>45853</v>
      </c>
      <c r="D8449" s="123" t="s">
        <v>28</v>
      </c>
      <c r="E8449" s="842" t="s">
        <v>15698</v>
      </c>
      <c r="F8449" s="842" t="s">
        <v>34</v>
      </c>
      <c r="G8449" s="885" t="s">
        <v>23</v>
      </c>
      <c r="H8449" s="121" t="s">
        <v>15812</v>
      </c>
      <c r="I8449" s="841">
        <v>45860</v>
      </c>
    </row>
    <row r="8450" spans="1:9" s="189" customFormat="1" ht="30" hidden="1">
      <c r="A8450" s="123">
        <v>2019138430</v>
      </c>
      <c r="B8450" s="272" t="s">
        <v>9</v>
      </c>
      <c r="C8450" s="778">
        <v>45848</v>
      </c>
      <c r="D8450" s="123" t="s">
        <v>28</v>
      </c>
      <c r="E8450" s="777" t="s">
        <v>15639</v>
      </c>
      <c r="F8450" s="777" t="s">
        <v>34</v>
      </c>
      <c r="G8450" s="849" t="s">
        <v>13</v>
      </c>
      <c r="H8450" s="159" t="s">
        <v>15681</v>
      </c>
      <c r="I8450" s="829">
        <v>45855</v>
      </c>
    </row>
    <row r="8451" spans="1:9" s="189" customFormat="1" ht="30" hidden="1">
      <c r="A8451" s="170">
        <v>2019138431</v>
      </c>
      <c r="B8451" s="117" t="s">
        <v>2996</v>
      </c>
      <c r="C8451" s="778">
        <v>45848</v>
      </c>
      <c r="D8451" s="123" t="s">
        <v>28</v>
      </c>
      <c r="E8451" s="777" t="s">
        <v>15640</v>
      </c>
      <c r="F8451" s="777" t="s">
        <v>34</v>
      </c>
      <c r="G8451" s="849" t="s">
        <v>49</v>
      </c>
      <c r="H8451" s="187" t="s">
        <v>15810</v>
      </c>
      <c r="I8451" s="829">
        <v>45855</v>
      </c>
    </row>
    <row r="8452" spans="1:9" s="189" customFormat="1" ht="60" hidden="1">
      <c r="A8452" s="123">
        <v>2019138432</v>
      </c>
      <c r="B8452" s="272" t="s">
        <v>9</v>
      </c>
      <c r="C8452" s="841">
        <v>45848</v>
      </c>
      <c r="D8452" s="119" t="s">
        <v>16</v>
      </c>
      <c r="E8452" s="842" t="s">
        <v>15641</v>
      </c>
      <c r="F8452" s="842" t="s">
        <v>34</v>
      </c>
      <c r="G8452" s="849" t="s">
        <v>23</v>
      </c>
      <c r="H8452" s="159" t="s">
        <v>15729</v>
      </c>
      <c r="I8452" s="841">
        <v>45849</v>
      </c>
    </row>
    <row r="8453" spans="1:9" s="189" customFormat="1" ht="30" hidden="1">
      <c r="A8453" s="123">
        <v>2019138434</v>
      </c>
      <c r="B8453" s="272" t="s">
        <v>9</v>
      </c>
      <c r="C8453" s="778">
        <v>45848</v>
      </c>
      <c r="D8453" s="123" t="s">
        <v>28</v>
      </c>
      <c r="E8453" s="777" t="s">
        <v>15642</v>
      </c>
      <c r="F8453" s="777" t="s">
        <v>34</v>
      </c>
      <c r="G8453" s="849" t="s">
        <v>13</v>
      </c>
      <c r="H8453" s="159" t="s">
        <v>15681</v>
      </c>
      <c r="I8453" s="829">
        <v>45855</v>
      </c>
    </row>
    <row r="8454" spans="1:9" s="189" customFormat="1" ht="45" hidden="1">
      <c r="A8454" s="123">
        <v>2019138435</v>
      </c>
      <c r="B8454" s="272" t="s">
        <v>9</v>
      </c>
      <c r="C8454" s="741">
        <v>45848</v>
      </c>
      <c r="D8454" s="457" t="s">
        <v>10</v>
      </c>
      <c r="E8454" s="777" t="s">
        <v>15643</v>
      </c>
      <c r="F8454" s="743" t="s">
        <v>34</v>
      </c>
      <c r="G8454" s="887" t="s">
        <v>13</v>
      </c>
      <c r="H8454" s="159" t="s">
        <v>15681</v>
      </c>
      <c r="I8454" s="829">
        <v>45863</v>
      </c>
    </row>
    <row r="8455" spans="1:9" s="189" customFormat="1" ht="45" hidden="1">
      <c r="A8455" s="170">
        <v>2019138436</v>
      </c>
      <c r="B8455" s="117" t="s">
        <v>2996</v>
      </c>
      <c r="C8455" s="741">
        <v>45848</v>
      </c>
      <c r="D8455" s="457" t="s">
        <v>10</v>
      </c>
      <c r="E8455" s="777" t="s">
        <v>15644</v>
      </c>
      <c r="F8455" s="743" t="s">
        <v>34</v>
      </c>
      <c r="G8455" s="887" t="s">
        <v>13</v>
      </c>
      <c r="H8455" s="187" t="s">
        <v>15810</v>
      </c>
      <c r="I8455" s="829">
        <v>45863</v>
      </c>
    </row>
    <row r="8456" spans="1:9" s="189" customFormat="1" ht="60" hidden="1">
      <c r="A8456" s="123">
        <v>2019138437</v>
      </c>
      <c r="B8456" s="272" t="s">
        <v>9</v>
      </c>
      <c r="C8456" s="778">
        <v>45848</v>
      </c>
      <c r="D8456" s="123" t="s">
        <v>28</v>
      </c>
      <c r="E8456" s="777" t="s">
        <v>15645</v>
      </c>
      <c r="F8456" s="777" t="s">
        <v>34</v>
      </c>
      <c r="G8456" s="849" t="s">
        <v>13</v>
      </c>
      <c r="H8456" s="159" t="s">
        <v>15723</v>
      </c>
      <c r="I8456" s="829">
        <v>45855</v>
      </c>
    </row>
    <row r="8457" spans="1:9" s="189" customFormat="1" ht="45" hidden="1">
      <c r="A8457" s="123">
        <v>2019138439</v>
      </c>
      <c r="B8457" s="810" t="s">
        <v>9</v>
      </c>
      <c r="C8457" s="741">
        <v>45848</v>
      </c>
      <c r="D8457" s="457" t="s">
        <v>10</v>
      </c>
      <c r="E8457" s="777" t="s">
        <v>15646</v>
      </c>
      <c r="F8457" s="743" t="s">
        <v>34</v>
      </c>
      <c r="G8457" s="887" t="s">
        <v>23</v>
      </c>
      <c r="H8457" s="159" t="s">
        <v>15829</v>
      </c>
      <c r="I8457" s="829">
        <v>45863</v>
      </c>
    </row>
    <row r="8458" spans="1:9" s="189" customFormat="1" ht="45" hidden="1">
      <c r="A8458" s="123">
        <v>2019138440</v>
      </c>
      <c r="B8458" s="272" t="s">
        <v>9</v>
      </c>
      <c r="C8458" s="778">
        <v>45848</v>
      </c>
      <c r="D8458" s="123" t="s">
        <v>28</v>
      </c>
      <c r="E8458" s="777" t="s">
        <v>15647</v>
      </c>
      <c r="F8458" s="777" t="s">
        <v>34</v>
      </c>
      <c r="G8458" s="849" t="s">
        <v>13</v>
      </c>
      <c r="H8458" s="159" t="s">
        <v>15681</v>
      </c>
      <c r="I8458" s="829">
        <v>45855</v>
      </c>
    </row>
    <row r="8459" spans="1:9" s="189" customFormat="1" ht="75" hidden="1">
      <c r="A8459" s="123">
        <v>2019138441</v>
      </c>
      <c r="B8459" s="272" t="s">
        <v>9</v>
      </c>
      <c r="C8459" s="741">
        <v>45848</v>
      </c>
      <c r="D8459" s="457" t="s">
        <v>10</v>
      </c>
      <c r="E8459" s="777" t="s">
        <v>15648</v>
      </c>
      <c r="F8459" s="743" t="s">
        <v>34</v>
      </c>
      <c r="G8459" s="887" t="s">
        <v>13</v>
      </c>
      <c r="H8459" s="159" t="s">
        <v>15681</v>
      </c>
      <c r="I8459" s="829">
        <v>45863</v>
      </c>
    </row>
    <row r="8460" spans="1:9" s="189" customFormat="1" ht="45" hidden="1">
      <c r="A8460" s="123">
        <v>2019138444</v>
      </c>
      <c r="B8460" s="272" t="s">
        <v>9</v>
      </c>
      <c r="C8460" s="778">
        <v>45849</v>
      </c>
      <c r="D8460" s="123" t="s">
        <v>28</v>
      </c>
      <c r="E8460" s="777" t="s">
        <v>15654</v>
      </c>
      <c r="F8460" s="777" t="s">
        <v>30</v>
      </c>
      <c r="G8460" s="849" t="s">
        <v>23</v>
      </c>
      <c r="H8460" s="159" t="s">
        <v>15653</v>
      </c>
      <c r="I8460" s="829">
        <v>45856</v>
      </c>
    </row>
    <row r="8461" spans="1:9" s="189" customFormat="1" ht="45" hidden="1">
      <c r="A8461" s="123">
        <v>2019138448</v>
      </c>
      <c r="B8461" s="272" t="s">
        <v>9</v>
      </c>
      <c r="C8461" s="841">
        <v>45849</v>
      </c>
      <c r="D8461" s="119" t="s">
        <v>16</v>
      </c>
      <c r="E8461" s="842" t="s">
        <v>15655</v>
      </c>
      <c r="F8461" s="842" t="s">
        <v>30</v>
      </c>
      <c r="G8461" s="849" t="s">
        <v>23</v>
      </c>
      <c r="H8461" s="159" t="s">
        <v>15653</v>
      </c>
      <c r="I8461" s="841">
        <v>45850</v>
      </c>
    </row>
    <row r="8462" spans="1:9" s="189" customFormat="1" ht="45" hidden="1">
      <c r="A8462" s="123">
        <v>2019138459</v>
      </c>
      <c r="B8462" s="272" t="s">
        <v>9</v>
      </c>
      <c r="C8462" s="841">
        <v>45849</v>
      </c>
      <c r="D8462" s="119" t="s">
        <v>16</v>
      </c>
      <c r="E8462" s="842" t="s">
        <v>15656</v>
      </c>
      <c r="F8462" s="842" t="s">
        <v>30</v>
      </c>
      <c r="G8462" s="849" t="s">
        <v>23</v>
      </c>
      <c r="H8462" s="159" t="s">
        <v>15729</v>
      </c>
      <c r="I8462" s="841">
        <v>45850</v>
      </c>
    </row>
    <row r="8463" spans="1:9" s="189" customFormat="1" ht="30" hidden="1">
      <c r="A8463" s="170">
        <v>2019138465</v>
      </c>
      <c r="B8463" s="117" t="s">
        <v>2996</v>
      </c>
      <c r="C8463" s="778">
        <v>45849</v>
      </c>
      <c r="D8463" s="123" t="s">
        <v>28</v>
      </c>
      <c r="E8463" s="777" t="s">
        <v>15659</v>
      </c>
      <c r="F8463" s="777" t="s">
        <v>30</v>
      </c>
      <c r="G8463" s="849" t="s">
        <v>13</v>
      </c>
      <c r="H8463" s="121" t="s">
        <v>15657</v>
      </c>
      <c r="I8463" s="829">
        <v>45856</v>
      </c>
    </row>
    <row r="8464" spans="1:9" s="189" customFormat="1" ht="45" hidden="1">
      <c r="A8464" s="123">
        <v>2019138472</v>
      </c>
      <c r="B8464" s="272" t="s">
        <v>9</v>
      </c>
      <c r="C8464" s="778">
        <v>45849</v>
      </c>
      <c r="D8464" s="123" t="s">
        <v>28</v>
      </c>
      <c r="E8464" s="777" t="s">
        <v>15660</v>
      </c>
      <c r="F8464" s="777" t="s">
        <v>30</v>
      </c>
      <c r="G8464" s="889" t="s">
        <v>23</v>
      </c>
      <c r="H8464" s="159" t="s">
        <v>15723</v>
      </c>
      <c r="I8464" s="829">
        <v>45856</v>
      </c>
    </row>
    <row r="8465" spans="1:9" s="189" customFormat="1" ht="60" hidden="1">
      <c r="A8465" s="170">
        <v>2019138480</v>
      </c>
      <c r="B8465" s="117" t="s">
        <v>2996</v>
      </c>
      <c r="C8465" s="778">
        <v>45849</v>
      </c>
      <c r="D8465" s="123" t="s">
        <v>28</v>
      </c>
      <c r="E8465" s="777" t="s">
        <v>15664</v>
      </c>
      <c r="F8465" s="777" t="s">
        <v>22</v>
      </c>
      <c r="G8465" s="849" t="s">
        <v>23</v>
      </c>
      <c r="H8465" s="121" t="s">
        <v>15657</v>
      </c>
      <c r="I8465" s="829">
        <v>45856</v>
      </c>
    </row>
    <row r="8466" spans="1:9" s="189" customFormat="1" ht="30" hidden="1">
      <c r="A8466" s="123">
        <v>2019138485</v>
      </c>
      <c r="B8466" s="272" t="s">
        <v>9</v>
      </c>
      <c r="C8466" s="778">
        <v>45849</v>
      </c>
      <c r="D8466" s="123" t="s">
        <v>28</v>
      </c>
      <c r="E8466" s="777" t="s">
        <v>15666</v>
      </c>
      <c r="F8466" s="777" t="s">
        <v>34</v>
      </c>
      <c r="G8466" s="849" t="s">
        <v>23</v>
      </c>
      <c r="H8466" s="159" t="s">
        <v>15723</v>
      </c>
      <c r="I8466" s="829">
        <v>45856</v>
      </c>
    </row>
    <row r="8467" spans="1:9" s="189" customFormat="1" ht="45" hidden="1">
      <c r="A8467" s="170">
        <v>2019138486</v>
      </c>
      <c r="B8467" s="117" t="s">
        <v>2996</v>
      </c>
      <c r="C8467" s="778">
        <v>45852</v>
      </c>
      <c r="D8467" s="123" t="s">
        <v>28</v>
      </c>
      <c r="E8467" s="777" t="s">
        <v>15667</v>
      </c>
      <c r="F8467" s="777" t="s">
        <v>30</v>
      </c>
      <c r="G8467" s="849" t="s">
        <v>128</v>
      </c>
      <c r="H8467" s="121" t="s">
        <v>15669</v>
      </c>
      <c r="I8467" s="829">
        <v>45859</v>
      </c>
    </row>
    <row r="8468" spans="1:9" s="189" customFormat="1" ht="60" hidden="1">
      <c r="A8468" s="123">
        <v>2019138492</v>
      </c>
      <c r="B8468" s="272" t="s">
        <v>9</v>
      </c>
      <c r="C8468" s="841">
        <v>45852</v>
      </c>
      <c r="D8468" s="119" t="s">
        <v>16</v>
      </c>
      <c r="E8468" s="842" t="s">
        <v>15670</v>
      </c>
      <c r="F8468" s="842" t="s">
        <v>30</v>
      </c>
      <c r="G8468" s="849" t="s">
        <v>23</v>
      </c>
      <c r="H8468" s="159" t="s">
        <v>15762</v>
      </c>
      <c r="I8468" s="841">
        <v>45853</v>
      </c>
    </row>
    <row r="8469" spans="1:9" s="189" customFormat="1" ht="45" hidden="1">
      <c r="A8469" s="123">
        <v>2019138500</v>
      </c>
      <c r="B8469" s="272" t="s">
        <v>9</v>
      </c>
      <c r="C8469" s="778">
        <v>45849</v>
      </c>
      <c r="D8469" s="123" t="s">
        <v>28</v>
      </c>
      <c r="E8469" s="777" t="s">
        <v>15671</v>
      </c>
      <c r="F8469" s="777" t="s">
        <v>30</v>
      </c>
      <c r="G8469" s="849" t="s">
        <v>13</v>
      </c>
      <c r="H8469" s="159" t="s">
        <v>15681</v>
      </c>
      <c r="I8469" s="829">
        <v>45856</v>
      </c>
    </row>
    <row r="8470" spans="1:9" s="189" customFormat="1" ht="60" hidden="1">
      <c r="A8470" s="170">
        <v>2019138501</v>
      </c>
      <c r="B8470" s="117" t="s">
        <v>2996</v>
      </c>
      <c r="C8470" s="778">
        <v>45849</v>
      </c>
      <c r="D8470" s="123" t="s">
        <v>28</v>
      </c>
      <c r="E8470" s="777" t="s">
        <v>15672</v>
      </c>
      <c r="F8470" s="777" t="s">
        <v>22</v>
      </c>
      <c r="G8470" s="849" t="s">
        <v>13</v>
      </c>
      <c r="H8470" s="121" t="s">
        <v>15673</v>
      </c>
      <c r="I8470" s="829">
        <v>45856</v>
      </c>
    </row>
    <row r="8471" spans="1:9" s="189" customFormat="1" ht="45" hidden="1">
      <c r="A8471" s="170">
        <v>2019138507</v>
      </c>
      <c r="B8471" s="117" t="s">
        <v>2996</v>
      </c>
      <c r="C8471" s="741">
        <v>45852</v>
      </c>
      <c r="D8471" s="457" t="s">
        <v>10</v>
      </c>
      <c r="E8471" s="777" t="s">
        <v>15677</v>
      </c>
      <c r="F8471" s="743" t="s">
        <v>30</v>
      </c>
      <c r="G8471" s="887" t="s">
        <v>23</v>
      </c>
      <c r="H8471" s="121" t="s">
        <v>15819</v>
      </c>
      <c r="I8471" s="829">
        <v>45867</v>
      </c>
    </row>
    <row r="8472" spans="1:9" s="189" customFormat="1" ht="30" hidden="1">
      <c r="A8472" s="123">
        <v>2019138527</v>
      </c>
      <c r="B8472" s="250" t="s">
        <v>9</v>
      </c>
      <c r="C8472" s="778">
        <v>45852</v>
      </c>
      <c r="D8472" s="123" t="s">
        <v>28</v>
      </c>
      <c r="E8472" s="777" t="s">
        <v>15680</v>
      </c>
      <c r="F8472" s="777" t="s">
        <v>34</v>
      </c>
      <c r="G8472" s="887" t="s">
        <v>23</v>
      </c>
      <c r="H8472" s="159" t="s">
        <v>15681</v>
      </c>
      <c r="I8472" s="829">
        <v>45859</v>
      </c>
    </row>
    <row r="8473" spans="1:9" s="189" customFormat="1" ht="60" hidden="1">
      <c r="A8473" s="170">
        <v>2019138530</v>
      </c>
      <c r="B8473" s="117" t="s">
        <v>2996</v>
      </c>
      <c r="C8473" s="778">
        <v>45852</v>
      </c>
      <c r="D8473" s="123" t="s">
        <v>28</v>
      </c>
      <c r="E8473" s="777" t="s">
        <v>15679</v>
      </c>
      <c r="F8473" s="777" t="s">
        <v>34</v>
      </c>
      <c r="G8473" s="887" t="s">
        <v>23</v>
      </c>
      <c r="H8473" s="121" t="s">
        <v>15678</v>
      </c>
      <c r="I8473" s="829">
        <v>45859</v>
      </c>
    </row>
    <row r="8474" spans="1:9" s="189" customFormat="1" ht="60" hidden="1">
      <c r="A8474" s="123">
        <v>2019138533</v>
      </c>
      <c r="B8474" s="272" t="s">
        <v>9</v>
      </c>
      <c r="C8474" s="741">
        <v>45852</v>
      </c>
      <c r="D8474" s="457" t="s">
        <v>10</v>
      </c>
      <c r="E8474" s="777" t="s">
        <v>15682</v>
      </c>
      <c r="F8474" s="743" t="s">
        <v>30</v>
      </c>
      <c r="G8474" s="887" t="s">
        <v>13</v>
      </c>
      <c r="H8474" s="159" t="s">
        <v>15762</v>
      </c>
      <c r="I8474" s="829">
        <v>45867</v>
      </c>
    </row>
    <row r="8475" spans="1:9" s="189" customFormat="1" ht="30" hidden="1">
      <c r="A8475" s="123">
        <v>2019138549</v>
      </c>
      <c r="B8475" s="272" t="s">
        <v>9</v>
      </c>
      <c r="C8475" s="778">
        <v>45852</v>
      </c>
      <c r="D8475" s="123" t="s">
        <v>28</v>
      </c>
      <c r="E8475" s="777" t="s">
        <v>15684</v>
      </c>
      <c r="F8475" s="777" t="s">
        <v>22</v>
      </c>
      <c r="G8475" s="887" t="s">
        <v>49</v>
      </c>
      <c r="H8475" s="159" t="s">
        <v>15741</v>
      </c>
      <c r="I8475" s="829">
        <v>45859</v>
      </c>
    </row>
    <row r="8476" spans="1:9" s="189" customFormat="1" ht="30" hidden="1">
      <c r="A8476" s="123">
        <v>2019138552</v>
      </c>
      <c r="B8476" s="272" t="s">
        <v>9</v>
      </c>
      <c r="C8476" s="778">
        <v>45852</v>
      </c>
      <c r="D8476" s="123" t="s">
        <v>28</v>
      </c>
      <c r="E8476" s="777" t="s">
        <v>15685</v>
      </c>
      <c r="F8476" s="777" t="s">
        <v>30</v>
      </c>
      <c r="G8476" s="887" t="s">
        <v>13</v>
      </c>
      <c r="H8476" s="159" t="s">
        <v>15681</v>
      </c>
      <c r="I8476" s="829">
        <v>45859</v>
      </c>
    </row>
    <row r="8477" spans="1:9" s="189" customFormat="1" ht="45" hidden="1">
      <c r="A8477" s="123">
        <v>2019138553</v>
      </c>
      <c r="B8477" s="272" t="s">
        <v>9</v>
      </c>
      <c r="C8477" s="841">
        <v>45852</v>
      </c>
      <c r="D8477" s="119" t="s">
        <v>16</v>
      </c>
      <c r="E8477" s="842" t="s">
        <v>15686</v>
      </c>
      <c r="F8477" s="842" t="s">
        <v>22</v>
      </c>
      <c r="G8477" s="887" t="s">
        <v>23</v>
      </c>
      <c r="H8477" s="159" t="s">
        <v>15723</v>
      </c>
      <c r="I8477" s="841">
        <v>45853</v>
      </c>
    </row>
    <row r="8478" spans="1:9" s="189" customFormat="1" ht="30" hidden="1">
      <c r="A8478" s="170">
        <v>2019138564</v>
      </c>
      <c r="B8478" s="117" t="s">
        <v>2996</v>
      </c>
      <c r="C8478" s="778">
        <v>45854</v>
      </c>
      <c r="D8478" s="457" t="s">
        <v>10</v>
      </c>
      <c r="E8478" s="777" t="s">
        <v>15725</v>
      </c>
      <c r="F8478" s="777" t="s">
        <v>34</v>
      </c>
      <c r="G8478" s="887" t="s">
        <v>23</v>
      </c>
      <c r="H8478" s="121" t="s">
        <v>15678</v>
      </c>
      <c r="I8478" s="829">
        <v>45869</v>
      </c>
    </row>
    <row r="8479" spans="1:9" s="189" customFormat="1" ht="60" hidden="1">
      <c r="A8479" s="170">
        <v>2019138658</v>
      </c>
      <c r="B8479" s="117" t="s">
        <v>2996</v>
      </c>
      <c r="C8479" s="778">
        <v>45854</v>
      </c>
      <c r="D8479" s="123" t="s">
        <v>28</v>
      </c>
      <c r="E8479" s="777" t="s">
        <v>15724</v>
      </c>
      <c r="F8479" s="777" t="s">
        <v>34</v>
      </c>
      <c r="G8479" s="893" t="s">
        <v>49</v>
      </c>
      <c r="H8479" s="121" t="s">
        <v>15692</v>
      </c>
      <c r="I8479" s="829">
        <v>45861</v>
      </c>
    </row>
    <row r="8480" spans="1:9" s="189" customFormat="1" ht="105" hidden="1">
      <c r="A8480" s="170">
        <v>2019138574</v>
      </c>
      <c r="B8480" s="117" t="s">
        <v>2996</v>
      </c>
      <c r="C8480" s="778">
        <v>45852</v>
      </c>
      <c r="D8480" s="123" t="s">
        <v>28</v>
      </c>
      <c r="E8480" s="777" t="s">
        <v>15687</v>
      </c>
      <c r="F8480" s="777" t="s">
        <v>12</v>
      </c>
      <c r="G8480" s="887" t="s">
        <v>13</v>
      </c>
      <c r="H8480" s="121" t="s">
        <v>15678</v>
      </c>
      <c r="I8480" s="829">
        <v>45859</v>
      </c>
    </row>
    <row r="8481" spans="1:9" s="189" customFormat="1" ht="45" hidden="1">
      <c r="A8481" s="170">
        <v>2019138606</v>
      </c>
      <c r="B8481" s="117" t="s">
        <v>2996</v>
      </c>
      <c r="C8481" s="778">
        <v>45853</v>
      </c>
      <c r="D8481" s="123" t="s">
        <v>28</v>
      </c>
      <c r="E8481" s="777" t="s">
        <v>15690</v>
      </c>
      <c r="F8481" s="777" t="s">
        <v>22</v>
      </c>
      <c r="G8481" s="887" t="s">
        <v>128</v>
      </c>
      <c r="H8481" s="121" t="s">
        <v>15692</v>
      </c>
      <c r="I8481" s="829">
        <v>45860</v>
      </c>
    </row>
    <row r="8482" spans="1:9" s="189" customFormat="1" ht="30" hidden="1">
      <c r="A8482" s="170">
        <v>2019138614</v>
      </c>
      <c r="B8482" s="117" t="s">
        <v>2996</v>
      </c>
      <c r="C8482" s="841">
        <v>45853</v>
      </c>
      <c r="D8482" s="119" t="s">
        <v>16</v>
      </c>
      <c r="E8482" s="842" t="s">
        <v>15691</v>
      </c>
      <c r="F8482" s="842" t="s">
        <v>34</v>
      </c>
      <c r="G8482" s="887" t="s">
        <v>23</v>
      </c>
      <c r="H8482" s="121" t="s">
        <v>15692</v>
      </c>
      <c r="I8482" s="841">
        <v>45854</v>
      </c>
    </row>
    <row r="8483" spans="1:9" s="189" customFormat="1" ht="45" hidden="1">
      <c r="A8483" s="123">
        <v>2019138648</v>
      </c>
      <c r="B8483" s="272" t="s">
        <v>9</v>
      </c>
      <c r="C8483" s="841">
        <v>45853</v>
      </c>
      <c r="D8483" s="119" t="s">
        <v>16</v>
      </c>
      <c r="E8483" s="842" t="s">
        <v>15699</v>
      </c>
      <c r="F8483" s="842" t="s">
        <v>30</v>
      </c>
      <c r="G8483" s="887" t="s">
        <v>23</v>
      </c>
      <c r="H8483" s="159" t="s">
        <v>15729</v>
      </c>
      <c r="I8483" s="841">
        <v>45854</v>
      </c>
    </row>
    <row r="8484" spans="1:9" s="189" customFormat="1" ht="60" hidden="1">
      <c r="A8484" s="123">
        <v>2019138655</v>
      </c>
      <c r="B8484" s="272" t="s">
        <v>9</v>
      </c>
      <c r="C8484" s="778">
        <v>45853</v>
      </c>
      <c r="D8484" s="123" t="s">
        <v>28</v>
      </c>
      <c r="E8484" s="777" t="s">
        <v>15700</v>
      </c>
      <c r="F8484" s="777" t="s">
        <v>30</v>
      </c>
      <c r="G8484" s="887" t="s">
        <v>13</v>
      </c>
      <c r="H8484" s="159" t="s">
        <v>15729</v>
      </c>
      <c r="I8484" s="829">
        <v>45860</v>
      </c>
    </row>
    <row r="8485" spans="1:9" s="189" customFormat="1" ht="30" hidden="1">
      <c r="A8485" s="170">
        <v>2019138669</v>
      </c>
      <c r="B8485" s="117" t="s">
        <v>2996</v>
      </c>
      <c r="C8485" s="741">
        <v>45854</v>
      </c>
      <c r="D8485" s="457" t="s">
        <v>10</v>
      </c>
      <c r="E8485" s="777" t="s">
        <v>15720</v>
      </c>
      <c r="F8485" s="743" t="s">
        <v>34</v>
      </c>
      <c r="G8485" s="887" t="s">
        <v>13</v>
      </c>
      <c r="H8485" s="121" t="s">
        <v>15701</v>
      </c>
      <c r="I8485" s="829">
        <v>45869</v>
      </c>
    </row>
    <row r="8486" spans="1:9" s="189" customFormat="1" ht="45" hidden="1">
      <c r="A8486" s="170">
        <v>2019138671</v>
      </c>
      <c r="B8486" s="117" t="s">
        <v>2996</v>
      </c>
      <c r="C8486" s="778">
        <v>45854</v>
      </c>
      <c r="D8486" s="123" t="s">
        <v>28</v>
      </c>
      <c r="E8486" s="777" t="s">
        <v>15703</v>
      </c>
      <c r="F8486" s="777" t="s">
        <v>34</v>
      </c>
      <c r="G8486" s="887" t="s">
        <v>13</v>
      </c>
      <c r="H8486" s="121" t="s">
        <v>15701</v>
      </c>
      <c r="I8486" s="829">
        <v>45861</v>
      </c>
    </row>
    <row r="8487" spans="1:9" s="189" customFormat="1" ht="30" hidden="1">
      <c r="A8487" s="170">
        <v>2019138673</v>
      </c>
      <c r="B8487" s="117" t="s">
        <v>2996</v>
      </c>
      <c r="C8487" s="741">
        <v>45854</v>
      </c>
      <c r="D8487" s="457" t="s">
        <v>10</v>
      </c>
      <c r="E8487" s="777" t="s">
        <v>15704</v>
      </c>
      <c r="F8487" s="743" t="s">
        <v>34</v>
      </c>
      <c r="G8487" s="887" t="s">
        <v>23</v>
      </c>
      <c r="H8487" s="121" t="s">
        <v>15701</v>
      </c>
      <c r="I8487" s="829">
        <v>45869</v>
      </c>
    </row>
    <row r="8488" spans="1:9" s="189" customFormat="1" ht="45" hidden="1">
      <c r="A8488" s="123">
        <v>2019138674</v>
      </c>
      <c r="B8488" s="272" t="s">
        <v>9</v>
      </c>
      <c r="C8488" s="778">
        <v>45854</v>
      </c>
      <c r="D8488" s="123" t="s">
        <v>28</v>
      </c>
      <c r="E8488" s="777" t="s">
        <v>15705</v>
      </c>
      <c r="F8488" s="777" t="s">
        <v>34</v>
      </c>
      <c r="G8488" s="887" t="s">
        <v>13</v>
      </c>
      <c r="H8488" s="159" t="s">
        <v>15762</v>
      </c>
      <c r="I8488" s="829">
        <v>45861</v>
      </c>
    </row>
    <row r="8489" spans="1:9" s="189" customFormat="1" ht="30" hidden="1">
      <c r="A8489" s="170">
        <v>2019138676</v>
      </c>
      <c r="B8489" s="117" t="s">
        <v>2996</v>
      </c>
      <c r="C8489" s="841">
        <v>45854</v>
      </c>
      <c r="D8489" s="119" t="s">
        <v>16</v>
      </c>
      <c r="E8489" s="842" t="s">
        <v>15706</v>
      </c>
      <c r="F8489" s="842" t="s">
        <v>34</v>
      </c>
      <c r="G8489" s="887" t="s">
        <v>23</v>
      </c>
      <c r="H8489" s="121" t="s">
        <v>15701</v>
      </c>
      <c r="I8489" s="841">
        <v>45855</v>
      </c>
    </row>
    <row r="8490" spans="1:9" s="189" customFormat="1" ht="60" hidden="1">
      <c r="A8490" s="170">
        <v>2019138677</v>
      </c>
      <c r="B8490" s="117" t="s">
        <v>2996</v>
      </c>
      <c r="C8490" s="841">
        <v>45854</v>
      </c>
      <c r="D8490" s="119" t="s">
        <v>16</v>
      </c>
      <c r="E8490" s="842" t="s">
        <v>15707</v>
      </c>
      <c r="F8490" s="842" t="s">
        <v>34</v>
      </c>
      <c r="G8490" s="887" t="s">
        <v>23</v>
      </c>
      <c r="H8490" s="121" t="s">
        <v>15701</v>
      </c>
      <c r="I8490" s="841">
        <v>45855</v>
      </c>
    </row>
    <row r="8491" spans="1:9" s="189" customFormat="1" ht="30" hidden="1">
      <c r="A8491" s="170">
        <v>2019138678</v>
      </c>
      <c r="B8491" s="117" t="s">
        <v>2996</v>
      </c>
      <c r="C8491" s="741">
        <v>45854</v>
      </c>
      <c r="D8491" s="457" t="s">
        <v>10</v>
      </c>
      <c r="E8491" s="777" t="s">
        <v>15708</v>
      </c>
      <c r="F8491" s="743" t="s">
        <v>34</v>
      </c>
      <c r="G8491" s="887" t="s">
        <v>49</v>
      </c>
      <c r="H8491" s="121" t="s">
        <v>15701</v>
      </c>
      <c r="I8491" s="829">
        <v>45869</v>
      </c>
    </row>
    <row r="8492" spans="1:9" s="189" customFormat="1" ht="45" hidden="1">
      <c r="A8492" s="170">
        <v>2019138680</v>
      </c>
      <c r="B8492" s="117" t="s">
        <v>2996</v>
      </c>
      <c r="C8492" s="778">
        <v>45854</v>
      </c>
      <c r="D8492" s="123" t="s">
        <v>28</v>
      </c>
      <c r="E8492" s="777" t="s">
        <v>15709</v>
      </c>
      <c r="F8492" s="777" t="s">
        <v>34</v>
      </c>
      <c r="G8492" s="887" t="s">
        <v>13</v>
      </c>
      <c r="H8492" s="121" t="s">
        <v>15701</v>
      </c>
      <c r="I8492" s="829">
        <v>45861</v>
      </c>
    </row>
    <row r="8493" spans="1:9" s="189" customFormat="1" ht="30" hidden="1">
      <c r="A8493" s="170">
        <v>2019138682</v>
      </c>
      <c r="B8493" s="117" t="s">
        <v>2996</v>
      </c>
      <c r="C8493" s="741">
        <v>45854</v>
      </c>
      <c r="D8493" s="457" t="s">
        <v>10</v>
      </c>
      <c r="E8493" s="777" t="s">
        <v>15710</v>
      </c>
      <c r="F8493" s="743" t="s">
        <v>34</v>
      </c>
      <c r="G8493" s="887" t="s">
        <v>23</v>
      </c>
      <c r="H8493" s="121" t="s">
        <v>15701</v>
      </c>
      <c r="I8493" s="829">
        <v>45869</v>
      </c>
    </row>
    <row r="8494" spans="1:9" s="189" customFormat="1" ht="30" hidden="1">
      <c r="A8494" s="123">
        <v>2019138683</v>
      </c>
      <c r="B8494" s="272" t="s">
        <v>9</v>
      </c>
      <c r="C8494" s="778">
        <v>45854</v>
      </c>
      <c r="D8494" s="123" t="s">
        <v>28</v>
      </c>
      <c r="E8494" s="777" t="s">
        <v>15711</v>
      </c>
      <c r="F8494" s="777" t="s">
        <v>34</v>
      </c>
      <c r="G8494" s="887" t="s">
        <v>13</v>
      </c>
      <c r="H8494" s="159" t="s">
        <v>15762</v>
      </c>
      <c r="I8494" s="829">
        <v>45861</v>
      </c>
    </row>
    <row r="8495" spans="1:9" s="189" customFormat="1" ht="60" hidden="1">
      <c r="A8495" s="170">
        <v>2019138684</v>
      </c>
      <c r="B8495" s="117" t="s">
        <v>2996</v>
      </c>
      <c r="C8495" s="778">
        <v>45854</v>
      </c>
      <c r="D8495" s="123" t="s">
        <v>28</v>
      </c>
      <c r="E8495" s="777" t="s">
        <v>15712</v>
      </c>
      <c r="F8495" s="777" t="s">
        <v>34</v>
      </c>
      <c r="G8495" s="887" t="s">
        <v>23</v>
      </c>
      <c r="H8495" s="121" t="s">
        <v>15701</v>
      </c>
      <c r="I8495" s="829">
        <v>45861</v>
      </c>
    </row>
    <row r="8496" spans="1:9" s="189" customFormat="1" ht="60" hidden="1">
      <c r="A8496" s="123">
        <v>2019138685</v>
      </c>
      <c r="B8496" s="272" t="s">
        <v>9</v>
      </c>
      <c r="C8496" s="841">
        <v>45854</v>
      </c>
      <c r="D8496" s="119" t="s">
        <v>16</v>
      </c>
      <c r="E8496" s="842" t="s">
        <v>15713</v>
      </c>
      <c r="F8496" s="842" t="s">
        <v>34</v>
      </c>
      <c r="G8496" s="887" t="s">
        <v>23</v>
      </c>
      <c r="H8496" s="159" t="s">
        <v>15729</v>
      </c>
      <c r="I8496" s="841">
        <v>45855</v>
      </c>
    </row>
    <row r="8497" spans="1:9" s="189" customFormat="1" ht="45" hidden="1">
      <c r="A8497" s="170">
        <v>2019138686</v>
      </c>
      <c r="B8497" s="117" t="s">
        <v>2996</v>
      </c>
      <c r="C8497" s="778">
        <v>45854</v>
      </c>
      <c r="D8497" s="123" t="s">
        <v>28</v>
      </c>
      <c r="E8497" s="777" t="s">
        <v>15716</v>
      </c>
      <c r="F8497" s="777" t="s">
        <v>34</v>
      </c>
      <c r="G8497" s="887" t="s">
        <v>23</v>
      </c>
      <c r="H8497" s="121" t="s">
        <v>15812</v>
      </c>
      <c r="I8497" s="829">
        <v>45861</v>
      </c>
    </row>
    <row r="8498" spans="1:9" s="189" customFormat="1" ht="60" hidden="1">
      <c r="A8498" s="170">
        <v>2019138687</v>
      </c>
      <c r="B8498" s="117" t="s">
        <v>2996</v>
      </c>
      <c r="C8498" s="841">
        <v>45854</v>
      </c>
      <c r="D8498" s="119" t="s">
        <v>16</v>
      </c>
      <c r="E8498" s="842" t="s">
        <v>15717</v>
      </c>
      <c r="F8498" s="842" t="s">
        <v>34</v>
      </c>
      <c r="G8498" s="887" t="s">
        <v>23</v>
      </c>
      <c r="H8498" s="121" t="s">
        <v>15701</v>
      </c>
      <c r="I8498" s="841">
        <v>45855</v>
      </c>
    </row>
    <row r="8499" spans="1:9" s="189" customFormat="1" ht="45" hidden="1">
      <c r="A8499" s="170">
        <v>2019138688</v>
      </c>
      <c r="B8499" s="117" t="s">
        <v>2996</v>
      </c>
      <c r="C8499" s="778">
        <v>45854</v>
      </c>
      <c r="D8499" s="123" t="s">
        <v>28</v>
      </c>
      <c r="E8499" s="777" t="s">
        <v>15718</v>
      </c>
      <c r="F8499" s="777" t="s">
        <v>34</v>
      </c>
      <c r="G8499" s="887" t="s">
        <v>13</v>
      </c>
      <c r="H8499" s="121" t="s">
        <v>15721</v>
      </c>
      <c r="I8499" s="829">
        <v>45861</v>
      </c>
    </row>
    <row r="8500" spans="1:9" s="189" customFormat="1" ht="30" hidden="1">
      <c r="A8500" s="170">
        <v>2019138689</v>
      </c>
      <c r="B8500" s="117" t="s">
        <v>2996</v>
      </c>
      <c r="C8500" s="841">
        <v>45854</v>
      </c>
      <c r="D8500" s="236" t="s">
        <v>32</v>
      </c>
      <c r="E8500" s="842" t="s">
        <v>15719</v>
      </c>
      <c r="F8500" s="842" t="s">
        <v>30</v>
      </c>
      <c r="G8500" s="887" t="s">
        <v>23</v>
      </c>
      <c r="H8500" s="187" t="s">
        <v>15810</v>
      </c>
      <c r="I8500" s="841">
        <v>45876</v>
      </c>
    </row>
    <row r="8501" spans="1:9" s="189" customFormat="1" ht="60" hidden="1">
      <c r="A8501" s="170">
        <v>2019138696</v>
      </c>
      <c r="B8501" s="272" t="s">
        <v>9</v>
      </c>
      <c r="C8501" s="778">
        <v>45854</v>
      </c>
      <c r="D8501" s="123" t="s">
        <v>28</v>
      </c>
      <c r="E8501" s="777" t="s">
        <v>15722</v>
      </c>
      <c r="F8501" s="777" t="s">
        <v>22</v>
      </c>
      <c r="G8501" s="887" t="s">
        <v>13</v>
      </c>
      <c r="H8501" s="159" t="s">
        <v>15822</v>
      </c>
      <c r="I8501" s="829">
        <v>45861</v>
      </c>
    </row>
    <row r="8502" spans="1:9" s="189" customFormat="1" ht="60" hidden="1">
      <c r="A8502" s="170">
        <v>2019138709</v>
      </c>
      <c r="B8502" s="117" t="s">
        <v>2996</v>
      </c>
      <c r="C8502" s="841">
        <v>45854</v>
      </c>
      <c r="D8502" s="236" t="s">
        <v>32</v>
      </c>
      <c r="E8502" s="842" t="s">
        <v>15727</v>
      </c>
      <c r="F8502" s="842" t="s">
        <v>18</v>
      </c>
      <c r="G8502" s="887" t="s">
        <v>23</v>
      </c>
      <c r="H8502" s="121" t="s">
        <v>15788</v>
      </c>
      <c r="I8502" s="841">
        <v>45869</v>
      </c>
    </row>
    <row r="8503" spans="1:9" s="189" customFormat="1" ht="45" hidden="1">
      <c r="A8503" s="123">
        <v>2019138718</v>
      </c>
      <c r="B8503" s="272" t="s">
        <v>9</v>
      </c>
      <c r="C8503" s="778">
        <v>45855</v>
      </c>
      <c r="D8503" s="123" t="s">
        <v>28</v>
      </c>
      <c r="E8503" s="777" t="s">
        <v>15731</v>
      </c>
      <c r="F8503" s="777" t="s">
        <v>22</v>
      </c>
      <c r="G8503" s="887" t="s">
        <v>23</v>
      </c>
      <c r="H8503" s="159" t="s">
        <v>15729</v>
      </c>
      <c r="I8503" s="829">
        <v>45862</v>
      </c>
    </row>
    <row r="8504" spans="1:9" s="189" customFormat="1" ht="30" hidden="1">
      <c r="A8504" s="170">
        <v>2019138727</v>
      </c>
      <c r="B8504" s="117" t="s">
        <v>2996</v>
      </c>
      <c r="C8504" s="778">
        <v>45855</v>
      </c>
      <c r="D8504" s="123" t="s">
        <v>28</v>
      </c>
      <c r="E8504" s="777" t="s">
        <v>15732</v>
      </c>
      <c r="F8504" s="777" t="s">
        <v>22</v>
      </c>
      <c r="G8504" s="887" t="s">
        <v>49</v>
      </c>
      <c r="H8504" s="121" t="s">
        <v>15734</v>
      </c>
      <c r="I8504" s="829">
        <v>45862</v>
      </c>
    </row>
    <row r="8505" spans="1:9" s="189" customFormat="1" ht="30">
      <c r="A8505" s="170">
        <v>2019138736</v>
      </c>
      <c r="B8505" s="170" t="s">
        <v>1210</v>
      </c>
      <c r="C8505" s="778">
        <v>45855</v>
      </c>
      <c r="D8505" s="123" t="s">
        <v>28</v>
      </c>
      <c r="E8505" s="777" t="s">
        <v>15733</v>
      </c>
      <c r="F8505" s="777" t="s">
        <v>30</v>
      </c>
      <c r="G8505" s="887" t="s">
        <v>13</v>
      </c>
      <c r="H8505" s="159" t="s">
        <v>15862</v>
      </c>
      <c r="I8505" s="829">
        <v>45862</v>
      </c>
    </row>
    <row r="8506" spans="1:9" s="189" customFormat="1" ht="30" hidden="1">
      <c r="A8506" s="170">
        <v>2019138737</v>
      </c>
      <c r="B8506" s="117" t="s">
        <v>2996</v>
      </c>
      <c r="C8506" s="841">
        <v>45855</v>
      </c>
      <c r="D8506" s="119" t="s">
        <v>16</v>
      </c>
      <c r="E8506" s="842" t="s">
        <v>15735</v>
      </c>
      <c r="F8506" s="842" t="s">
        <v>30</v>
      </c>
      <c r="G8506" s="887" t="s">
        <v>128</v>
      </c>
      <c r="H8506" s="121" t="s">
        <v>15734</v>
      </c>
      <c r="I8506" s="841">
        <v>45856</v>
      </c>
    </row>
    <row r="8507" spans="1:9" s="189" customFormat="1" ht="30">
      <c r="A8507" s="170">
        <v>2019138756</v>
      </c>
      <c r="B8507" s="170" t="s">
        <v>1210</v>
      </c>
      <c r="C8507" s="778">
        <v>45855</v>
      </c>
      <c r="D8507" s="123" t="s">
        <v>28</v>
      </c>
      <c r="E8507" s="777" t="s">
        <v>15736</v>
      </c>
      <c r="F8507" s="777" t="s">
        <v>34</v>
      </c>
      <c r="G8507" s="887" t="s">
        <v>13</v>
      </c>
      <c r="H8507" s="159" t="s">
        <v>15830</v>
      </c>
      <c r="I8507" s="829">
        <v>45862</v>
      </c>
    </row>
    <row r="8508" spans="1:9" s="189" customFormat="1" ht="45" hidden="1">
      <c r="A8508" s="170">
        <v>2019138766</v>
      </c>
      <c r="B8508" s="117" t="s">
        <v>2996</v>
      </c>
      <c r="C8508" s="778">
        <v>45855</v>
      </c>
      <c r="D8508" s="123" t="s">
        <v>28</v>
      </c>
      <c r="E8508" s="777" t="s">
        <v>15737</v>
      </c>
      <c r="F8508" s="777" t="s">
        <v>34</v>
      </c>
      <c r="G8508" s="887" t="s">
        <v>49</v>
      </c>
      <c r="H8508" s="121" t="s">
        <v>15734</v>
      </c>
      <c r="I8508" s="829">
        <v>45862</v>
      </c>
    </row>
    <row r="8509" spans="1:9" s="189" customFormat="1" ht="45" hidden="1">
      <c r="A8509" s="170">
        <v>2019138769</v>
      </c>
      <c r="B8509" s="272" t="s">
        <v>9</v>
      </c>
      <c r="C8509" s="778">
        <v>45855</v>
      </c>
      <c r="D8509" s="123" t="s">
        <v>28</v>
      </c>
      <c r="E8509" s="777" t="s">
        <v>15738</v>
      </c>
      <c r="F8509" s="777" t="s">
        <v>30</v>
      </c>
      <c r="G8509" s="887" t="s">
        <v>13</v>
      </c>
      <c r="H8509" s="159" t="s">
        <v>15830</v>
      </c>
      <c r="I8509" s="829">
        <v>45862</v>
      </c>
    </row>
    <row r="8510" spans="1:9" s="189" customFormat="1" ht="45" hidden="1">
      <c r="A8510" s="170">
        <v>2019138770</v>
      </c>
      <c r="B8510" s="250" t="s">
        <v>9</v>
      </c>
      <c r="C8510" s="741">
        <v>45855</v>
      </c>
      <c r="D8510" s="457" t="s">
        <v>10</v>
      </c>
      <c r="E8510" s="777" t="s">
        <v>15739</v>
      </c>
      <c r="F8510" s="743" t="s">
        <v>34</v>
      </c>
      <c r="G8510" s="887" t="s">
        <v>13</v>
      </c>
      <c r="H8510" s="159" t="s">
        <v>15862</v>
      </c>
      <c r="I8510" s="829">
        <v>45870</v>
      </c>
    </row>
    <row r="8511" spans="1:9" s="189" customFormat="1" ht="45" hidden="1">
      <c r="A8511" s="170">
        <v>2019138773</v>
      </c>
      <c r="B8511" s="272" t="s">
        <v>9</v>
      </c>
      <c r="C8511" s="841">
        <v>45855</v>
      </c>
      <c r="D8511" s="119" t="s">
        <v>16</v>
      </c>
      <c r="E8511" s="842" t="s">
        <v>15740</v>
      </c>
      <c r="F8511" s="842" t="s">
        <v>34</v>
      </c>
      <c r="G8511" s="887" t="s">
        <v>23</v>
      </c>
      <c r="H8511" s="159" t="s">
        <v>15741</v>
      </c>
      <c r="I8511" s="829">
        <v>45856</v>
      </c>
    </row>
    <row r="8512" spans="1:9" s="189" customFormat="1" ht="60" hidden="1">
      <c r="A8512" s="170">
        <v>2019138779</v>
      </c>
      <c r="B8512" s="117" t="s">
        <v>2996</v>
      </c>
      <c r="C8512" s="778">
        <v>45856</v>
      </c>
      <c r="D8512" s="123" t="s">
        <v>28</v>
      </c>
      <c r="E8512" s="777" t="s">
        <v>15742</v>
      </c>
      <c r="F8512" s="777" t="s">
        <v>30</v>
      </c>
      <c r="G8512" s="887" t="s">
        <v>23</v>
      </c>
      <c r="H8512" s="159" t="s">
        <v>15900</v>
      </c>
      <c r="I8512" s="829">
        <v>45863</v>
      </c>
    </row>
    <row r="8513" spans="1:9" s="189" customFormat="1" ht="45" hidden="1">
      <c r="A8513" s="170">
        <v>2019138780</v>
      </c>
      <c r="B8513" s="117" t="s">
        <v>2996</v>
      </c>
      <c r="C8513" s="841">
        <v>45856</v>
      </c>
      <c r="D8513" s="119" t="s">
        <v>16</v>
      </c>
      <c r="E8513" s="842" t="s">
        <v>15743</v>
      </c>
      <c r="F8513" s="842" t="s">
        <v>30</v>
      </c>
      <c r="G8513" s="887" t="s">
        <v>23</v>
      </c>
      <c r="H8513" s="121" t="s">
        <v>15744</v>
      </c>
      <c r="I8513" s="829">
        <v>45857</v>
      </c>
    </row>
    <row r="8514" spans="1:9" s="189" customFormat="1" ht="30" hidden="1">
      <c r="A8514" s="123">
        <v>2019138791</v>
      </c>
      <c r="B8514" s="272" t="s">
        <v>9</v>
      </c>
      <c r="C8514" s="841">
        <v>45856</v>
      </c>
      <c r="D8514" s="119" t="s">
        <v>16</v>
      </c>
      <c r="E8514" s="842" t="s">
        <v>15745</v>
      </c>
      <c r="F8514" s="842" t="s">
        <v>146</v>
      </c>
      <c r="G8514" s="887" t="s">
        <v>23</v>
      </c>
      <c r="H8514" s="159" t="s">
        <v>15741</v>
      </c>
      <c r="I8514" s="829">
        <v>45857</v>
      </c>
    </row>
    <row r="8515" spans="1:9" s="189" customFormat="1" ht="45" hidden="1">
      <c r="A8515" s="170">
        <v>2019138805</v>
      </c>
      <c r="B8515" s="117" t="s">
        <v>2996</v>
      </c>
      <c r="C8515" s="841">
        <v>45856</v>
      </c>
      <c r="D8515" s="123" t="s">
        <v>28</v>
      </c>
      <c r="E8515" s="842" t="s">
        <v>15746</v>
      </c>
      <c r="F8515" s="842" t="s">
        <v>30</v>
      </c>
      <c r="G8515" s="887" t="s">
        <v>13</v>
      </c>
      <c r="H8515" s="121" t="s">
        <v>15744</v>
      </c>
      <c r="I8515" s="829">
        <v>45863</v>
      </c>
    </row>
    <row r="8516" spans="1:9" s="189" customFormat="1" ht="30" hidden="1">
      <c r="A8516" s="123">
        <v>2019138806</v>
      </c>
      <c r="B8516" s="272" t="s">
        <v>9</v>
      </c>
      <c r="C8516" s="841">
        <v>45856</v>
      </c>
      <c r="D8516" s="123" t="s">
        <v>28</v>
      </c>
      <c r="E8516" s="842" t="s">
        <v>15747</v>
      </c>
      <c r="F8516" s="842" t="s">
        <v>22</v>
      </c>
      <c r="G8516" s="887" t="s">
        <v>13</v>
      </c>
      <c r="H8516" s="159" t="s">
        <v>15762</v>
      </c>
      <c r="I8516" s="829">
        <v>45863</v>
      </c>
    </row>
    <row r="8517" spans="1:9" s="189" customFormat="1" ht="45" hidden="1">
      <c r="A8517" s="170">
        <v>2019138808</v>
      </c>
      <c r="B8517" s="117" t="s">
        <v>2996</v>
      </c>
      <c r="C8517" s="841">
        <v>45856</v>
      </c>
      <c r="D8517" s="123" t="s">
        <v>28</v>
      </c>
      <c r="E8517" s="842" t="s">
        <v>15748</v>
      </c>
      <c r="F8517" s="842" t="s">
        <v>22</v>
      </c>
      <c r="G8517" s="887" t="s">
        <v>13</v>
      </c>
      <c r="H8517" s="121" t="s">
        <v>15825</v>
      </c>
      <c r="I8517" s="829">
        <v>45863</v>
      </c>
    </row>
    <row r="8518" spans="1:9" s="189" customFormat="1" ht="30" hidden="1">
      <c r="A8518" s="123">
        <v>2019138810</v>
      </c>
      <c r="B8518" s="272" t="s">
        <v>9</v>
      </c>
      <c r="C8518" s="841">
        <v>45856</v>
      </c>
      <c r="D8518" s="123" t="s">
        <v>28</v>
      </c>
      <c r="E8518" s="842" t="s">
        <v>15749</v>
      </c>
      <c r="F8518" s="842" t="s">
        <v>34</v>
      </c>
      <c r="G8518" s="887" t="s">
        <v>23</v>
      </c>
      <c r="H8518" s="159" t="s">
        <v>15741</v>
      </c>
      <c r="I8518" s="829">
        <v>45863</v>
      </c>
    </row>
    <row r="8519" spans="1:9" s="189" customFormat="1" ht="30" hidden="1">
      <c r="A8519" s="123">
        <v>2019138811</v>
      </c>
      <c r="B8519" s="250" t="s">
        <v>9</v>
      </c>
      <c r="C8519" s="841">
        <v>45856</v>
      </c>
      <c r="D8519" s="123" t="s">
        <v>28</v>
      </c>
      <c r="E8519" s="842" t="s">
        <v>15750</v>
      </c>
      <c r="F8519" s="842" t="s">
        <v>22</v>
      </c>
      <c r="G8519" s="887" t="s">
        <v>13</v>
      </c>
      <c r="H8519" s="159" t="s">
        <v>15830</v>
      </c>
      <c r="I8519" s="829">
        <v>45863</v>
      </c>
    </row>
    <row r="8520" spans="1:9" s="189" customFormat="1" ht="45" hidden="1">
      <c r="A8520" s="170">
        <v>2019138816</v>
      </c>
      <c r="B8520" s="117" t="s">
        <v>2996</v>
      </c>
      <c r="C8520" s="841">
        <v>45859</v>
      </c>
      <c r="D8520" s="123" t="s">
        <v>28</v>
      </c>
      <c r="E8520" s="842" t="s">
        <v>15751</v>
      </c>
      <c r="F8520" s="842" t="s">
        <v>30</v>
      </c>
      <c r="G8520" s="887" t="s">
        <v>128</v>
      </c>
      <c r="H8520" s="121" t="s">
        <v>15744</v>
      </c>
      <c r="I8520" s="829">
        <v>45866</v>
      </c>
    </row>
    <row r="8521" spans="1:9" s="189" customFormat="1" ht="60">
      <c r="A8521" s="170">
        <v>2019138837</v>
      </c>
      <c r="B8521" s="170" t="s">
        <v>1210</v>
      </c>
      <c r="C8521" s="841">
        <v>45856</v>
      </c>
      <c r="D8521" s="123" t="s">
        <v>28</v>
      </c>
      <c r="E8521" s="842" t="s">
        <v>15752</v>
      </c>
      <c r="F8521" s="842" t="s">
        <v>30</v>
      </c>
      <c r="G8521" s="887" t="s">
        <v>13</v>
      </c>
      <c r="H8521" s="159" t="s">
        <v>15830</v>
      </c>
      <c r="I8521" s="829">
        <v>45863</v>
      </c>
    </row>
    <row r="8522" spans="1:9" s="189" customFormat="1" ht="30" hidden="1">
      <c r="A8522" s="170">
        <v>2019138838</v>
      </c>
      <c r="B8522" s="117" t="s">
        <v>2996</v>
      </c>
      <c r="C8522" s="841">
        <v>45856</v>
      </c>
      <c r="D8522" s="123" t="s">
        <v>16</v>
      </c>
      <c r="E8522" s="842" t="s">
        <v>15753</v>
      </c>
      <c r="F8522" s="842" t="s">
        <v>30</v>
      </c>
      <c r="G8522" s="887" t="s">
        <v>23</v>
      </c>
      <c r="H8522" s="121" t="s">
        <v>15757</v>
      </c>
      <c r="I8522" s="829">
        <v>45857</v>
      </c>
    </row>
    <row r="8523" spans="1:9" s="189" customFormat="1" ht="30" hidden="1">
      <c r="A8523" s="170">
        <v>2019138841</v>
      </c>
      <c r="B8523" s="272" t="s">
        <v>9</v>
      </c>
      <c r="C8523" s="841">
        <v>45856</v>
      </c>
      <c r="D8523" s="123" t="s">
        <v>28</v>
      </c>
      <c r="E8523" s="842" t="s">
        <v>15756</v>
      </c>
      <c r="F8523" s="842" t="s">
        <v>30</v>
      </c>
      <c r="G8523" s="887" t="s">
        <v>13</v>
      </c>
      <c r="H8523" s="159" t="s">
        <v>15830</v>
      </c>
      <c r="I8523" s="829">
        <v>45863</v>
      </c>
    </row>
    <row r="8524" spans="1:9" s="189" customFormat="1" ht="45" hidden="1">
      <c r="A8524" s="123">
        <v>2019138843</v>
      </c>
      <c r="B8524" s="272" t="s">
        <v>9</v>
      </c>
      <c r="C8524" s="841">
        <v>45856</v>
      </c>
      <c r="D8524" s="123" t="s">
        <v>28</v>
      </c>
      <c r="E8524" s="842" t="s">
        <v>15754</v>
      </c>
      <c r="F8524" s="842" t="s">
        <v>34</v>
      </c>
      <c r="G8524" s="887" t="s">
        <v>13</v>
      </c>
      <c r="H8524" s="159" t="s">
        <v>15822</v>
      </c>
      <c r="I8524" s="829">
        <v>45863</v>
      </c>
    </row>
    <row r="8525" spans="1:9" s="189" customFormat="1" ht="45" hidden="1">
      <c r="A8525" s="170">
        <v>2019138845</v>
      </c>
      <c r="B8525" s="117" t="s">
        <v>2996</v>
      </c>
      <c r="C8525" s="841">
        <v>45856</v>
      </c>
      <c r="D8525" s="123" t="s">
        <v>28</v>
      </c>
      <c r="E8525" s="842" t="s">
        <v>15758</v>
      </c>
      <c r="F8525" s="842" t="s">
        <v>30</v>
      </c>
      <c r="G8525" s="887" t="s">
        <v>23</v>
      </c>
      <c r="H8525" s="121" t="s">
        <v>15757</v>
      </c>
      <c r="I8525" s="829">
        <v>45863</v>
      </c>
    </row>
    <row r="8526" spans="1:9" s="189" customFormat="1" ht="30" hidden="1">
      <c r="A8526" s="123">
        <v>2019138846</v>
      </c>
      <c r="B8526" s="250" t="s">
        <v>9</v>
      </c>
      <c r="C8526" s="841">
        <v>45856</v>
      </c>
      <c r="D8526" s="123" t="s">
        <v>28</v>
      </c>
      <c r="E8526" s="842" t="s">
        <v>15755</v>
      </c>
      <c r="F8526" s="842" t="s">
        <v>30</v>
      </c>
      <c r="G8526" s="887" t="s">
        <v>13</v>
      </c>
      <c r="H8526" s="159" t="s">
        <v>15830</v>
      </c>
      <c r="I8526" s="829">
        <v>45863</v>
      </c>
    </row>
    <row r="8527" spans="1:9" s="189" customFormat="1" ht="45" hidden="1">
      <c r="A8527" s="170">
        <v>2019138847</v>
      </c>
      <c r="B8527" s="117" t="s">
        <v>2996</v>
      </c>
      <c r="C8527" s="841">
        <v>45856</v>
      </c>
      <c r="D8527" s="123" t="s">
        <v>28</v>
      </c>
      <c r="E8527" s="842" t="s">
        <v>15759</v>
      </c>
      <c r="F8527" s="842" t="s">
        <v>30</v>
      </c>
      <c r="G8527" s="887" t="s">
        <v>23</v>
      </c>
      <c r="H8527" s="121" t="s">
        <v>15757</v>
      </c>
      <c r="I8527" s="829">
        <v>45863</v>
      </c>
    </row>
    <row r="8528" spans="1:9" s="189" customFormat="1" ht="60" hidden="1">
      <c r="A8528" s="170">
        <v>2019138851</v>
      </c>
      <c r="B8528" s="117" t="s">
        <v>2996</v>
      </c>
      <c r="C8528" s="741">
        <v>45856</v>
      </c>
      <c r="D8528" s="457" t="s">
        <v>10</v>
      </c>
      <c r="E8528" s="777" t="s">
        <v>15760</v>
      </c>
      <c r="F8528" s="743" t="s">
        <v>34</v>
      </c>
      <c r="G8528" s="887" t="s">
        <v>23</v>
      </c>
      <c r="H8528" s="121" t="s">
        <v>15757</v>
      </c>
      <c r="I8528" s="829">
        <v>45871</v>
      </c>
    </row>
    <row r="8529" spans="1:9" s="189" customFormat="1" ht="30" hidden="1">
      <c r="A8529" s="123">
        <v>2019138867</v>
      </c>
      <c r="B8529" s="272" t="s">
        <v>9</v>
      </c>
      <c r="C8529" s="841">
        <v>45859</v>
      </c>
      <c r="D8529" s="119" t="s">
        <v>16</v>
      </c>
      <c r="E8529" s="898" t="s">
        <v>15763</v>
      </c>
      <c r="F8529" s="842" t="s">
        <v>22</v>
      </c>
      <c r="G8529" s="887" t="s">
        <v>13</v>
      </c>
      <c r="H8529" s="159" t="s">
        <v>15777</v>
      </c>
      <c r="I8529" s="829">
        <v>45860</v>
      </c>
    </row>
    <row r="8530" spans="1:9" s="189" customFormat="1" ht="30" hidden="1">
      <c r="A8530" s="170">
        <v>2019138872</v>
      </c>
      <c r="B8530" s="117" t="s">
        <v>2996</v>
      </c>
      <c r="C8530" s="841">
        <v>45859</v>
      </c>
      <c r="D8530" s="119" t="s">
        <v>16</v>
      </c>
      <c r="E8530" s="842" t="s">
        <v>15765</v>
      </c>
      <c r="F8530" s="842" t="s">
        <v>22</v>
      </c>
      <c r="G8530" s="887" t="s">
        <v>49</v>
      </c>
      <c r="H8530" s="121" t="s">
        <v>15764</v>
      </c>
      <c r="I8530" s="829">
        <v>45860</v>
      </c>
    </row>
    <row r="8531" spans="1:9" s="189" customFormat="1" ht="45.75" hidden="1" thickBot="1">
      <c r="A8531" s="894">
        <v>2019138873</v>
      </c>
      <c r="B8531" s="899" t="s">
        <v>9</v>
      </c>
      <c r="C8531" s="895">
        <v>45859</v>
      </c>
      <c r="D8531" s="839" t="s">
        <v>16</v>
      </c>
      <c r="E8531" s="896" t="s">
        <v>15766</v>
      </c>
      <c r="F8531" s="896" t="s">
        <v>22</v>
      </c>
      <c r="G8531" s="896" t="s">
        <v>49</v>
      </c>
      <c r="H8531" s="159" t="s">
        <v>15762</v>
      </c>
      <c r="I8531" s="895">
        <v>45860</v>
      </c>
    </row>
    <row r="8532" spans="1:9" s="189" customFormat="1" ht="14.25" hidden="1" customHeight="1" thickBot="1">
      <c r="A8532" s="894">
        <v>2019138877</v>
      </c>
      <c r="B8532" s="830" t="s">
        <v>155</v>
      </c>
      <c r="C8532" s="895">
        <v>45859</v>
      </c>
      <c r="D8532" s="900" t="s">
        <v>28</v>
      </c>
      <c r="E8532" s="896" t="s">
        <v>15767</v>
      </c>
      <c r="F8532" s="896" t="s">
        <v>30</v>
      </c>
      <c r="G8532" s="896" t="s">
        <v>26</v>
      </c>
      <c r="H8532" s="896" t="s">
        <v>157</v>
      </c>
      <c r="I8532" s="895">
        <v>45866</v>
      </c>
    </row>
    <row r="8533" spans="1:9" s="189" customFormat="1" ht="14.25" hidden="1" customHeight="1" thickBot="1">
      <c r="A8533" s="901">
        <v>2019138878</v>
      </c>
      <c r="B8533" s="883" t="s">
        <v>155</v>
      </c>
      <c r="C8533" s="902">
        <v>45859</v>
      </c>
      <c r="D8533" s="903" t="s">
        <v>16</v>
      </c>
      <c r="E8533" s="904" t="s">
        <v>15766</v>
      </c>
      <c r="F8533" s="904" t="s">
        <v>22</v>
      </c>
      <c r="G8533" s="904" t="s">
        <v>49</v>
      </c>
      <c r="H8533" s="904" t="s">
        <v>157</v>
      </c>
      <c r="I8533" s="902">
        <v>45860</v>
      </c>
    </row>
    <row r="8534" spans="1:9" s="189" customFormat="1" ht="75" hidden="1">
      <c r="A8534" s="170">
        <v>2019138882</v>
      </c>
      <c r="B8534" s="117" t="s">
        <v>2996</v>
      </c>
      <c r="C8534" s="841">
        <v>45859</v>
      </c>
      <c r="D8534" s="123" t="s">
        <v>28</v>
      </c>
      <c r="E8534" s="842" t="s">
        <v>15768</v>
      </c>
      <c r="F8534" s="842" t="s">
        <v>22</v>
      </c>
      <c r="G8534" s="887" t="s">
        <v>23</v>
      </c>
      <c r="H8534" s="121" t="s">
        <v>15764</v>
      </c>
      <c r="I8534" s="829">
        <v>45866</v>
      </c>
    </row>
    <row r="8535" spans="1:9" s="189" customFormat="1" ht="60" hidden="1">
      <c r="A8535" s="123">
        <v>2019138891</v>
      </c>
      <c r="B8535" s="272" t="s">
        <v>9</v>
      </c>
      <c r="C8535" s="841">
        <v>45859</v>
      </c>
      <c r="D8535" s="123" t="s">
        <v>28</v>
      </c>
      <c r="E8535" s="842" t="s">
        <v>15769</v>
      </c>
      <c r="F8535" s="842" t="s">
        <v>146</v>
      </c>
      <c r="G8535" s="887" t="s">
        <v>13</v>
      </c>
      <c r="H8535" s="159" t="s">
        <v>15762</v>
      </c>
      <c r="I8535" s="829">
        <v>45866</v>
      </c>
    </row>
    <row r="8536" spans="1:9" s="189" customFormat="1" ht="60" hidden="1">
      <c r="A8536" s="170">
        <v>2019138901</v>
      </c>
      <c r="B8536" s="117" t="s">
        <v>2996</v>
      </c>
      <c r="C8536" s="741">
        <v>45859</v>
      </c>
      <c r="D8536" s="457" t="s">
        <v>10</v>
      </c>
      <c r="E8536" s="777" t="s">
        <v>15772</v>
      </c>
      <c r="F8536" s="743" t="s">
        <v>22</v>
      </c>
      <c r="G8536" s="887" t="s">
        <v>23</v>
      </c>
      <c r="H8536" s="121" t="s">
        <v>15776</v>
      </c>
      <c r="I8536" s="829">
        <v>45874</v>
      </c>
    </row>
    <row r="8537" spans="1:9" s="189" customFormat="1" ht="45" hidden="1">
      <c r="A8537" s="170">
        <v>2019138902</v>
      </c>
      <c r="B8537" s="117" t="s">
        <v>2996</v>
      </c>
      <c r="C8537" s="841">
        <v>45859</v>
      </c>
      <c r="D8537" s="123" t="s">
        <v>28</v>
      </c>
      <c r="E8537" s="842" t="s">
        <v>15773</v>
      </c>
      <c r="F8537" s="842" t="s">
        <v>30</v>
      </c>
      <c r="G8537" s="887" t="s">
        <v>128</v>
      </c>
      <c r="H8537" s="121" t="s">
        <v>15776</v>
      </c>
      <c r="I8537" s="829">
        <v>45866</v>
      </c>
    </row>
    <row r="8538" spans="1:9" s="189" customFormat="1" ht="60" hidden="1">
      <c r="A8538" s="170">
        <v>2019138906</v>
      </c>
      <c r="B8538" s="117" t="s">
        <v>2996</v>
      </c>
      <c r="C8538" s="841">
        <v>45859</v>
      </c>
      <c r="D8538" s="119" t="s">
        <v>16</v>
      </c>
      <c r="E8538" s="842" t="s">
        <v>15774</v>
      </c>
      <c r="F8538" s="842" t="s">
        <v>30</v>
      </c>
      <c r="G8538" s="887" t="s">
        <v>49</v>
      </c>
      <c r="H8538" s="121" t="s">
        <v>15776</v>
      </c>
      <c r="I8538" s="829">
        <v>45860</v>
      </c>
    </row>
    <row r="8539" spans="1:9" s="189" customFormat="1" ht="60" hidden="1">
      <c r="A8539" s="170">
        <v>2019138914</v>
      </c>
      <c r="B8539" s="117" t="s">
        <v>2996</v>
      </c>
      <c r="C8539" s="841">
        <v>45860</v>
      </c>
      <c r="D8539" s="119" t="s">
        <v>16</v>
      </c>
      <c r="E8539" s="842" t="s">
        <v>15775</v>
      </c>
      <c r="F8539" s="842" t="s">
        <v>34</v>
      </c>
      <c r="G8539" s="887" t="s">
        <v>23</v>
      </c>
      <c r="H8539" s="121" t="s">
        <v>15776</v>
      </c>
      <c r="I8539" s="829">
        <v>45861</v>
      </c>
    </row>
    <row r="8540" spans="1:9" s="189" customFormat="1" ht="30" hidden="1">
      <c r="A8540" s="170">
        <v>2019138927</v>
      </c>
      <c r="B8540" s="117" t="s">
        <v>2996</v>
      </c>
      <c r="C8540" s="841">
        <v>45860</v>
      </c>
      <c r="D8540" s="123" t="s">
        <v>28</v>
      </c>
      <c r="E8540" s="842" t="s">
        <v>15778</v>
      </c>
      <c r="F8540" s="842" t="s">
        <v>30</v>
      </c>
      <c r="G8540" s="887" t="s">
        <v>13</v>
      </c>
      <c r="H8540" s="121" t="s">
        <v>15776</v>
      </c>
      <c r="I8540" s="829">
        <v>45867</v>
      </c>
    </row>
    <row r="8541" spans="1:9" s="189" customFormat="1" ht="45" hidden="1">
      <c r="A8541" s="170">
        <v>2019138930</v>
      </c>
      <c r="B8541" s="117" t="s">
        <v>2996</v>
      </c>
      <c r="C8541" s="841">
        <v>45860</v>
      </c>
      <c r="D8541" s="123" t="s">
        <v>28</v>
      </c>
      <c r="E8541" s="842" t="s">
        <v>15779</v>
      </c>
      <c r="F8541" s="842" t="s">
        <v>34</v>
      </c>
      <c r="G8541" s="887" t="s">
        <v>128</v>
      </c>
      <c r="H8541" s="159" t="s">
        <v>15891</v>
      </c>
      <c r="I8541" s="829">
        <v>45867</v>
      </c>
    </row>
    <row r="8542" spans="1:9" s="189" customFormat="1" ht="45" hidden="1">
      <c r="A8542" s="170">
        <v>2019138931</v>
      </c>
      <c r="B8542" s="117" t="s">
        <v>2996</v>
      </c>
      <c r="C8542" s="841">
        <v>45860</v>
      </c>
      <c r="D8542" s="123" t="s">
        <v>28</v>
      </c>
      <c r="E8542" s="842" t="s">
        <v>15780</v>
      </c>
      <c r="F8542" s="842" t="s">
        <v>34</v>
      </c>
      <c r="G8542" s="887" t="s">
        <v>49</v>
      </c>
      <c r="H8542" s="121" t="s">
        <v>15776</v>
      </c>
      <c r="I8542" s="829">
        <v>45867</v>
      </c>
    </row>
    <row r="8543" spans="1:9" s="189" customFormat="1" ht="45" hidden="1">
      <c r="A8543" s="170">
        <v>2019138948</v>
      </c>
      <c r="B8543" s="117" t="s">
        <v>2996</v>
      </c>
      <c r="C8543" s="841">
        <v>45860</v>
      </c>
      <c r="D8543" s="123" t="s">
        <v>28</v>
      </c>
      <c r="E8543" s="842" t="s">
        <v>15784</v>
      </c>
      <c r="F8543" s="842" t="s">
        <v>30</v>
      </c>
      <c r="G8543" s="887" t="s">
        <v>23</v>
      </c>
      <c r="H8543" s="121" t="s">
        <v>15776</v>
      </c>
      <c r="I8543" s="829">
        <v>45867</v>
      </c>
    </row>
    <row r="8544" spans="1:9" s="189" customFormat="1" ht="60" hidden="1">
      <c r="A8544" s="170">
        <v>2019138949</v>
      </c>
      <c r="B8544" s="117" t="s">
        <v>2996</v>
      </c>
      <c r="C8544" s="841">
        <v>45860</v>
      </c>
      <c r="D8544" s="123" t="s">
        <v>28</v>
      </c>
      <c r="E8544" s="842" t="s">
        <v>15785</v>
      </c>
      <c r="F8544" s="842" t="s">
        <v>34</v>
      </c>
      <c r="G8544" s="887" t="s">
        <v>23</v>
      </c>
      <c r="H8544" s="121" t="s">
        <v>15776</v>
      </c>
      <c r="I8544" s="829">
        <v>45867</v>
      </c>
    </row>
    <row r="8545" spans="1:9" s="189" customFormat="1" ht="45" hidden="1">
      <c r="A8545" s="170">
        <v>2019138950</v>
      </c>
      <c r="B8545" s="117" t="s">
        <v>2996</v>
      </c>
      <c r="C8545" s="741">
        <v>45860</v>
      </c>
      <c r="D8545" s="457" t="s">
        <v>10</v>
      </c>
      <c r="E8545" s="777" t="s">
        <v>15786</v>
      </c>
      <c r="F8545" s="743" t="s">
        <v>34</v>
      </c>
      <c r="G8545" s="887" t="s">
        <v>13</v>
      </c>
      <c r="H8545" s="121" t="s">
        <v>15776</v>
      </c>
      <c r="I8545" s="829">
        <v>45875</v>
      </c>
    </row>
    <row r="8546" spans="1:9" s="189" customFormat="1" ht="75" hidden="1">
      <c r="A8546" s="170">
        <v>2019138955</v>
      </c>
      <c r="B8546" s="117" t="s">
        <v>2996</v>
      </c>
      <c r="C8546" s="741">
        <v>45860</v>
      </c>
      <c r="D8546" s="457" t="s">
        <v>10</v>
      </c>
      <c r="E8546" s="777" t="s">
        <v>15787</v>
      </c>
      <c r="F8546" s="743" t="s">
        <v>30</v>
      </c>
      <c r="G8546" s="887" t="s">
        <v>23</v>
      </c>
      <c r="H8546" s="121" t="s">
        <v>15776</v>
      </c>
      <c r="I8546" s="829">
        <v>45875</v>
      </c>
    </row>
    <row r="8547" spans="1:9" s="189" customFormat="1" ht="60" hidden="1">
      <c r="A8547" s="170">
        <v>2019138980</v>
      </c>
      <c r="B8547" s="117" t="s">
        <v>2996</v>
      </c>
      <c r="C8547" s="741">
        <v>45860</v>
      </c>
      <c r="D8547" s="457" t="s">
        <v>10</v>
      </c>
      <c r="E8547" s="777" t="s">
        <v>15791</v>
      </c>
      <c r="F8547" s="743" t="s">
        <v>22</v>
      </c>
      <c r="G8547" s="887" t="s">
        <v>23</v>
      </c>
      <c r="H8547" s="121" t="s">
        <v>15793</v>
      </c>
      <c r="I8547" s="829">
        <v>45875</v>
      </c>
    </row>
    <row r="8548" spans="1:9" s="189" customFormat="1" ht="60" hidden="1">
      <c r="A8548" s="170">
        <v>2019138981</v>
      </c>
      <c r="B8548" s="117" t="s">
        <v>2996</v>
      </c>
      <c r="C8548" s="741">
        <v>45860</v>
      </c>
      <c r="D8548" s="457" t="s">
        <v>10</v>
      </c>
      <c r="E8548" s="777" t="s">
        <v>15790</v>
      </c>
      <c r="F8548" s="743" t="s">
        <v>30</v>
      </c>
      <c r="G8548" s="887" t="s">
        <v>23</v>
      </c>
      <c r="H8548" s="121" t="s">
        <v>15793</v>
      </c>
      <c r="I8548" s="829">
        <v>45875</v>
      </c>
    </row>
    <row r="8549" spans="1:9" s="189" customFormat="1" ht="60" hidden="1">
      <c r="A8549" s="170">
        <v>2019138986</v>
      </c>
      <c r="B8549" s="117" t="s">
        <v>2996</v>
      </c>
      <c r="C8549" s="741">
        <v>45860</v>
      </c>
      <c r="D8549" s="457" t="s">
        <v>10</v>
      </c>
      <c r="E8549" s="777" t="s">
        <v>15792</v>
      </c>
      <c r="F8549" s="743" t="s">
        <v>34</v>
      </c>
      <c r="G8549" s="887" t="s">
        <v>23</v>
      </c>
      <c r="H8549" s="121" t="s">
        <v>15793</v>
      </c>
      <c r="I8549" s="829">
        <v>45875</v>
      </c>
    </row>
    <row r="8550" spans="1:9" s="189" customFormat="1" ht="75" hidden="1">
      <c r="A8550" s="170">
        <v>2019138999</v>
      </c>
      <c r="B8550" s="272" t="s">
        <v>9</v>
      </c>
      <c r="C8550" s="841">
        <v>45861</v>
      </c>
      <c r="D8550" s="123" t="s">
        <v>28</v>
      </c>
      <c r="E8550" s="842" t="s">
        <v>15795</v>
      </c>
      <c r="F8550" s="842" t="s">
        <v>34</v>
      </c>
      <c r="G8550" s="887" t="s">
        <v>49</v>
      </c>
      <c r="H8550" s="159" t="s">
        <v>15830</v>
      </c>
      <c r="I8550" s="829">
        <v>45868</v>
      </c>
    </row>
    <row r="8551" spans="1:9" s="189" customFormat="1" ht="60" hidden="1">
      <c r="A8551" s="170">
        <v>2019139013</v>
      </c>
      <c r="B8551" s="117" t="s">
        <v>2996</v>
      </c>
      <c r="C8551" s="841">
        <v>45861</v>
      </c>
      <c r="D8551" s="123" t="s">
        <v>28</v>
      </c>
      <c r="E8551" s="842" t="s">
        <v>15796</v>
      </c>
      <c r="F8551" s="842" t="s">
        <v>30</v>
      </c>
      <c r="G8551" s="887" t="s">
        <v>23</v>
      </c>
      <c r="H8551" s="121" t="s">
        <v>15802</v>
      </c>
      <c r="I8551" s="829">
        <v>45868</v>
      </c>
    </row>
    <row r="8552" spans="1:9" s="189" customFormat="1" ht="45">
      <c r="A8552" s="170">
        <v>2019139024</v>
      </c>
      <c r="B8552" s="170" t="s">
        <v>1210</v>
      </c>
      <c r="C8552" s="841">
        <v>45771</v>
      </c>
      <c r="D8552" s="123" t="s">
        <v>28</v>
      </c>
      <c r="E8552" s="842" t="s">
        <v>15798</v>
      </c>
      <c r="F8552" s="842" t="s">
        <v>30</v>
      </c>
      <c r="G8552" s="887" t="s">
        <v>13</v>
      </c>
      <c r="H8552" s="159" t="s">
        <v>15848</v>
      </c>
      <c r="I8552" s="829">
        <v>45778</v>
      </c>
    </row>
    <row r="8553" spans="1:9" s="189" customFormat="1" ht="45" hidden="1">
      <c r="A8553" s="170">
        <v>2019139025</v>
      </c>
      <c r="B8553" s="117" t="s">
        <v>2996</v>
      </c>
      <c r="C8553" s="841">
        <v>45771</v>
      </c>
      <c r="D8553" s="123" t="s">
        <v>28</v>
      </c>
      <c r="E8553" s="842" t="s">
        <v>15799</v>
      </c>
      <c r="F8553" s="842" t="s">
        <v>30</v>
      </c>
      <c r="G8553" s="887" t="s">
        <v>49</v>
      </c>
      <c r="H8553" s="121" t="s">
        <v>15801</v>
      </c>
      <c r="I8553" s="829">
        <v>45778</v>
      </c>
    </row>
    <row r="8554" spans="1:9" s="189" customFormat="1" ht="30" hidden="1">
      <c r="A8554" s="170">
        <v>2019139026</v>
      </c>
      <c r="B8554" s="117" t="s">
        <v>2996</v>
      </c>
      <c r="C8554" s="741">
        <v>45771</v>
      </c>
      <c r="D8554" s="457" t="s">
        <v>10</v>
      </c>
      <c r="E8554" s="777" t="s">
        <v>15800</v>
      </c>
      <c r="F8554" s="743" t="s">
        <v>30</v>
      </c>
      <c r="G8554" s="887" t="s">
        <v>23</v>
      </c>
      <c r="H8554" s="121" t="s">
        <v>15801</v>
      </c>
      <c r="I8554" s="829">
        <v>45786</v>
      </c>
    </row>
    <row r="8555" spans="1:9" s="189" customFormat="1" ht="30" hidden="1">
      <c r="A8555" s="170">
        <v>2019139060</v>
      </c>
      <c r="B8555" s="117" t="s">
        <v>2996</v>
      </c>
      <c r="C8555" s="841">
        <v>45771</v>
      </c>
      <c r="D8555" s="123" t="s">
        <v>28</v>
      </c>
      <c r="E8555" s="842" t="s">
        <v>15803</v>
      </c>
      <c r="F8555" s="842" t="s">
        <v>30</v>
      </c>
      <c r="G8555" s="887" t="s">
        <v>128</v>
      </c>
      <c r="H8555" s="121" t="s">
        <v>15801</v>
      </c>
      <c r="I8555" s="829">
        <v>45778</v>
      </c>
    </row>
    <row r="8556" spans="1:9" s="189" customFormat="1" ht="30" hidden="1">
      <c r="A8556" s="170">
        <v>2019139062</v>
      </c>
      <c r="B8556" s="117" t="s">
        <v>2996</v>
      </c>
      <c r="C8556" s="841">
        <v>45862</v>
      </c>
      <c r="D8556" s="119" t="s">
        <v>16</v>
      </c>
      <c r="E8556" s="842" t="s">
        <v>15805</v>
      </c>
      <c r="F8556" s="842" t="s">
        <v>22</v>
      </c>
      <c r="G8556" s="887" t="s">
        <v>23</v>
      </c>
      <c r="H8556" s="121" t="s">
        <v>15801</v>
      </c>
      <c r="I8556" s="829">
        <v>45863</v>
      </c>
    </row>
    <row r="8557" spans="1:9" s="189" customFormat="1" ht="30" hidden="1">
      <c r="A8557" s="170">
        <v>2019139067</v>
      </c>
      <c r="B8557" s="272" t="s">
        <v>9</v>
      </c>
      <c r="C8557" s="841">
        <v>45862</v>
      </c>
      <c r="D8557" s="119" t="s">
        <v>16</v>
      </c>
      <c r="E8557" s="842" t="s">
        <v>15806</v>
      </c>
      <c r="F8557" s="842" t="s">
        <v>30</v>
      </c>
      <c r="G8557" s="887" t="s">
        <v>13</v>
      </c>
      <c r="H8557" s="159" t="s">
        <v>15848</v>
      </c>
      <c r="I8557" s="829">
        <v>45863</v>
      </c>
    </row>
    <row r="8558" spans="1:9" s="189" customFormat="1" ht="45" hidden="1">
      <c r="A8558" s="170">
        <v>2019139074</v>
      </c>
      <c r="B8558" s="117" t="s">
        <v>2996</v>
      </c>
      <c r="C8558" s="841">
        <v>45862</v>
      </c>
      <c r="D8558" s="123" t="s">
        <v>28</v>
      </c>
      <c r="E8558" s="842" t="s">
        <v>15807</v>
      </c>
      <c r="F8558" s="842" t="s">
        <v>34</v>
      </c>
      <c r="G8558" s="887" t="s">
        <v>13</v>
      </c>
      <c r="H8558" s="121" t="s">
        <v>15801</v>
      </c>
      <c r="I8558" s="906">
        <v>45869</v>
      </c>
    </row>
    <row r="8559" spans="1:9" s="189" customFormat="1" ht="30" hidden="1">
      <c r="A8559" s="170">
        <v>2019139076</v>
      </c>
      <c r="B8559" s="117" t="s">
        <v>2996</v>
      </c>
      <c r="C8559" s="841">
        <v>45862</v>
      </c>
      <c r="D8559" s="236" t="s">
        <v>32</v>
      </c>
      <c r="E8559" s="842" t="s">
        <v>15808</v>
      </c>
      <c r="F8559" s="842" t="s">
        <v>34</v>
      </c>
      <c r="G8559" s="887" t="s">
        <v>13</v>
      </c>
      <c r="H8559" s="905" t="s">
        <v>15801</v>
      </c>
      <c r="I8559" s="908"/>
    </row>
    <row r="8560" spans="1:9" s="189" customFormat="1" ht="30" hidden="1">
      <c r="A8560" s="123">
        <v>2019139078</v>
      </c>
      <c r="B8560" s="250" t="s">
        <v>9</v>
      </c>
      <c r="C8560" s="841">
        <v>45862</v>
      </c>
      <c r="D8560" s="123" t="s">
        <v>28</v>
      </c>
      <c r="E8560" s="842" t="s">
        <v>15809</v>
      </c>
      <c r="F8560" s="842" t="s">
        <v>34</v>
      </c>
      <c r="G8560" s="887" t="s">
        <v>13</v>
      </c>
      <c r="H8560" s="159" t="s">
        <v>15822</v>
      </c>
      <c r="I8560" s="907">
        <v>45869</v>
      </c>
    </row>
    <row r="8561" spans="1:9" s="189" customFormat="1" ht="60" hidden="1">
      <c r="A8561" s="170">
        <v>2019139086</v>
      </c>
      <c r="B8561" s="117" t="s">
        <v>2996</v>
      </c>
      <c r="C8561" s="841">
        <v>45863</v>
      </c>
      <c r="D8561" s="123" t="s">
        <v>28</v>
      </c>
      <c r="E8561" s="842" t="s">
        <v>15826</v>
      </c>
      <c r="F8561" s="842" t="s">
        <v>30</v>
      </c>
      <c r="G8561" s="887" t="s">
        <v>128</v>
      </c>
      <c r="H8561" s="121" t="s">
        <v>15820</v>
      </c>
      <c r="I8561" s="907">
        <v>45870</v>
      </c>
    </row>
    <row r="8562" spans="1:9" s="189" customFormat="1" ht="45" hidden="1">
      <c r="A8562" s="170">
        <v>2019139089</v>
      </c>
      <c r="B8562" s="117" t="s">
        <v>2996</v>
      </c>
      <c r="C8562" s="841">
        <v>45862</v>
      </c>
      <c r="D8562" s="123" t="s">
        <v>28</v>
      </c>
      <c r="E8562" s="842" t="s">
        <v>15811</v>
      </c>
      <c r="F8562" s="842" t="s">
        <v>30</v>
      </c>
      <c r="G8562" s="887" t="s">
        <v>13</v>
      </c>
      <c r="H8562" s="121" t="s">
        <v>15801</v>
      </c>
      <c r="I8562" s="829">
        <v>45869</v>
      </c>
    </row>
    <row r="8563" spans="1:9" s="189" customFormat="1" ht="30" hidden="1">
      <c r="A8563" s="170">
        <v>2019139096</v>
      </c>
      <c r="B8563" s="117" t="s">
        <v>2996</v>
      </c>
      <c r="C8563" s="841">
        <v>45862</v>
      </c>
      <c r="D8563" s="123" t="s">
        <v>28</v>
      </c>
      <c r="E8563" s="842" t="s">
        <v>15815</v>
      </c>
      <c r="F8563" s="842" t="s">
        <v>22</v>
      </c>
      <c r="G8563" s="887" t="s">
        <v>13</v>
      </c>
      <c r="H8563" s="121" t="s">
        <v>15801</v>
      </c>
      <c r="I8563" s="829">
        <v>45869</v>
      </c>
    </row>
    <row r="8564" spans="1:9" s="189" customFormat="1" ht="45" hidden="1">
      <c r="A8564" s="170">
        <v>2019139097</v>
      </c>
      <c r="B8564" s="117" t="s">
        <v>2996</v>
      </c>
      <c r="C8564" s="841">
        <v>45862</v>
      </c>
      <c r="D8564" s="123" t="s">
        <v>28</v>
      </c>
      <c r="E8564" s="842" t="s">
        <v>15816</v>
      </c>
      <c r="F8564" s="842" t="s">
        <v>22</v>
      </c>
      <c r="G8564" s="887" t="s">
        <v>23</v>
      </c>
      <c r="H8564" s="121" t="s">
        <v>15801</v>
      </c>
      <c r="I8564" s="829">
        <v>45869</v>
      </c>
    </row>
    <row r="8565" spans="1:9" s="189" customFormat="1" ht="30" hidden="1">
      <c r="A8565" s="170">
        <v>2019139119</v>
      </c>
      <c r="B8565" s="117" t="s">
        <v>2996</v>
      </c>
      <c r="C8565" s="741">
        <v>45862</v>
      </c>
      <c r="D8565" s="457" t="s">
        <v>10</v>
      </c>
      <c r="E8565" s="777" t="s">
        <v>15818</v>
      </c>
      <c r="F8565" s="743" t="s">
        <v>30</v>
      </c>
      <c r="G8565" s="887" t="s">
        <v>13</v>
      </c>
      <c r="H8565" s="121" t="s">
        <v>15820</v>
      </c>
      <c r="I8565" s="829">
        <v>45877</v>
      </c>
    </row>
    <row r="8566" spans="1:9" s="189" customFormat="1" ht="30" hidden="1">
      <c r="A8566" s="170">
        <v>2019139152</v>
      </c>
      <c r="B8566" s="117" t="s">
        <v>2996</v>
      </c>
      <c r="C8566" s="841">
        <v>45862</v>
      </c>
      <c r="D8566" s="119" t="s">
        <v>16</v>
      </c>
      <c r="E8566" s="842" t="s">
        <v>15824</v>
      </c>
      <c r="F8566" s="842" t="s">
        <v>22</v>
      </c>
      <c r="G8566" s="910" t="s">
        <v>49</v>
      </c>
      <c r="H8566" s="121" t="s">
        <v>15820</v>
      </c>
      <c r="I8566" s="829">
        <v>45863</v>
      </c>
    </row>
    <row r="8567" spans="1:9" s="189" customFormat="1" ht="45" hidden="1">
      <c r="A8567" s="170">
        <v>2019139153</v>
      </c>
      <c r="B8567" s="117" t="s">
        <v>2996</v>
      </c>
      <c r="C8567" s="841">
        <v>45862</v>
      </c>
      <c r="D8567" s="123" t="s">
        <v>28</v>
      </c>
      <c r="E8567" s="842" t="s">
        <v>15823</v>
      </c>
      <c r="F8567" s="842" t="s">
        <v>34</v>
      </c>
      <c r="G8567" s="887" t="s">
        <v>128</v>
      </c>
      <c r="H8567" s="121" t="s">
        <v>15820</v>
      </c>
      <c r="I8567" s="829">
        <v>45869</v>
      </c>
    </row>
    <row r="8568" spans="1:9" s="189" customFormat="1" ht="45" hidden="1">
      <c r="A8568" s="170">
        <v>2019139176</v>
      </c>
      <c r="B8568" s="117" t="s">
        <v>2996</v>
      </c>
      <c r="C8568" s="741">
        <v>45864</v>
      </c>
      <c r="D8568" s="457" t="s">
        <v>10</v>
      </c>
      <c r="E8568" s="777" t="s">
        <v>15827</v>
      </c>
      <c r="F8568" s="743" t="s">
        <v>30</v>
      </c>
      <c r="G8568" s="887" t="s">
        <v>23</v>
      </c>
      <c r="H8568" s="121" t="s">
        <v>15828</v>
      </c>
      <c r="I8568" s="829">
        <v>45879</v>
      </c>
    </row>
    <row r="8569" spans="1:9" s="189" customFormat="1" ht="30" hidden="1">
      <c r="A8569" s="170">
        <v>2019139182</v>
      </c>
      <c r="B8569" s="117" t="s">
        <v>2996</v>
      </c>
      <c r="C8569" s="841">
        <v>45866</v>
      </c>
      <c r="D8569" s="123" t="s">
        <v>28</v>
      </c>
      <c r="E8569" s="842" t="s">
        <v>15831</v>
      </c>
      <c r="F8569" s="842" t="s">
        <v>30</v>
      </c>
      <c r="G8569" s="887" t="s">
        <v>128</v>
      </c>
      <c r="H8569" s="121" t="s">
        <v>15836</v>
      </c>
      <c r="I8569" s="829">
        <v>45873</v>
      </c>
    </row>
    <row r="8570" spans="1:9" s="189" customFormat="1" ht="60" hidden="1">
      <c r="A8570" s="170">
        <v>2019139183</v>
      </c>
      <c r="B8570" s="117" t="s">
        <v>2996</v>
      </c>
      <c r="C8570" s="841">
        <v>45866</v>
      </c>
      <c r="D8570" s="123" t="s">
        <v>28</v>
      </c>
      <c r="E8570" s="842" t="s">
        <v>15832</v>
      </c>
      <c r="F8570" s="842" t="s">
        <v>30</v>
      </c>
      <c r="G8570" s="914" t="s">
        <v>13878</v>
      </c>
      <c r="H8570" s="121" t="s">
        <v>15836</v>
      </c>
      <c r="I8570" s="829">
        <v>45873</v>
      </c>
    </row>
    <row r="8571" spans="1:9" s="189" customFormat="1" ht="30" hidden="1">
      <c r="A8571" s="170">
        <v>2019139199</v>
      </c>
      <c r="B8571" s="117" t="s">
        <v>2996</v>
      </c>
      <c r="C8571" s="841">
        <v>45866</v>
      </c>
      <c r="D8571" s="119" t="s">
        <v>16</v>
      </c>
      <c r="E8571" s="842" t="s">
        <v>15833</v>
      </c>
      <c r="F8571" s="842" t="s">
        <v>30</v>
      </c>
      <c r="G8571" s="910" t="s">
        <v>23</v>
      </c>
      <c r="H8571" s="121" t="s">
        <v>15836</v>
      </c>
      <c r="I8571" s="829">
        <v>45867</v>
      </c>
    </row>
    <row r="8572" spans="1:9" s="189" customFormat="1" ht="45" hidden="1">
      <c r="A8572" s="170">
        <v>2019139206</v>
      </c>
      <c r="B8572" s="117" t="s">
        <v>2996</v>
      </c>
      <c r="C8572" s="741">
        <v>45866</v>
      </c>
      <c r="D8572" s="457" t="s">
        <v>10</v>
      </c>
      <c r="E8572" s="777" t="s">
        <v>15834</v>
      </c>
      <c r="F8572" s="743" t="s">
        <v>22</v>
      </c>
      <c r="G8572" s="910" t="s">
        <v>23</v>
      </c>
      <c r="H8572" s="121" t="s">
        <v>15836</v>
      </c>
      <c r="I8572" s="829">
        <v>45881</v>
      </c>
    </row>
    <row r="8573" spans="1:9" s="189" customFormat="1" ht="60" hidden="1">
      <c r="A8573" s="170">
        <v>2019139207</v>
      </c>
      <c r="B8573" s="117" t="s">
        <v>2996</v>
      </c>
      <c r="C8573" s="841">
        <v>45866</v>
      </c>
      <c r="D8573" s="119" t="s">
        <v>16</v>
      </c>
      <c r="E8573" s="842" t="s">
        <v>15835</v>
      </c>
      <c r="F8573" s="842" t="s">
        <v>22</v>
      </c>
      <c r="G8573" s="910" t="s">
        <v>23</v>
      </c>
      <c r="H8573" s="121" t="s">
        <v>15836</v>
      </c>
      <c r="I8573" s="829">
        <v>45867</v>
      </c>
    </row>
    <row r="8574" spans="1:9" s="189" customFormat="1" ht="60" hidden="1">
      <c r="A8574" s="170">
        <v>2019139211</v>
      </c>
      <c r="B8574" s="117" t="s">
        <v>2996</v>
      </c>
      <c r="C8574" s="841">
        <v>45866</v>
      </c>
      <c r="D8574" s="119" t="s">
        <v>16</v>
      </c>
      <c r="E8574" s="842" t="s">
        <v>15837</v>
      </c>
      <c r="F8574" s="842" t="s">
        <v>30</v>
      </c>
      <c r="G8574" s="910" t="s">
        <v>23</v>
      </c>
      <c r="H8574" s="121" t="s">
        <v>15836</v>
      </c>
      <c r="I8574" s="829">
        <v>45867</v>
      </c>
    </row>
    <row r="8575" spans="1:9" s="189" customFormat="1" ht="60" hidden="1">
      <c r="A8575" s="170">
        <v>2019139223</v>
      </c>
      <c r="B8575" s="117" t="s">
        <v>2996</v>
      </c>
      <c r="C8575" s="841">
        <v>45866</v>
      </c>
      <c r="D8575" s="119" t="s">
        <v>16</v>
      </c>
      <c r="E8575" s="842" t="s">
        <v>15839</v>
      </c>
      <c r="F8575" s="842" t="s">
        <v>22</v>
      </c>
      <c r="G8575" s="910" t="s">
        <v>13</v>
      </c>
      <c r="H8575" s="121" t="s">
        <v>15873</v>
      </c>
      <c r="I8575" s="829">
        <v>45867</v>
      </c>
    </row>
    <row r="8576" spans="1:9" s="189" customFormat="1" ht="60" hidden="1">
      <c r="A8576" s="170">
        <v>2019139224</v>
      </c>
      <c r="B8576" s="117" t="s">
        <v>2996</v>
      </c>
      <c r="C8576" s="741">
        <v>45866</v>
      </c>
      <c r="D8576" s="457" t="s">
        <v>10</v>
      </c>
      <c r="E8576" s="777" t="s">
        <v>15840</v>
      </c>
      <c r="F8576" s="743" t="s">
        <v>30</v>
      </c>
      <c r="G8576" s="887" t="s">
        <v>23</v>
      </c>
      <c r="H8576" s="121" t="s">
        <v>15836</v>
      </c>
      <c r="I8576" s="829">
        <v>45881</v>
      </c>
    </row>
    <row r="8577" spans="1:9" s="189" customFormat="1" ht="45" hidden="1">
      <c r="A8577" s="170">
        <v>2019139225</v>
      </c>
      <c r="B8577" s="117" t="s">
        <v>2996</v>
      </c>
      <c r="C8577" s="741">
        <v>45866</v>
      </c>
      <c r="D8577" s="457" t="s">
        <v>10</v>
      </c>
      <c r="E8577" s="777" t="s">
        <v>15841</v>
      </c>
      <c r="F8577" s="743" t="s">
        <v>30</v>
      </c>
      <c r="G8577" s="887" t="s">
        <v>23</v>
      </c>
      <c r="H8577" s="121" t="s">
        <v>15836</v>
      </c>
      <c r="I8577" s="829">
        <v>45881</v>
      </c>
    </row>
    <row r="8578" spans="1:9" s="189" customFormat="1" ht="75" hidden="1">
      <c r="A8578" s="170">
        <v>2019139226</v>
      </c>
      <c r="B8578" s="117" t="s">
        <v>2996</v>
      </c>
      <c r="C8578" s="741">
        <v>45866</v>
      </c>
      <c r="D8578" s="457" t="s">
        <v>10</v>
      </c>
      <c r="E8578" s="777" t="s">
        <v>15842</v>
      </c>
      <c r="F8578" s="743" t="s">
        <v>30</v>
      </c>
      <c r="G8578" s="887" t="s">
        <v>13</v>
      </c>
      <c r="H8578" s="121" t="s">
        <v>15836</v>
      </c>
      <c r="I8578" s="829">
        <v>45881</v>
      </c>
    </row>
    <row r="8579" spans="1:9" s="189" customFormat="1" ht="45">
      <c r="A8579" s="170">
        <v>2019139229</v>
      </c>
      <c r="B8579" s="170" t="s">
        <v>1210</v>
      </c>
      <c r="C8579" s="841">
        <v>45866</v>
      </c>
      <c r="D8579" s="119" t="s">
        <v>16</v>
      </c>
      <c r="E8579" s="842" t="s">
        <v>15843</v>
      </c>
      <c r="F8579" s="842" t="s">
        <v>30</v>
      </c>
      <c r="G8579" s="910" t="s">
        <v>23</v>
      </c>
      <c r="H8579" s="159" t="s">
        <v>15891</v>
      </c>
      <c r="I8579" s="829">
        <v>45867</v>
      </c>
    </row>
    <row r="8580" spans="1:9" s="189" customFormat="1" ht="30" hidden="1">
      <c r="A8580" s="170">
        <v>2019139232</v>
      </c>
      <c r="B8580" s="117" t="s">
        <v>2996</v>
      </c>
      <c r="C8580" s="841">
        <v>45866</v>
      </c>
      <c r="D8580" s="123" t="s">
        <v>28</v>
      </c>
      <c r="E8580" s="842" t="s">
        <v>15844</v>
      </c>
      <c r="F8580" s="842" t="s">
        <v>22</v>
      </c>
      <c r="G8580" s="887" t="s">
        <v>23</v>
      </c>
      <c r="H8580" s="121" t="s">
        <v>15846</v>
      </c>
      <c r="I8580" s="829">
        <v>45873</v>
      </c>
    </row>
    <row r="8581" spans="1:9" s="189" customFormat="1" ht="45" hidden="1">
      <c r="A8581" s="170">
        <v>2019139233</v>
      </c>
      <c r="B8581" s="272" t="s">
        <v>9</v>
      </c>
      <c r="C8581" s="841">
        <v>45866</v>
      </c>
      <c r="D8581" s="123" t="s">
        <v>28</v>
      </c>
      <c r="E8581" s="842" t="s">
        <v>15845</v>
      </c>
      <c r="F8581" s="842" t="s">
        <v>30</v>
      </c>
      <c r="G8581" s="887" t="s">
        <v>23</v>
      </c>
      <c r="H8581" s="159" t="s">
        <v>15900</v>
      </c>
      <c r="I8581" s="829">
        <v>45873</v>
      </c>
    </row>
    <row r="8582" spans="1:9" s="189" customFormat="1" ht="30" hidden="1">
      <c r="A8582" s="170">
        <v>2019139238</v>
      </c>
      <c r="B8582" s="117" t="s">
        <v>2996</v>
      </c>
      <c r="C8582" s="841">
        <v>45867</v>
      </c>
      <c r="D8582" s="123" t="s">
        <v>28</v>
      </c>
      <c r="E8582" s="842" t="s">
        <v>15849</v>
      </c>
      <c r="F8582" s="842" t="s">
        <v>30</v>
      </c>
      <c r="G8582" s="887" t="s">
        <v>49</v>
      </c>
      <c r="H8582" s="121" t="s">
        <v>15846</v>
      </c>
      <c r="I8582" s="829">
        <v>45874</v>
      </c>
    </row>
    <row r="8583" spans="1:9" s="189" customFormat="1" ht="45" hidden="1">
      <c r="A8583" s="170">
        <v>2019139243</v>
      </c>
      <c r="B8583" s="117" t="s">
        <v>2996</v>
      </c>
      <c r="C8583" s="841">
        <v>45867</v>
      </c>
      <c r="D8583" s="119" t="s">
        <v>16</v>
      </c>
      <c r="E8583" s="842" t="s">
        <v>15850</v>
      </c>
      <c r="F8583" s="842" t="s">
        <v>30</v>
      </c>
      <c r="G8583" s="910" t="s">
        <v>23</v>
      </c>
      <c r="H8583" s="121" t="s">
        <v>15846</v>
      </c>
      <c r="I8583" s="829">
        <v>45868</v>
      </c>
    </row>
    <row r="8584" spans="1:9" s="189" customFormat="1" ht="45" hidden="1">
      <c r="A8584" s="170">
        <v>2019139246</v>
      </c>
      <c r="B8584" s="117" t="s">
        <v>2996</v>
      </c>
      <c r="C8584" s="841">
        <v>45867</v>
      </c>
      <c r="D8584" s="123" t="s">
        <v>28</v>
      </c>
      <c r="E8584" s="842" t="s">
        <v>15851</v>
      </c>
      <c r="F8584" s="842" t="s">
        <v>34</v>
      </c>
      <c r="G8584" s="914" t="s">
        <v>13878</v>
      </c>
      <c r="H8584" s="121" t="s">
        <v>15846</v>
      </c>
      <c r="I8584" s="829">
        <v>45874</v>
      </c>
    </row>
    <row r="8585" spans="1:9" s="189" customFormat="1" ht="45" hidden="1">
      <c r="A8585" s="170">
        <v>2019139259</v>
      </c>
      <c r="B8585" s="117" t="s">
        <v>2996</v>
      </c>
      <c r="C8585" s="841">
        <v>45867</v>
      </c>
      <c r="D8585" s="119" t="s">
        <v>16</v>
      </c>
      <c r="E8585" s="842" t="s">
        <v>15852</v>
      </c>
      <c r="F8585" s="842" t="s">
        <v>30</v>
      </c>
      <c r="G8585" s="910" t="s">
        <v>23</v>
      </c>
      <c r="H8585" s="121" t="s">
        <v>15846</v>
      </c>
      <c r="I8585" s="829">
        <v>45868</v>
      </c>
    </row>
    <row r="8586" spans="1:9" s="189" customFormat="1" ht="60" hidden="1">
      <c r="A8586" s="170">
        <v>2019139261</v>
      </c>
      <c r="B8586" s="117" t="s">
        <v>2996</v>
      </c>
      <c r="C8586" s="841">
        <v>45867</v>
      </c>
      <c r="D8586" s="119" t="s">
        <v>16</v>
      </c>
      <c r="E8586" s="842" t="s">
        <v>15853</v>
      </c>
      <c r="F8586" s="842" t="s">
        <v>30</v>
      </c>
      <c r="G8586" s="910" t="s">
        <v>23</v>
      </c>
      <c r="H8586" s="121" t="s">
        <v>15846</v>
      </c>
      <c r="I8586" s="829">
        <v>45868</v>
      </c>
    </row>
    <row r="8587" spans="1:9" s="189" customFormat="1" ht="45">
      <c r="A8587" s="170">
        <v>2019139278</v>
      </c>
      <c r="B8587" s="170" t="s">
        <v>1210</v>
      </c>
      <c r="C8587" s="841">
        <v>45867</v>
      </c>
      <c r="D8587" s="119" t="s">
        <v>16</v>
      </c>
      <c r="E8587" s="842" t="s">
        <v>15854</v>
      </c>
      <c r="F8587" s="842" t="s">
        <v>22</v>
      </c>
      <c r="G8587" s="910" t="s">
        <v>13</v>
      </c>
      <c r="H8587" s="159" t="s">
        <v>15862</v>
      </c>
      <c r="I8587" s="829">
        <v>45868</v>
      </c>
    </row>
    <row r="8588" spans="1:9" s="189" customFormat="1" ht="30" hidden="1">
      <c r="A8588" s="170">
        <v>2019139279</v>
      </c>
      <c r="B8588" s="272" t="s">
        <v>9</v>
      </c>
      <c r="C8588" s="841">
        <v>45867</v>
      </c>
      <c r="D8588" s="119" t="s">
        <v>16</v>
      </c>
      <c r="E8588" s="842" t="s">
        <v>15856</v>
      </c>
      <c r="F8588" s="842" t="s">
        <v>131</v>
      </c>
      <c r="G8588" s="910" t="s">
        <v>23</v>
      </c>
      <c r="H8588" s="159" t="s">
        <v>15862</v>
      </c>
      <c r="I8588" s="829">
        <v>45868</v>
      </c>
    </row>
    <row r="8589" spans="1:9" s="189" customFormat="1" ht="45" hidden="1">
      <c r="A8589" s="170">
        <v>2019139283</v>
      </c>
      <c r="B8589" s="117" t="s">
        <v>2996</v>
      </c>
      <c r="C8589" s="841">
        <v>45867</v>
      </c>
      <c r="D8589" s="119" t="s">
        <v>16</v>
      </c>
      <c r="E8589" s="842" t="s">
        <v>15857</v>
      </c>
      <c r="F8589" s="842" t="s">
        <v>30</v>
      </c>
      <c r="G8589" s="910" t="s">
        <v>23</v>
      </c>
      <c r="H8589" s="121" t="s">
        <v>15846</v>
      </c>
      <c r="I8589" s="829">
        <v>45868</v>
      </c>
    </row>
    <row r="8590" spans="1:9" s="189" customFormat="1" ht="14.25" hidden="1" customHeight="1" thickBot="1">
      <c r="A8590" s="911">
        <v>2019139292</v>
      </c>
      <c r="B8590" s="830" t="s">
        <v>155</v>
      </c>
      <c r="C8590" s="912">
        <v>45867</v>
      </c>
      <c r="D8590" s="839" t="s">
        <v>16</v>
      </c>
      <c r="E8590" s="913" t="s">
        <v>15858</v>
      </c>
      <c r="F8590" s="913" t="s">
        <v>30</v>
      </c>
      <c r="G8590" s="913" t="s">
        <v>23</v>
      </c>
      <c r="H8590" s="913" t="s">
        <v>157</v>
      </c>
      <c r="I8590" s="912">
        <v>45868</v>
      </c>
    </row>
    <row r="8591" spans="1:9" s="189" customFormat="1" ht="45" hidden="1">
      <c r="A8591" s="170">
        <v>2019139294</v>
      </c>
      <c r="B8591" s="117" t="s">
        <v>2996</v>
      </c>
      <c r="C8591" s="741">
        <v>45867</v>
      </c>
      <c r="D8591" s="457" t="s">
        <v>10</v>
      </c>
      <c r="E8591" s="777" t="s">
        <v>15859</v>
      </c>
      <c r="F8591" s="743" t="s">
        <v>30</v>
      </c>
      <c r="G8591" s="887" t="s">
        <v>23</v>
      </c>
      <c r="H8591" s="121" t="s">
        <v>15861</v>
      </c>
      <c r="I8591" s="829">
        <v>45882</v>
      </c>
    </row>
    <row r="8592" spans="1:9" s="189" customFormat="1" ht="30" hidden="1">
      <c r="A8592" s="170">
        <v>2019139309</v>
      </c>
      <c r="B8592" s="117" t="s">
        <v>2996</v>
      </c>
      <c r="C8592" s="841">
        <v>45868</v>
      </c>
      <c r="D8592" s="123" t="s">
        <v>28</v>
      </c>
      <c r="E8592" s="842" t="s">
        <v>15866</v>
      </c>
      <c r="F8592" s="842" t="s">
        <v>22</v>
      </c>
      <c r="G8592" s="914" t="s">
        <v>128</v>
      </c>
      <c r="H8592" s="121" t="s">
        <v>15861</v>
      </c>
      <c r="I8592" s="829">
        <v>45875</v>
      </c>
    </row>
    <row r="8593" spans="1:9" s="189" customFormat="1" ht="45">
      <c r="A8593" s="170">
        <v>2019139310</v>
      </c>
      <c r="B8593" s="170" t="s">
        <v>1210</v>
      </c>
      <c r="C8593" s="841">
        <v>45868</v>
      </c>
      <c r="D8593" s="119" t="s">
        <v>16</v>
      </c>
      <c r="E8593" s="842" t="s">
        <v>15867</v>
      </c>
      <c r="F8593" s="842" t="s">
        <v>18</v>
      </c>
      <c r="G8593" s="910" t="s">
        <v>13</v>
      </c>
      <c r="H8593" s="159" t="s">
        <v>15891</v>
      </c>
      <c r="I8593" s="829">
        <v>45869</v>
      </c>
    </row>
    <row r="8594" spans="1:9" s="189" customFormat="1" ht="30" hidden="1">
      <c r="A8594" s="170">
        <v>2019139312</v>
      </c>
      <c r="B8594" s="117" t="s">
        <v>2996</v>
      </c>
      <c r="C8594" s="841">
        <v>45868</v>
      </c>
      <c r="D8594" s="123" t="s">
        <v>28</v>
      </c>
      <c r="E8594" s="842" t="s">
        <v>15870</v>
      </c>
      <c r="F8594" s="842" t="s">
        <v>30</v>
      </c>
      <c r="G8594" s="914" t="s">
        <v>13878</v>
      </c>
      <c r="H8594" s="121" t="s">
        <v>15861</v>
      </c>
      <c r="I8594" s="829">
        <v>45875</v>
      </c>
    </row>
    <row r="8595" spans="1:9" s="189" customFormat="1" ht="45" hidden="1">
      <c r="A8595" s="170">
        <v>2019139318</v>
      </c>
      <c r="B8595" s="272" t="s">
        <v>9</v>
      </c>
      <c r="C8595" s="841">
        <v>45868</v>
      </c>
      <c r="D8595" s="123" t="s">
        <v>28</v>
      </c>
      <c r="E8595" s="842" t="s">
        <v>15871</v>
      </c>
      <c r="F8595" s="842" t="s">
        <v>30</v>
      </c>
      <c r="G8595" s="914" t="s">
        <v>13</v>
      </c>
      <c r="H8595" s="159" t="s">
        <v>15891</v>
      </c>
      <c r="I8595" s="829">
        <v>45875</v>
      </c>
    </row>
    <row r="8596" spans="1:9" s="189" customFormat="1" ht="30" hidden="1">
      <c r="A8596" s="170">
        <v>2019139348</v>
      </c>
      <c r="B8596" s="117" t="s">
        <v>2996</v>
      </c>
      <c r="C8596" s="741">
        <v>45869</v>
      </c>
      <c r="D8596" s="457" t="s">
        <v>10</v>
      </c>
      <c r="E8596" s="777" t="s">
        <v>15874</v>
      </c>
      <c r="F8596" s="743" t="s">
        <v>34</v>
      </c>
      <c r="G8596" s="887" t="s">
        <v>23</v>
      </c>
      <c r="H8596" s="121" t="s">
        <v>15875</v>
      </c>
      <c r="I8596" s="829">
        <v>45884</v>
      </c>
    </row>
    <row r="8597" spans="1:9" s="189" customFormat="1" ht="30" hidden="1">
      <c r="A8597" s="170">
        <v>2019139355</v>
      </c>
      <c r="B8597" s="272" t="s">
        <v>9</v>
      </c>
      <c r="C8597" s="841">
        <v>45869</v>
      </c>
      <c r="D8597" s="123" t="s">
        <v>28</v>
      </c>
      <c r="E8597" s="842" t="s">
        <v>15877</v>
      </c>
      <c r="F8597" s="842" t="s">
        <v>30</v>
      </c>
      <c r="G8597" s="915" t="s">
        <v>13878</v>
      </c>
      <c r="H8597" s="159" t="s">
        <v>15891</v>
      </c>
      <c r="I8597" s="829">
        <v>45876</v>
      </c>
    </row>
    <row r="8598" spans="1:9" s="189" customFormat="1" ht="45" hidden="1">
      <c r="A8598" s="170">
        <v>2019139356</v>
      </c>
      <c r="B8598" s="117" t="s">
        <v>2996</v>
      </c>
      <c r="C8598" s="841">
        <v>45869</v>
      </c>
      <c r="D8598" s="119" t="s">
        <v>16</v>
      </c>
      <c r="E8598" s="842" t="s">
        <v>15879</v>
      </c>
      <c r="F8598" s="842" t="s">
        <v>30</v>
      </c>
      <c r="G8598" s="910" t="s">
        <v>23</v>
      </c>
      <c r="H8598" s="121" t="s">
        <v>15875</v>
      </c>
      <c r="I8598" s="829">
        <v>45870</v>
      </c>
    </row>
    <row r="8599" spans="1:9" s="189" customFormat="1" ht="30" hidden="1">
      <c r="A8599" s="170">
        <v>2019139365</v>
      </c>
      <c r="B8599" s="117" t="s">
        <v>2996</v>
      </c>
      <c r="C8599" s="841">
        <v>45869</v>
      </c>
      <c r="D8599" s="123" t="s">
        <v>28</v>
      </c>
      <c r="E8599" s="842" t="s">
        <v>15880</v>
      </c>
      <c r="F8599" s="842" t="s">
        <v>30</v>
      </c>
      <c r="G8599" s="914" t="s">
        <v>23</v>
      </c>
      <c r="H8599" s="121" t="s">
        <v>15875</v>
      </c>
      <c r="I8599" s="829">
        <v>45876</v>
      </c>
    </row>
    <row r="8600" spans="1:9" s="189" customFormat="1" ht="30" hidden="1">
      <c r="A8600" s="170">
        <v>2019139366</v>
      </c>
      <c r="B8600" s="117" t="s">
        <v>2996</v>
      </c>
      <c r="C8600" s="841">
        <v>45869</v>
      </c>
      <c r="D8600" s="119" t="s">
        <v>16</v>
      </c>
      <c r="E8600" s="842" t="s">
        <v>15881</v>
      </c>
      <c r="F8600" s="842" t="s">
        <v>30</v>
      </c>
      <c r="G8600" s="887" t="s">
        <v>23</v>
      </c>
      <c r="H8600" s="121" t="s">
        <v>15875</v>
      </c>
      <c r="I8600" s="829">
        <v>45870</v>
      </c>
    </row>
    <row r="8601" spans="1:9" s="189" customFormat="1" ht="45" hidden="1">
      <c r="A8601" s="170">
        <v>2019139367</v>
      </c>
      <c r="B8601" s="117" t="s">
        <v>2996</v>
      </c>
      <c r="C8601" s="841">
        <v>45869</v>
      </c>
      <c r="D8601" s="123" t="s">
        <v>28</v>
      </c>
      <c r="E8601" s="842" t="s">
        <v>15882</v>
      </c>
      <c r="F8601" s="842" t="s">
        <v>30</v>
      </c>
      <c r="G8601" s="914" t="s">
        <v>23</v>
      </c>
      <c r="H8601" s="159" t="s">
        <v>15900</v>
      </c>
      <c r="I8601" s="829">
        <v>45876</v>
      </c>
    </row>
    <row r="8602" spans="1:9" s="189" customFormat="1" ht="30" hidden="1">
      <c r="A8602" s="170">
        <v>2019139369</v>
      </c>
      <c r="B8602" s="117" t="s">
        <v>2996</v>
      </c>
      <c r="C8602" s="841">
        <v>45869</v>
      </c>
      <c r="D8602" s="123" t="s">
        <v>28</v>
      </c>
      <c r="E8602" s="842" t="s">
        <v>15883</v>
      </c>
      <c r="F8602" s="842" t="s">
        <v>30</v>
      </c>
      <c r="G8602" s="914" t="s">
        <v>23</v>
      </c>
      <c r="H8602" s="121" t="s">
        <v>15875</v>
      </c>
      <c r="I8602" s="829">
        <v>45876</v>
      </c>
    </row>
    <row r="8603" spans="1:9" s="189" customFormat="1" ht="30.75" thickBot="1">
      <c r="A8603" s="170">
        <v>2019139371</v>
      </c>
      <c r="B8603" s="170" t="s">
        <v>1210</v>
      </c>
      <c r="C8603" s="841">
        <v>45869</v>
      </c>
      <c r="D8603" s="123" t="s">
        <v>28</v>
      </c>
      <c r="E8603" s="842" t="s">
        <v>15884</v>
      </c>
      <c r="F8603" s="842" t="s">
        <v>34</v>
      </c>
      <c r="G8603" s="914" t="s">
        <v>23</v>
      </c>
      <c r="H8603" s="159" t="s">
        <v>15900</v>
      </c>
      <c r="I8603" s="829">
        <v>45876</v>
      </c>
    </row>
    <row r="8604" spans="1:9" s="189" customFormat="1" ht="45.75" hidden="1" thickBot="1">
      <c r="A8604" s="170">
        <v>2019139372</v>
      </c>
      <c r="B8604" s="117" t="s">
        <v>2996</v>
      </c>
      <c r="C8604" s="841">
        <v>45869</v>
      </c>
      <c r="D8604" s="123" t="s">
        <v>28</v>
      </c>
      <c r="E8604" s="842" t="s">
        <v>15885</v>
      </c>
      <c r="F8604" s="842" t="s">
        <v>30</v>
      </c>
      <c r="G8604" s="914" t="s">
        <v>49</v>
      </c>
      <c r="H8604" s="121" t="s">
        <v>15875</v>
      </c>
      <c r="I8604" s="829">
        <v>45876</v>
      </c>
    </row>
    <row r="8605" spans="1:9" s="189" customFormat="1" ht="60.75" hidden="1" thickBot="1">
      <c r="A8605" s="170">
        <v>2019139373</v>
      </c>
      <c r="B8605" s="117" t="s">
        <v>2996</v>
      </c>
      <c r="C8605" s="841">
        <v>45869</v>
      </c>
      <c r="D8605" s="123" t="s">
        <v>28</v>
      </c>
      <c r="E8605" s="842" t="s">
        <v>15886</v>
      </c>
      <c r="F8605" s="842" t="s">
        <v>30</v>
      </c>
      <c r="G8605" s="914" t="s">
        <v>13</v>
      </c>
      <c r="H8605" s="121" t="s">
        <v>15875</v>
      </c>
      <c r="I8605" s="829">
        <v>45876</v>
      </c>
    </row>
    <row r="8606" spans="1:9" s="189" customFormat="1" ht="45.75" hidden="1" thickBot="1">
      <c r="A8606" s="170">
        <v>2019139374</v>
      </c>
      <c r="B8606" s="117" t="s">
        <v>2996</v>
      </c>
      <c r="C8606" s="841">
        <v>45869</v>
      </c>
      <c r="D8606" s="123" t="s">
        <v>28</v>
      </c>
      <c r="E8606" s="842" t="s">
        <v>15887</v>
      </c>
      <c r="F8606" s="842" t="s">
        <v>30</v>
      </c>
      <c r="G8606" s="914" t="s">
        <v>23</v>
      </c>
      <c r="H8606" s="121" t="s">
        <v>15875</v>
      </c>
      <c r="I8606" s="829">
        <v>45876</v>
      </c>
    </row>
    <row r="8607" spans="1:9" s="189" customFormat="1" ht="30.75" hidden="1" thickBot="1">
      <c r="A8607" s="170">
        <v>2019139375</v>
      </c>
      <c r="B8607" s="117" t="s">
        <v>2996</v>
      </c>
      <c r="C8607" s="841">
        <v>45869</v>
      </c>
      <c r="D8607" s="236" t="s">
        <v>32</v>
      </c>
      <c r="E8607" s="842" t="s">
        <v>15888</v>
      </c>
      <c r="F8607" s="842" t="s">
        <v>22</v>
      </c>
      <c r="G8607" s="887" t="s">
        <v>23</v>
      </c>
      <c r="H8607" s="905" t="s">
        <v>15875</v>
      </c>
      <c r="I8607" s="908"/>
    </row>
    <row r="8608" spans="1:9" s="189" customFormat="1" ht="45.75" hidden="1" thickBot="1">
      <c r="A8608" s="170">
        <v>2019139377</v>
      </c>
      <c r="B8608" s="117" t="s">
        <v>2996</v>
      </c>
      <c r="C8608" s="841">
        <v>45869</v>
      </c>
      <c r="D8608" s="236" t="s">
        <v>32</v>
      </c>
      <c r="E8608" s="842" t="s">
        <v>15889</v>
      </c>
      <c r="F8608" s="842" t="s">
        <v>30</v>
      </c>
      <c r="G8608" s="887" t="s">
        <v>23</v>
      </c>
      <c r="H8608" s="905" t="s">
        <v>15875</v>
      </c>
      <c r="I8608" s="908"/>
    </row>
    <row r="8609" spans="1:9" s="189" customFormat="1" ht="45.75" hidden="1" thickBot="1">
      <c r="A8609" s="170">
        <v>2019139378</v>
      </c>
      <c r="B8609" s="117" t="s">
        <v>2996</v>
      </c>
      <c r="C8609" s="841">
        <v>45869</v>
      </c>
      <c r="D8609" s="119" t="s">
        <v>16</v>
      </c>
      <c r="E8609" s="842" t="s">
        <v>15890</v>
      </c>
      <c r="F8609" s="842" t="s">
        <v>146</v>
      </c>
      <c r="G8609" s="887" t="s">
        <v>23</v>
      </c>
      <c r="H8609" s="159" t="s">
        <v>15910</v>
      </c>
      <c r="I8609" s="829">
        <v>45870</v>
      </c>
    </row>
    <row r="8610" spans="1:9" s="189" customFormat="1" ht="30.75" hidden="1" thickBot="1">
      <c r="A8610" s="170">
        <v>2019139379</v>
      </c>
      <c r="B8610" s="117" t="s">
        <v>2996</v>
      </c>
      <c r="C8610" s="841">
        <v>45869</v>
      </c>
      <c r="D8610" s="119" t="s">
        <v>16</v>
      </c>
      <c r="E8610" s="842" t="s">
        <v>15892</v>
      </c>
      <c r="F8610" s="842" t="s">
        <v>30</v>
      </c>
      <c r="G8610" s="887" t="s">
        <v>23</v>
      </c>
      <c r="H8610" s="121" t="s">
        <v>15875</v>
      </c>
      <c r="I8610" s="829">
        <v>45870</v>
      </c>
    </row>
    <row r="8611" spans="1:9" s="189" customFormat="1" ht="45.75" thickBot="1">
      <c r="A8611" s="916">
        <v>2019139380</v>
      </c>
      <c r="B8611" s="919" t="s">
        <v>1210</v>
      </c>
      <c r="C8611" s="917">
        <v>45869</v>
      </c>
      <c r="D8611" s="839" t="s">
        <v>16</v>
      </c>
      <c r="E8611" s="918" t="s">
        <v>15893</v>
      </c>
      <c r="F8611" s="918" t="s">
        <v>146</v>
      </c>
      <c r="G8611" s="887" t="s">
        <v>23</v>
      </c>
      <c r="H8611" s="159" t="s">
        <v>15900</v>
      </c>
      <c r="I8611" s="917">
        <v>45870</v>
      </c>
    </row>
    <row r="8612" spans="1:9" s="189" customFormat="1" ht="30" hidden="1">
      <c r="A8612" s="170">
        <v>2019139381</v>
      </c>
      <c r="B8612" s="117" t="s">
        <v>2996</v>
      </c>
      <c r="C8612" s="741">
        <v>45869</v>
      </c>
      <c r="D8612" s="457" t="s">
        <v>10</v>
      </c>
      <c r="E8612" s="777" t="s">
        <v>15894</v>
      </c>
      <c r="F8612" s="743" t="s">
        <v>30</v>
      </c>
      <c r="G8612" s="887" t="s">
        <v>23</v>
      </c>
      <c r="H8612" s="121" t="s">
        <v>15875</v>
      </c>
      <c r="I8612" s="829">
        <v>45884</v>
      </c>
    </row>
    <row r="8613" spans="1:9" s="189" customFormat="1" ht="60" hidden="1">
      <c r="A8613" s="170">
        <v>2019139389</v>
      </c>
      <c r="B8613" s="117" t="s">
        <v>2996</v>
      </c>
      <c r="C8613" s="741">
        <v>45869</v>
      </c>
      <c r="D8613" s="457" t="s">
        <v>10</v>
      </c>
      <c r="E8613" s="777" t="s">
        <v>15896</v>
      </c>
      <c r="F8613" s="743" t="s">
        <v>34</v>
      </c>
      <c r="G8613" s="887" t="s">
        <v>13</v>
      </c>
      <c r="H8613" s="121" t="s">
        <v>15875</v>
      </c>
      <c r="I8613" s="829">
        <v>45884</v>
      </c>
    </row>
    <row r="8614" spans="1:9" s="189" customFormat="1" ht="45" hidden="1">
      <c r="A8614" s="170">
        <v>2019139392</v>
      </c>
      <c r="B8614" s="117" t="s">
        <v>2996</v>
      </c>
      <c r="C8614" s="741">
        <v>45869</v>
      </c>
      <c r="D8614" s="457" t="s">
        <v>10</v>
      </c>
      <c r="E8614" s="777" t="s">
        <v>15897</v>
      </c>
      <c r="F8614" s="743" t="s">
        <v>30</v>
      </c>
      <c r="G8614" s="920" t="s">
        <v>13878</v>
      </c>
      <c r="H8614" s="121" t="s">
        <v>15899</v>
      </c>
      <c r="I8614" s="829">
        <v>45884</v>
      </c>
    </row>
    <row r="8615" spans="1:9" s="189" customFormat="1" ht="60" hidden="1">
      <c r="A8615" s="170">
        <v>2019139393</v>
      </c>
      <c r="B8615" s="117" t="s">
        <v>2996</v>
      </c>
      <c r="C8615" s="741">
        <v>45870</v>
      </c>
      <c r="D8615" s="457" t="s">
        <v>10</v>
      </c>
      <c r="E8615" s="777" t="s">
        <v>15898</v>
      </c>
      <c r="F8615" s="743" t="s">
        <v>34</v>
      </c>
      <c r="G8615" s="887" t="s">
        <v>13</v>
      </c>
      <c r="H8615" s="121" t="s">
        <v>15899</v>
      </c>
      <c r="I8615" s="829">
        <v>45885</v>
      </c>
    </row>
    <row r="8616" spans="1:9" s="189" customFormat="1" ht="60" hidden="1">
      <c r="A8616" s="170">
        <v>2019139399</v>
      </c>
      <c r="B8616" s="117" t="s">
        <v>2996</v>
      </c>
      <c r="C8616" s="841">
        <v>45870</v>
      </c>
      <c r="D8616" s="119" t="s">
        <v>16</v>
      </c>
      <c r="E8616" s="842" t="s">
        <v>15901</v>
      </c>
      <c r="F8616" s="842" t="s">
        <v>30</v>
      </c>
      <c r="G8616" s="887" t="s">
        <v>13</v>
      </c>
      <c r="H8616" s="905" t="s">
        <v>15899</v>
      </c>
      <c r="I8616" s="829">
        <v>45871</v>
      </c>
    </row>
    <row r="8617" spans="1:9" s="189" customFormat="1" ht="45">
      <c r="A8617" s="170">
        <v>2019139409</v>
      </c>
      <c r="B8617" s="170" t="s">
        <v>1210</v>
      </c>
      <c r="C8617" s="841">
        <v>45870</v>
      </c>
      <c r="D8617" s="119" t="s">
        <v>16</v>
      </c>
      <c r="E8617" s="842" t="s">
        <v>15902</v>
      </c>
      <c r="F8617" s="842" t="s">
        <v>131</v>
      </c>
      <c r="G8617" s="887" t="s">
        <v>23</v>
      </c>
      <c r="H8617" s="159" t="s">
        <v>15900</v>
      </c>
      <c r="I8617" s="829">
        <v>45871</v>
      </c>
    </row>
    <row r="8618" spans="1:9" s="189" customFormat="1" ht="45" hidden="1">
      <c r="A8618" s="170">
        <v>2019139413</v>
      </c>
      <c r="B8618" s="117" t="s">
        <v>2996</v>
      </c>
      <c r="C8618" s="841">
        <v>45870</v>
      </c>
      <c r="D8618" s="119" t="s">
        <v>16</v>
      </c>
      <c r="E8618" s="842" t="s">
        <v>15903</v>
      </c>
      <c r="F8618" s="842" t="s">
        <v>34</v>
      </c>
      <c r="G8618" s="887" t="s">
        <v>23</v>
      </c>
      <c r="H8618" s="905" t="s">
        <v>15899</v>
      </c>
      <c r="I8618" s="829">
        <v>45871</v>
      </c>
    </row>
    <row r="8619" spans="1:9" s="189" customFormat="1" ht="30" hidden="1">
      <c r="A8619" s="170">
        <v>2019139417</v>
      </c>
      <c r="B8619" s="117" t="s">
        <v>2996</v>
      </c>
      <c r="C8619" s="841">
        <v>45870</v>
      </c>
      <c r="D8619" s="123" t="s">
        <v>28</v>
      </c>
      <c r="E8619" s="842" t="s">
        <v>15904</v>
      </c>
      <c r="F8619" s="842" t="s">
        <v>22</v>
      </c>
      <c r="G8619" s="914" t="s">
        <v>13</v>
      </c>
      <c r="H8619" s="121" t="s">
        <v>15899</v>
      </c>
      <c r="I8619" s="829">
        <v>45877</v>
      </c>
    </row>
    <row r="8620" spans="1:9" s="189" customFormat="1" ht="30" hidden="1">
      <c r="A8620" s="170">
        <v>2019139428</v>
      </c>
      <c r="B8620" s="117" t="s">
        <v>2996</v>
      </c>
      <c r="C8620" s="841">
        <v>45870</v>
      </c>
      <c r="D8620" s="123" t="s">
        <v>28</v>
      </c>
      <c r="E8620" s="842" t="s">
        <v>15906</v>
      </c>
      <c r="F8620" s="842" t="s">
        <v>22</v>
      </c>
      <c r="G8620" s="914" t="s">
        <v>13</v>
      </c>
      <c r="H8620" s="121" t="s">
        <v>15899</v>
      </c>
      <c r="I8620" s="829">
        <v>45877</v>
      </c>
    </row>
    <row r="8621" spans="1:9" s="189" customFormat="1" ht="75" hidden="1">
      <c r="A8621" s="170">
        <v>2019139436</v>
      </c>
      <c r="B8621" s="117" t="s">
        <v>2996</v>
      </c>
      <c r="C8621" s="841">
        <v>45870</v>
      </c>
      <c r="D8621" s="123" t="s">
        <v>28</v>
      </c>
      <c r="E8621" s="842" t="s">
        <v>15907</v>
      </c>
      <c r="F8621" s="842" t="s">
        <v>34</v>
      </c>
      <c r="G8621" s="914" t="s">
        <v>13</v>
      </c>
      <c r="H8621" s="121" t="s">
        <v>15899</v>
      </c>
      <c r="I8621" s="829">
        <v>45877</v>
      </c>
    </row>
    <row r="8622" spans="1:9" s="189" customFormat="1" ht="30" hidden="1">
      <c r="A8622" s="170">
        <v>2019139437</v>
      </c>
      <c r="B8622" s="117" t="s">
        <v>2996</v>
      </c>
      <c r="C8622" s="841">
        <v>45870</v>
      </c>
      <c r="D8622" s="123" t="s">
        <v>28</v>
      </c>
      <c r="E8622" s="842" t="s">
        <v>15908</v>
      </c>
      <c r="F8622" s="842" t="s">
        <v>22</v>
      </c>
      <c r="G8622" s="914" t="s">
        <v>128</v>
      </c>
      <c r="H8622" s="121" t="s">
        <v>15899</v>
      </c>
      <c r="I8622" s="829">
        <v>45877</v>
      </c>
    </row>
    <row r="8623" spans="1:9" s="189" customFormat="1" ht="14.25" customHeight="1">
      <c r="H8623" s="340"/>
    </row>
    <row r="8624" spans="1:9" s="189" customFormat="1" ht="14.25" customHeight="1">
      <c r="H8624" s="340"/>
    </row>
    <row r="8625" spans="1:9" s="189" customFormat="1" ht="14.25" customHeight="1">
      <c r="H8625" s="340"/>
    </row>
    <row r="8626" spans="1:9" s="189" customFormat="1" ht="14.25" customHeight="1">
      <c r="H8626" s="340"/>
    </row>
    <row r="8627" spans="1:9" s="189" customFormat="1" ht="14.25" customHeight="1">
      <c r="H8627" s="340"/>
    </row>
    <row r="8628" spans="1:9" s="189" customFormat="1" ht="14.25" customHeight="1">
      <c r="H8628" s="340"/>
    </row>
    <row r="8629" spans="1:9" s="189" customFormat="1" ht="14.25" customHeight="1">
      <c r="H8629" s="340"/>
    </row>
    <row r="8630" spans="1:9" s="189" customFormat="1" ht="14.25" customHeight="1">
      <c r="H8630" s="340"/>
    </row>
    <row r="8631" spans="1:9" ht="14.25" customHeight="1">
      <c r="H8631" s="340"/>
      <c r="I8631" s="172"/>
    </row>
    <row r="8632" spans="1:9" ht="15" customHeight="1" thickBot="1"/>
    <row r="8633" spans="1:9" ht="15" customHeight="1" thickBot="1">
      <c r="A8633" s="222"/>
      <c r="B8633" s="223"/>
      <c r="C8633" s="224"/>
      <c r="D8633" s="223"/>
      <c r="E8633" s="223"/>
      <c r="H8633" s="285"/>
      <c r="I8633" s="285"/>
    </row>
    <row r="8634" spans="1:9" ht="15" customHeight="1" thickBot="1">
      <c r="A8634" s="225"/>
      <c r="B8634" s="226" t="s">
        <v>13994</v>
      </c>
      <c r="C8634" s="226" t="s">
        <v>13</v>
      </c>
      <c r="D8634" s="226" t="s">
        <v>13995</v>
      </c>
      <c r="E8634" s="226" t="s">
        <v>13996</v>
      </c>
      <c r="H8634" s="340"/>
    </row>
    <row r="8635" spans="1:9" ht="30" customHeight="1" thickBot="1">
      <c r="A8635" s="227" t="s">
        <v>13997</v>
      </c>
      <c r="B8635" s="227">
        <v>2</v>
      </c>
      <c r="C8635" s="227">
        <v>6</v>
      </c>
      <c r="D8635" s="227">
        <v>13</v>
      </c>
      <c r="E8635" s="227">
        <f>SUBTOTAL(9,B8635:D8635)</f>
        <v>21</v>
      </c>
      <c r="H8635" s="340"/>
      <c r="I8635" s="285"/>
    </row>
    <row r="8636" spans="1:9" ht="15" customHeight="1" thickBot="1">
      <c r="A8636" s="227" t="s">
        <v>1210</v>
      </c>
      <c r="B8636" s="227">
        <v>2</v>
      </c>
      <c r="C8636" s="227">
        <v>17</v>
      </c>
      <c r="D8636" s="227">
        <v>4</v>
      </c>
      <c r="E8636" s="227">
        <f>SUBTOTAL(9,B8636:D8636)</f>
        <v>23</v>
      </c>
      <c r="G8636" s="643"/>
    </row>
    <row r="8637" spans="1:9" ht="15" customHeight="1" thickBot="1">
      <c r="A8637" s="227" t="s">
        <v>2996</v>
      </c>
      <c r="B8637" s="227">
        <v>46</v>
      </c>
      <c r="C8637" s="227">
        <v>147</v>
      </c>
      <c r="D8637" s="227">
        <v>230</v>
      </c>
      <c r="E8637" s="227">
        <f>SUBTOTAL(9,B8637:D8637)</f>
        <v>423</v>
      </c>
    </row>
    <row r="8638" spans="1:9" ht="15" customHeight="1" thickBot="1">
      <c r="A8638" s="228" t="s">
        <v>13998</v>
      </c>
      <c r="B8638" s="228">
        <f>SUBTOTAL(9,B8635:B8637)</f>
        <v>50</v>
      </c>
      <c r="C8638" s="228">
        <f>SUBTOTAL(9,C8635:C8637)</f>
        <v>170</v>
      </c>
      <c r="D8638" s="228">
        <f>SUBTOTAL(9,D8635:D8637)</f>
        <v>247</v>
      </c>
      <c r="E8638" s="228">
        <f>B8638+C8638+D8638</f>
        <v>467</v>
      </c>
      <c r="G8638" s="623"/>
      <c r="H8638" s="189"/>
    </row>
    <row r="8639" spans="1:9" ht="15" customHeight="1">
      <c r="G8639" s="623"/>
      <c r="H8639" s="189"/>
    </row>
    <row r="8640" spans="1:9" ht="15" customHeight="1">
      <c r="B8640" s="909"/>
      <c r="C8640" s="850"/>
      <c r="H8640" s="189"/>
    </row>
    <row r="8641" spans="8:8" ht="15" customHeight="1">
      <c r="H8641" s="624"/>
    </row>
    <row r="8712" spans="2:5" ht="15" customHeight="1">
      <c r="B8712" s="689"/>
      <c r="C8712" s="493"/>
    </row>
    <row r="8713" spans="2:5" ht="15" customHeight="1">
      <c r="B8713" s="689"/>
      <c r="C8713" s="493"/>
    </row>
    <row r="8714" spans="2:5" ht="15" customHeight="1">
      <c r="B8714" s="689"/>
      <c r="C8714" s="493"/>
      <c r="E8714" s="493"/>
    </row>
    <row r="8715" spans="2:5" ht="15" customHeight="1">
      <c r="B8715" s="689"/>
      <c r="C8715" s="493"/>
    </row>
    <row r="8716" spans="2:5" ht="15" customHeight="1">
      <c r="B8716" s="689"/>
      <c r="C8716" s="493"/>
      <c r="E8716" s="493"/>
    </row>
    <row r="8717" spans="2:5" ht="15" customHeight="1">
      <c r="B8717" s="689"/>
      <c r="C8717" s="458"/>
      <c r="D8717" s="493"/>
    </row>
  </sheetData>
  <autoFilter ref="A1:I8622" xr:uid="{00000000-0009-0000-0000-000000000000}">
    <filterColumn colId="1">
      <filters>
        <filter val="SOLUCIONADO"/>
      </filters>
    </filterColumn>
  </autoFilter>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2" priority="5135" operator="equal">
      <formula>"PROGRAMADA"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1" priority="5136" operator="equal">
      <formula>"EMERGÊNCIA"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0" priority="5137" operator="equal">
      <formula>"URGÊNCIA"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29" priority="5138" operator="equal">
      <formula>"NORMAL"</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8" priority="5139" operator="equal">
      <formula>"REABERTO!"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7" priority="5140" operator="equal">
      <formula>"FECHADO"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6" priority="5141" operator="equal">
      <formula>"SOLUCIONADO"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5" priority="5142" operator="equal">
      <formula>"PROCESSANDO"</formula>
    </cfRule>
  </conditionalFormatting>
  <conditionalFormatting sqref="B6939:B7174 B1900:B2822 B2824:B2951 B6923:B6926 B6919:B6921 B6928:B6934 B6907:B6914 B6902:B6905 B6863:B6879 B6860:B6861 B1:B1867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ontainsText" dxfId="4724" priority="5145" operator="containsText" text="CANCELADO">
      <formula>NOT(ISERROR(SEARCH(("CANCELADO"),(B1))))</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3" priority="5125" operator="equal">
      <formula>"PROGRAMADA"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2" priority="5126" operator="equal">
      <formula>"EMERGÊNCIA"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1" priority="5127" operator="equal">
      <formula>"URGÊNCIA"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0" priority="5128" operator="equal">
      <formula>"NORMAL"</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9" priority="5129" operator="equal">
      <formula>"REABERTO!"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8" priority="5130" operator="equal">
      <formula>"FECHADO"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7" priority="5131" operator="equal">
      <formula>"SOLUCIONADO"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6" priority="5132" operator="equal">
      <formula>"PROCESSANDO"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ontainsText" dxfId="4715" priority="5133" operator="containsText" text="CANCELADO">
      <formula>NOT(ISERROR(SEARCH(("CANCELADO"),(B6936))))</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14" priority="5123" operator="equal">
      <formula>"EM DIA"</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13" priority="5124" operator="between">
      <formula>0</formula>
      <formula>365</formula>
    </cfRule>
  </conditionalFormatting>
  <conditionalFormatting sqref="D1899">
    <cfRule type="cellIs" dxfId="4712" priority="5114" operator="equal">
      <formula>"PROGRAMADA"</formula>
    </cfRule>
  </conditionalFormatting>
  <conditionalFormatting sqref="D1899">
    <cfRule type="cellIs" dxfId="4711" priority="5115" operator="equal">
      <formula>"EMERGÊNCIA"</formula>
    </cfRule>
  </conditionalFormatting>
  <conditionalFormatting sqref="D1899">
    <cfRule type="cellIs" dxfId="4710" priority="5116" operator="equal">
      <formula>"URGÊNCIA"</formula>
    </cfRule>
  </conditionalFormatting>
  <conditionalFormatting sqref="D1899">
    <cfRule type="cellIs" dxfId="4709" priority="5117" operator="equal">
      <formula>"NORMAL"</formula>
    </cfRule>
  </conditionalFormatting>
  <conditionalFormatting sqref="B1899">
    <cfRule type="cellIs" dxfId="4708" priority="5118" operator="equal">
      <formula>"REABERTO!"</formula>
    </cfRule>
  </conditionalFormatting>
  <conditionalFormatting sqref="B1899">
    <cfRule type="cellIs" dxfId="4707" priority="5119" operator="equal">
      <formula>"FECHADO"</formula>
    </cfRule>
  </conditionalFormatting>
  <conditionalFormatting sqref="B1899">
    <cfRule type="cellIs" dxfId="4706" priority="5120" operator="equal">
      <formula>"SOLUCIONADO"</formula>
    </cfRule>
  </conditionalFormatting>
  <conditionalFormatting sqref="B1899">
    <cfRule type="cellIs" dxfId="4705" priority="5121" operator="equal">
      <formula>"PROCESSANDO"</formula>
    </cfRule>
  </conditionalFormatting>
  <conditionalFormatting sqref="B1899">
    <cfRule type="containsText" dxfId="4704" priority="5122" operator="containsText" text="CANCELADO">
      <formula>NOT(ISERROR(SEARCH(("CANCELADO"),(B1899))))</formula>
    </cfRule>
  </conditionalFormatting>
  <conditionalFormatting sqref="D2823">
    <cfRule type="cellIs" dxfId="4703" priority="5105" operator="equal">
      <formula>"PROGRAMADA"</formula>
    </cfRule>
  </conditionalFormatting>
  <conditionalFormatting sqref="D2823">
    <cfRule type="cellIs" dxfId="4702" priority="5106" operator="equal">
      <formula>"EMERGÊNCIA"</formula>
    </cfRule>
  </conditionalFormatting>
  <conditionalFormatting sqref="D2823">
    <cfRule type="cellIs" dxfId="4701" priority="5107" operator="equal">
      <formula>"URGÊNCIA"</formula>
    </cfRule>
  </conditionalFormatting>
  <conditionalFormatting sqref="D2823">
    <cfRule type="cellIs" dxfId="4700" priority="5108" operator="equal">
      <formula>"NORMAL"</formula>
    </cfRule>
  </conditionalFormatting>
  <conditionalFormatting sqref="B2823">
    <cfRule type="cellIs" dxfId="4699" priority="5109" operator="equal">
      <formula>"REABERTO!"</formula>
    </cfRule>
  </conditionalFormatting>
  <conditionalFormatting sqref="B2823">
    <cfRule type="cellIs" dxfId="4698" priority="5110" operator="equal">
      <formula>"FECHADO"</formula>
    </cfRule>
  </conditionalFormatting>
  <conditionalFormatting sqref="B2823">
    <cfRule type="cellIs" dxfId="4697" priority="5111" operator="equal">
      <formula>"SOLUCIONADO"</formula>
    </cfRule>
  </conditionalFormatting>
  <conditionalFormatting sqref="B2823">
    <cfRule type="cellIs" dxfId="4696" priority="5112" operator="equal">
      <formula>"PROCESSANDO"</formula>
    </cfRule>
  </conditionalFormatting>
  <conditionalFormatting sqref="B2823">
    <cfRule type="containsText" dxfId="4695" priority="5113" operator="containsText" text="CANCELADO">
      <formula>NOT(ISERROR(SEARCH(("CANCELADO"),(B2823))))</formula>
    </cfRule>
  </conditionalFormatting>
  <conditionalFormatting sqref="D6915">
    <cfRule type="cellIs" dxfId="4694" priority="5052" operator="equal">
      <formula>"PROGRAMADA"</formula>
    </cfRule>
  </conditionalFormatting>
  <conditionalFormatting sqref="D6915">
    <cfRule type="cellIs" dxfId="4693" priority="5053" operator="equal">
      <formula>"EMERGÊNCIA"</formula>
    </cfRule>
  </conditionalFormatting>
  <conditionalFormatting sqref="D6915">
    <cfRule type="cellIs" dxfId="4692" priority="5054" operator="equal">
      <formula>"URGÊNCIA"</formula>
    </cfRule>
  </conditionalFormatting>
  <conditionalFormatting sqref="D6915">
    <cfRule type="cellIs" dxfId="4691" priority="5055" operator="equal">
      <formula>"NORMAL"</formula>
    </cfRule>
  </conditionalFormatting>
  <conditionalFormatting sqref="D6922">
    <cfRule type="cellIs" dxfId="4690" priority="5092" operator="equal">
      <formula>"PROGRAMADA"</formula>
    </cfRule>
  </conditionalFormatting>
  <conditionalFormatting sqref="D6922">
    <cfRule type="cellIs" dxfId="4689" priority="5093" operator="equal">
      <formula>"EMERGÊNCIA"</formula>
    </cfRule>
  </conditionalFormatting>
  <conditionalFormatting sqref="D6922">
    <cfRule type="cellIs" dxfId="4688" priority="5094" operator="equal">
      <formula>"URGÊNCIA"</formula>
    </cfRule>
  </conditionalFormatting>
  <conditionalFormatting sqref="D6922">
    <cfRule type="cellIs" dxfId="4687" priority="5095" operator="equal">
      <formula>"NORMAL"</formula>
    </cfRule>
  </conditionalFormatting>
  <conditionalFormatting sqref="D6920">
    <cfRule type="cellIs" dxfId="4686" priority="5088" operator="equal">
      <formula>"PROGRAMADA"</formula>
    </cfRule>
  </conditionalFormatting>
  <conditionalFormatting sqref="D6920">
    <cfRule type="cellIs" dxfId="4685" priority="5089" operator="equal">
      <formula>"EMERGÊNCIA"</formula>
    </cfRule>
  </conditionalFormatting>
  <conditionalFormatting sqref="D6920">
    <cfRule type="cellIs" dxfId="4684" priority="5090" operator="equal">
      <formula>"URGÊNCIA"</formula>
    </cfRule>
  </conditionalFormatting>
  <conditionalFormatting sqref="D6920">
    <cfRule type="cellIs" dxfId="4683" priority="5091" operator="equal">
      <formula>"NORMAL"</formula>
    </cfRule>
  </conditionalFormatting>
  <conditionalFormatting sqref="D6918">
    <cfRule type="cellIs" dxfId="4682" priority="5079" operator="equal">
      <formula>"PROGRAMADA"</formula>
    </cfRule>
  </conditionalFormatting>
  <conditionalFormatting sqref="D6918">
    <cfRule type="cellIs" dxfId="4681" priority="5080" operator="equal">
      <formula>"EMERGÊNCIA"</formula>
    </cfRule>
  </conditionalFormatting>
  <conditionalFormatting sqref="D6918">
    <cfRule type="cellIs" dxfId="4680" priority="5081" operator="equal">
      <formula>"URGÊNCIA"</formula>
    </cfRule>
  </conditionalFormatting>
  <conditionalFormatting sqref="D6918">
    <cfRule type="cellIs" dxfId="4679" priority="5082" operator="equal">
      <formula>"NORMAL"</formula>
    </cfRule>
  </conditionalFormatting>
  <conditionalFormatting sqref="D6917">
    <cfRule type="cellIs" dxfId="4678" priority="5070" operator="equal">
      <formula>"PROGRAMADA"</formula>
    </cfRule>
  </conditionalFormatting>
  <conditionalFormatting sqref="D6917">
    <cfRule type="cellIs" dxfId="4677" priority="5071" operator="equal">
      <formula>"EMERGÊNCIA"</formula>
    </cfRule>
  </conditionalFormatting>
  <conditionalFormatting sqref="D6917">
    <cfRule type="cellIs" dxfId="4676" priority="5072" operator="equal">
      <formula>"URGÊNCIA"</formula>
    </cfRule>
  </conditionalFormatting>
  <conditionalFormatting sqref="D6917">
    <cfRule type="cellIs" dxfId="4675" priority="5073" operator="equal">
      <formula>"NORMAL"</formula>
    </cfRule>
  </conditionalFormatting>
  <conditionalFormatting sqref="D6916">
    <cfRule type="cellIs" dxfId="4674" priority="5061" operator="equal">
      <formula>"PROGRAMADA"</formula>
    </cfRule>
  </conditionalFormatting>
  <conditionalFormatting sqref="D6916">
    <cfRule type="cellIs" dxfId="4673" priority="5062" operator="equal">
      <formula>"EMERGÊNCIA"</formula>
    </cfRule>
  </conditionalFormatting>
  <conditionalFormatting sqref="D6916">
    <cfRule type="cellIs" dxfId="4672" priority="5063" operator="equal">
      <formula>"URGÊNCIA"</formula>
    </cfRule>
  </conditionalFormatting>
  <conditionalFormatting sqref="D6916">
    <cfRule type="cellIs" dxfId="4671" priority="5064" operator="equal">
      <formula>"NORMAL"</formula>
    </cfRule>
  </conditionalFormatting>
  <conditionalFormatting sqref="B6916">
    <cfRule type="cellIs" dxfId="4670" priority="5065" operator="equal">
      <formula>"REABERTO!"</formula>
    </cfRule>
  </conditionalFormatting>
  <conditionalFormatting sqref="B6916">
    <cfRule type="cellIs" dxfId="4669" priority="5066" operator="equal">
      <formula>"FECHADO"</formula>
    </cfRule>
  </conditionalFormatting>
  <conditionalFormatting sqref="B6916">
    <cfRule type="cellIs" dxfId="4668" priority="5067" operator="equal">
      <formula>"SOLUCIONADO"</formula>
    </cfRule>
  </conditionalFormatting>
  <conditionalFormatting sqref="B6916">
    <cfRule type="cellIs" dxfId="4667" priority="5068" operator="equal">
      <formula>"PROCESSANDO"</formula>
    </cfRule>
  </conditionalFormatting>
  <conditionalFormatting sqref="B6916">
    <cfRule type="containsText" dxfId="4666" priority="5069" operator="containsText" text="CANCELADO">
      <formula>NOT(ISERROR(SEARCH(("CANCELADO"),(B6916))))</formula>
    </cfRule>
  </conditionalFormatting>
  <conditionalFormatting sqref="D6839">
    <cfRule type="cellIs" dxfId="4665" priority="4957" operator="equal">
      <formula>"PROGRAMADA"</formula>
    </cfRule>
  </conditionalFormatting>
  <conditionalFormatting sqref="D6839">
    <cfRule type="cellIs" dxfId="4664" priority="4958" operator="equal">
      <formula>"EMERGÊNCIA"</formula>
    </cfRule>
  </conditionalFormatting>
  <conditionalFormatting sqref="D6839">
    <cfRule type="cellIs" dxfId="4663" priority="4959" operator="equal">
      <formula>"URGÊNCIA"</formula>
    </cfRule>
  </conditionalFormatting>
  <conditionalFormatting sqref="D6839">
    <cfRule type="cellIs" dxfId="4662" priority="4960" operator="equal">
      <formula>"NORMAL"</formula>
    </cfRule>
  </conditionalFormatting>
  <conditionalFormatting sqref="B6915">
    <cfRule type="cellIs" dxfId="4661" priority="5056" operator="equal">
      <formula>"REABERTO!"</formula>
    </cfRule>
  </conditionalFormatting>
  <conditionalFormatting sqref="B6915">
    <cfRule type="cellIs" dxfId="4660" priority="5057" operator="equal">
      <formula>"FECHADO"</formula>
    </cfRule>
  </conditionalFormatting>
  <conditionalFormatting sqref="B6915">
    <cfRule type="cellIs" dxfId="4659" priority="5058" operator="equal">
      <formula>"SOLUCIONADO"</formula>
    </cfRule>
  </conditionalFormatting>
  <conditionalFormatting sqref="B6915">
    <cfRule type="cellIs" dxfId="4658" priority="5059" operator="equal">
      <formula>"PROCESSANDO"</formula>
    </cfRule>
  </conditionalFormatting>
  <conditionalFormatting sqref="B6915">
    <cfRule type="containsText" dxfId="4657" priority="5060" operator="containsText" text="CANCELADO">
      <formula>NOT(ISERROR(SEARCH(("CANCELADO"),(B6915))))</formula>
    </cfRule>
  </conditionalFormatting>
  <conditionalFormatting sqref="D6927">
    <cfRule type="cellIs" dxfId="4656" priority="5043" operator="equal">
      <formula>"PROGRAMADA"</formula>
    </cfRule>
  </conditionalFormatting>
  <conditionalFormatting sqref="D6927">
    <cfRule type="cellIs" dxfId="4655" priority="5044" operator="equal">
      <formula>"EMERGÊNCIA"</formula>
    </cfRule>
  </conditionalFormatting>
  <conditionalFormatting sqref="D6927">
    <cfRule type="cellIs" dxfId="4654" priority="5045" operator="equal">
      <formula>"URGÊNCIA"</formula>
    </cfRule>
  </conditionalFormatting>
  <conditionalFormatting sqref="D6927">
    <cfRule type="cellIs" dxfId="4653" priority="5046" operator="equal">
      <formula>"NORMAL"</formula>
    </cfRule>
  </conditionalFormatting>
  <conditionalFormatting sqref="B6927">
    <cfRule type="cellIs" dxfId="4652" priority="5047" operator="equal">
      <formula>"REABERTO!"</formula>
    </cfRule>
  </conditionalFormatting>
  <conditionalFormatting sqref="B6927">
    <cfRule type="cellIs" dxfId="4651" priority="5048" operator="equal">
      <formula>"FECHADO"</formula>
    </cfRule>
  </conditionalFormatting>
  <conditionalFormatting sqref="B6927">
    <cfRule type="cellIs" dxfId="4650" priority="5049" operator="equal">
      <formula>"SOLUCIONADO"</formula>
    </cfRule>
  </conditionalFormatting>
  <conditionalFormatting sqref="B6927">
    <cfRule type="cellIs" dxfId="4649" priority="5050" operator="equal">
      <formula>"PROCESSANDO"</formula>
    </cfRule>
  </conditionalFormatting>
  <conditionalFormatting sqref="B6927">
    <cfRule type="containsText" dxfId="4648" priority="5051" operator="containsText" text="CANCELADO">
      <formula>NOT(ISERROR(SEARCH(("CANCELADO"),(B6927))))</formula>
    </cfRule>
  </conditionalFormatting>
  <conditionalFormatting sqref="B7175">
    <cfRule type="cellIs" dxfId="4647" priority="5038" operator="equal">
      <formula>"REABERTO!"</formula>
    </cfRule>
  </conditionalFormatting>
  <conditionalFormatting sqref="B7175">
    <cfRule type="cellIs" dxfId="4646" priority="5039" operator="equal">
      <formula>"FECHADO"</formula>
    </cfRule>
  </conditionalFormatting>
  <conditionalFormatting sqref="B7175">
    <cfRule type="cellIs" dxfId="4645" priority="5040" operator="equal">
      <formula>"SOLUCIONADO"</formula>
    </cfRule>
  </conditionalFormatting>
  <conditionalFormatting sqref="B7175">
    <cfRule type="cellIs" dxfId="4644" priority="5041" operator="equal">
      <formula>"PROCESSANDO"</formula>
    </cfRule>
  </conditionalFormatting>
  <conditionalFormatting sqref="B7175">
    <cfRule type="containsText" dxfId="4643" priority="5042" operator="containsText" text="CANCELADO">
      <formula>NOT(ISERROR(SEARCH(("CANCELADO"),(B7175))))</formula>
    </cfRule>
  </conditionalFormatting>
  <conditionalFormatting sqref="D6906">
    <cfRule type="cellIs" dxfId="4642" priority="5029" operator="equal">
      <formula>"PROGRAMADA"</formula>
    </cfRule>
  </conditionalFormatting>
  <conditionalFormatting sqref="D6906">
    <cfRule type="cellIs" dxfId="4641" priority="5030" operator="equal">
      <formula>"EMERGÊNCIA"</formula>
    </cfRule>
  </conditionalFormatting>
  <conditionalFormatting sqref="D6906">
    <cfRule type="cellIs" dxfId="4640" priority="5031" operator="equal">
      <formula>"URGÊNCIA"</formula>
    </cfRule>
  </conditionalFormatting>
  <conditionalFormatting sqref="D6906">
    <cfRule type="cellIs" dxfId="4639" priority="5032" operator="equal">
      <formula>"NORMAL"</formula>
    </cfRule>
  </conditionalFormatting>
  <conditionalFormatting sqref="B6906">
    <cfRule type="cellIs" dxfId="4638" priority="5033" operator="equal">
      <formula>"REABERTO!"</formula>
    </cfRule>
  </conditionalFormatting>
  <conditionalFormatting sqref="B6906">
    <cfRule type="cellIs" dxfId="4637" priority="5034" operator="equal">
      <formula>"FECHADO"</formula>
    </cfRule>
  </conditionalFormatting>
  <conditionalFormatting sqref="B6906">
    <cfRule type="cellIs" dxfId="4636" priority="5035" operator="equal">
      <formula>"SOLUCIONADO"</formula>
    </cfRule>
  </conditionalFormatting>
  <conditionalFormatting sqref="B6906">
    <cfRule type="cellIs" dxfId="4635" priority="5036" operator="equal">
      <formula>"PROCESSANDO"</formula>
    </cfRule>
  </conditionalFormatting>
  <conditionalFormatting sqref="B6906">
    <cfRule type="containsText" dxfId="4634" priority="5037" operator="containsText" text="CANCELADO">
      <formula>NOT(ISERROR(SEARCH(("CANCELADO"),(B6906))))</formula>
    </cfRule>
  </conditionalFormatting>
  <conditionalFormatting sqref="D6901">
    <cfRule type="cellIs" dxfId="4633" priority="5020" operator="equal">
      <formula>"PROGRAMADA"</formula>
    </cfRule>
  </conditionalFormatting>
  <conditionalFormatting sqref="D6901">
    <cfRule type="cellIs" dxfId="4632" priority="5021" operator="equal">
      <formula>"EMERGÊNCIA"</formula>
    </cfRule>
  </conditionalFormatting>
  <conditionalFormatting sqref="D6901">
    <cfRule type="cellIs" dxfId="4631" priority="5022" operator="equal">
      <formula>"URGÊNCIA"</formula>
    </cfRule>
  </conditionalFormatting>
  <conditionalFormatting sqref="D6901">
    <cfRule type="cellIs" dxfId="4630" priority="5023" operator="equal">
      <formula>"NORMAL"</formula>
    </cfRule>
  </conditionalFormatting>
  <conditionalFormatting sqref="B6901">
    <cfRule type="cellIs" dxfId="4629" priority="5024" operator="equal">
      <formula>"REABERTO!"</formula>
    </cfRule>
  </conditionalFormatting>
  <conditionalFormatting sqref="B6901">
    <cfRule type="cellIs" dxfId="4628" priority="5025" operator="equal">
      <formula>"FECHADO"</formula>
    </cfRule>
  </conditionalFormatting>
  <conditionalFormatting sqref="B6901">
    <cfRule type="cellIs" dxfId="4627" priority="5026" operator="equal">
      <formula>"SOLUCIONADO"</formula>
    </cfRule>
  </conditionalFormatting>
  <conditionalFormatting sqref="B6901">
    <cfRule type="cellIs" dxfId="4626" priority="5027" operator="equal">
      <formula>"PROCESSANDO"</formula>
    </cfRule>
  </conditionalFormatting>
  <conditionalFormatting sqref="B6901">
    <cfRule type="containsText" dxfId="4625" priority="5028" operator="containsText" text="CANCELADO">
      <formula>NOT(ISERROR(SEARCH(("CANCELADO"),(B6901))))</formula>
    </cfRule>
  </conditionalFormatting>
  <conditionalFormatting sqref="D6900">
    <cfRule type="cellIs" dxfId="4624" priority="5011" operator="equal">
      <formula>"PROGRAMADA"</formula>
    </cfRule>
  </conditionalFormatting>
  <conditionalFormatting sqref="D6900">
    <cfRule type="cellIs" dxfId="4623" priority="5012" operator="equal">
      <formula>"EMERGÊNCIA"</formula>
    </cfRule>
  </conditionalFormatting>
  <conditionalFormatting sqref="D6900">
    <cfRule type="cellIs" dxfId="4622" priority="5013" operator="equal">
      <formula>"URGÊNCIA"</formula>
    </cfRule>
  </conditionalFormatting>
  <conditionalFormatting sqref="D6900">
    <cfRule type="cellIs" dxfId="4621" priority="5014" operator="equal">
      <formula>"NORMAL"</formula>
    </cfRule>
  </conditionalFormatting>
  <conditionalFormatting sqref="D6891">
    <cfRule type="cellIs" dxfId="4620" priority="5002" operator="equal">
      <formula>"PROGRAMADA"</formula>
    </cfRule>
  </conditionalFormatting>
  <conditionalFormatting sqref="D6891">
    <cfRule type="cellIs" dxfId="4619" priority="5003" operator="equal">
      <formula>"EMERGÊNCIA"</formula>
    </cfRule>
  </conditionalFormatting>
  <conditionalFormatting sqref="D6891">
    <cfRule type="cellIs" dxfId="4618" priority="5004" operator="equal">
      <formula>"URGÊNCIA"</formula>
    </cfRule>
  </conditionalFormatting>
  <conditionalFormatting sqref="D6891">
    <cfRule type="cellIs" dxfId="4617" priority="5005" operator="equal">
      <formula>"NORMAL"</formula>
    </cfRule>
  </conditionalFormatting>
  <conditionalFormatting sqref="B6891">
    <cfRule type="cellIs" dxfId="4616" priority="5006" operator="equal">
      <formula>"REABERTO!"</formula>
    </cfRule>
  </conditionalFormatting>
  <conditionalFormatting sqref="B6891">
    <cfRule type="cellIs" dxfId="4615" priority="5007" operator="equal">
      <formula>"FECHADO"</formula>
    </cfRule>
  </conditionalFormatting>
  <conditionalFormatting sqref="B6891">
    <cfRule type="cellIs" dxfId="4614" priority="5008" operator="equal">
      <formula>"SOLUCIONADO"</formula>
    </cfRule>
  </conditionalFormatting>
  <conditionalFormatting sqref="B6891">
    <cfRule type="cellIs" dxfId="4613" priority="5009" operator="equal">
      <formula>"PROCESSANDO"</formula>
    </cfRule>
  </conditionalFormatting>
  <conditionalFormatting sqref="B6891">
    <cfRule type="containsText" dxfId="4612" priority="5010" operator="containsText" text="CANCELADO">
      <formula>NOT(ISERROR(SEARCH(("CANCELADO"),(B6891))))</formula>
    </cfRule>
  </conditionalFormatting>
  <conditionalFormatting sqref="D6880">
    <cfRule type="cellIs" dxfId="4611" priority="4993" operator="equal">
      <formula>"PROGRAMADA"</formula>
    </cfRule>
  </conditionalFormatting>
  <conditionalFormatting sqref="D6880">
    <cfRule type="cellIs" dxfId="4610" priority="4994" operator="equal">
      <formula>"EMERGÊNCIA"</formula>
    </cfRule>
  </conditionalFormatting>
  <conditionalFormatting sqref="D6880">
    <cfRule type="cellIs" dxfId="4609" priority="4995" operator="equal">
      <formula>"URGÊNCIA"</formula>
    </cfRule>
  </conditionalFormatting>
  <conditionalFormatting sqref="D6880">
    <cfRule type="cellIs" dxfId="4608" priority="4996" operator="equal">
      <formula>"NORMAL"</formula>
    </cfRule>
  </conditionalFormatting>
  <conditionalFormatting sqref="B6880">
    <cfRule type="cellIs" dxfId="4607" priority="4997" operator="equal">
      <formula>"REABERTO!"</formula>
    </cfRule>
  </conditionalFormatting>
  <conditionalFormatting sqref="B6880">
    <cfRule type="cellIs" dxfId="4606" priority="4998" operator="equal">
      <formula>"FECHADO"</formula>
    </cfRule>
  </conditionalFormatting>
  <conditionalFormatting sqref="B6880">
    <cfRule type="cellIs" dxfId="4605" priority="4999" operator="equal">
      <formula>"SOLUCIONADO"</formula>
    </cfRule>
  </conditionalFormatting>
  <conditionalFormatting sqref="B6880">
    <cfRule type="cellIs" dxfId="4604" priority="5000" operator="equal">
      <formula>"PROCESSANDO"</formula>
    </cfRule>
  </conditionalFormatting>
  <conditionalFormatting sqref="B6880">
    <cfRule type="containsText" dxfId="4603" priority="5001" operator="containsText" text="CANCELADO">
      <formula>NOT(ISERROR(SEARCH(("CANCELADO"),(B6880))))</formula>
    </cfRule>
  </conditionalFormatting>
  <conditionalFormatting sqref="D6862">
    <cfRule type="cellIs" dxfId="4602" priority="4984" operator="equal">
      <formula>"PROGRAMADA"</formula>
    </cfRule>
  </conditionalFormatting>
  <conditionalFormatting sqref="D6862">
    <cfRule type="cellIs" dxfId="4601" priority="4985" operator="equal">
      <formula>"EMERGÊNCIA"</formula>
    </cfRule>
  </conditionalFormatting>
  <conditionalFormatting sqref="D6862">
    <cfRule type="cellIs" dxfId="4600" priority="4986" operator="equal">
      <formula>"URGÊNCIA"</formula>
    </cfRule>
  </conditionalFormatting>
  <conditionalFormatting sqref="D6862">
    <cfRule type="cellIs" dxfId="4599" priority="4987" operator="equal">
      <formula>"NORMAL"</formula>
    </cfRule>
  </conditionalFormatting>
  <conditionalFormatting sqref="B6862">
    <cfRule type="cellIs" dxfId="4598" priority="4988" operator="equal">
      <formula>"REABERTO!"</formula>
    </cfRule>
  </conditionalFormatting>
  <conditionalFormatting sqref="B6862">
    <cfRule type="cellIs" dxfId="4597" priority="4989" operator="equal">
      <formula>"FECHADO"</formula>
    </cfRule>
  </conditionalFormatting>
  <conditionalFormatting sqref="B6862">
    <cfRule type="cellIs" dxfId="4596" priority="4990" operator="equal">
      <formula>"SOLUCIONADO"</formula>
    </cfRule>
  </conditionalFormatting>
  <conditionalFormatting sqref="B6862">
    <cfRule type="cellIs" dxfId="4595" priority="4991" operator="equal">
      <formula>"PROCESSANDO"</formula>
    </cfRule>
  </conditionalFormatting>
  <conditionalFormatting sqref="B6862">
    <cfRule type="containsText" dxfId="4594" priority="4992" operator="containsText" text="CANCELADO">
      <formula>NOT(ISERROR(SEARCH(("CANCELADO"),(B6862))))</formula>
    </cfRule>
  </conditionalFormatting>
  <conditionalFormatting sqref="D6859">
    <cfRule type="cellIs" dxfId="4593" priority="4975" operator="equal">
      <formula>"PROGRAMADA"</formula>
    </cfRule>
  </conditionalFormatting>
  <conditionalFormatting sqref="D6859">
    <cfRule type="cellIs" dxfId="4592" priority="4976" operator="equal">
      <formula>"EMERGÊNCIA"</formula>
    </cfRule>
  </conditionalFormatting>
  <conditionalFormatting sqref="D6859">
    <cfRule type="cellIs" dxfId="4591" priority="4977" operator="equal">
      <formula>"URGÊNCIA"</formula>
    </cfRule>
  </conditionalFormatting>
  <conditionalFormatting sqref="D6859">
    <cfRule type="cellIs" dxfId="4590" priority="4978" operator="equal">
      <formula>"NORMAL"</formula>
    </cfRule>
  </conditionalFormatting>
  <conditionalFormatting sqref="B6859">
    <cfRule type="cellIs" dxfId="4589" priority="4979" operator="equal">
      <formula>"REABERTO!"</formula>
    </cfRule>
  </conditionalFormatting>
  <conditionalFormatting sqref="B6859">
    <cfRule type="cellIs" dxfId="4588" priority="4980" operator="equal">
      <formula>"FECHADO"</formula>
    </cfRule>
  </conditionalFormatting>
  <conditionalFormatting sqref="B6859">
    <cfRule type="cellIs" dxfId="4587" priority="4981" operator="equal">
      <formula>"SOLUCIONADO"</formula>
    </cfRule>
  </conditionalFormatting>
  <conditionalFormatting sqref="B6859">
    <cfRule type="cellIs" dxfId="4586" priority="4982" operator="equal">
      <formula>"PROCESSANDO"</formula>
    </cfRule>
  </conditionalFormatting>
  <conditionalFormatting sqref="B6859">
    <cfRule type="containsText" dxfId="4585" priority="4983" operator="containsText" text="CANCELADO">
      <formula>NOT(ISERROR(SEARCH(("CANCELADO"),(B6859))))</formula>
    </cfRule>
  </conditionalFormatting>
  <conditionalFormatting sqref="D6858">
    <cfRule type="cellIs" dxfId="4584" priority="4966" operator="equal">
      <formula>"PROGRAMADA"</formula>
    </cfRule>
  </conditionalFormatting>
  <conditionalFormatting sqref="D6858">
    <cfRule type="cellIs" dxfId="4583" priority="4967" operator="equal">
      <formula>"EMERGÊNCIA"</formula>
    </cfRule>
  </conditionalFormatting>
  <conditionalFormatting sqref="D6858">
    <cfRule type="cellIs" dxfId="4582" priority="4968" operator="equal">
      <formula>"URGÊNCIA"</formula>
    </cfRule>
  </conditionalFormatting>
  <conditionalFormatting sqref="D6858">
    <cfRule type="cellIs" dxfId="4581" priority="4969" operator="equal">
      <formula>"NORMAL"</formula>
    </cfRule>
  </conditionalFormatting>
  <conditionalFormatting sqref="B6858">
    <cfRule type="cellIs" dxfId="4580" priority="4970" operator="equal">
      <formula>"REABERTO!"</formula>
    </cfRule>
  </conditionalFormatting>
  <conditionalFormatting sqref="B6858">
    <cfRule type="cellIs" dxfId="4579" priority="4971" operator="equal">
      <formula>"FECHADO"</formula>
    </cfRule>
  </conditionalFormatting>
  <conditionalFormatting sqref="B6858">
    <cfRule type="cellIs" dxfId="4578" priority="4972" operator="equal">
      <formula>"SOLUCIONADO"</formula>
    </cfRule>
  </conditionalFormatting>
  <conditionalFormatting sqref="B6858">
    <cfRule type="cellIs" dxfId="4577" priority="4973" operator="equal">
      <formula>"PROCESSANDO"</formula>
    </cfRule>
  </conditionalFormatting>
  <conditionalFormatting sqref="B6858">
    <cfRule type="containsText" dxfId="4576" priority="4974" operator="containsText" text="CANCELADO">
      <formula>NOT(ISERROR(SEARCH(("CANCELADO"),(B6858))))</formula>
    </cfRule>
  </conditionalFormatting>
  <conditionalFormatting sqref="B6839">
    <cfRule type="cellIs" dxfId="4575" priority="4961" operator="equal">
      <formula>"REABERTO!"</formula>
    </cfRule>
  </conditionalFormatting>
  <conditionalFormatting sqref="B6839">
    <cfRule type="cellIs" dxfId="4574" priority="4962" operator="equal">
      <formula>"FECHADO"</formula>
    </cfRule>
  </conditionalFormatting>
  <conditionalFormatting sqref="B6839">
    <cfRule type="cellIs" dxfId="4573" priority="4963" operator="equal">
      <formula>"SOLUCIONADO"</formula>
    </cfRule>
  </conditionalFormatting>
  <conditionalFormatting sqref="B6839">
    <cfRule type="cellIs" dxfId="4572" priority="4964" operator="equal">
      <formula>"PROCESSANDO"</formula>
    </cfRule>
  </conditionalFormatting>
  <conditionalFormatting sqref="B6839">
    <cfRule type="containsText" dxfId="4571" priority="4965" operator="containsText" text="CANCELADO">
      <formula>NOT(ISERROR(SEARCH(("CANCELADO"),(B6839))))</formula>
    </cfRule>
  </conditionalFormatting>
  <conditionalFormatting sqref="D6815">
    <cfRule type="cellIs" dxfId="4570" priority="4948" operator="equal">
      <formula>"PROGRAMADA"</formula>
    </cfRule>
  </conditionalFormatting>
  <conditionalFormatting sqref="D6815">
    <cfRule type="cellIs" dxfId="4569" priority="4949" operator="equal">
      <formula>"EMERGÊNCIA"</formula>
    </cfRule>
  </conditionalFormatting>
  <conditionalFormatting sqref="D6815">
    <cfRule type="cellIs" dxfId="4568" priority="4950" operator="equal">
      <formula>"URGÊNCIA"</formula>
    </cfRule>
  </conditionalFormatting>
  <conditionalFormatting sqref="D6815">
    <cfRule type="cellIs" dxfId="4567" priority="4951" operator="equal">
      <formula>"NORMAL"</formula>
    </cfRule>
  </conditionalFormatting>
  <conditionalFormatting sqref="B6815">
    <cfRule type="cellIs" dxfId="4566" priority="4952" operator="equal">
      <formula>"REABERTO!"</formula>
    </cfRule>
  </conditionalFormatting>
  <conditionalFormatting sqref="B6815">
    <cfRule type="cellIs" dxfId="4565" priority="4953" operator="equal">
      <formula>"FECHADO"</formula>
    </cfRule>
  </conditionalFormatting>
  <conditionalFormatting sqref="B6815">
    <cfRule type="cellIs" dxfId="4564" priority="4954" operator="equal">
      <formula>"SOLUCIONADO"</formula>
    </cfRule>
  </conditionalFormatting>
  <conditionalFormatting sqref="B6815">
    <cfRule type="cellIs" dxfId="4563" priority="4955" operator="equal">
      <formula>"PROCESSANDO"</formula>
    </cfRule>
  </conditionalFormatting>
  <conditionalFormatting sqref="B6815">
    <cfRule type="containsText" dxfId="4562" priority="4956" operator="containsText" text="CANCELADO">
      <formula>NOT(ISERROR(SEARCH(("CANCELADO"),(B6815))))</formula>
    </cfRule>
  </conditionalFormatting>
  <conditionalFormatting sqref="D6813">
    <cfRule type="cellIs" dxfId="4561" priority="4939" operator="equal">
      <formula>"PROGRAMADA"</formula>
    </cfRule>
  </conditionalFormatting>
  <conditionalFormatting sqref="D6813">
    <cfRule type="cellIs" dxfId="4560" priority="4940" operator="equal">
      <formula>"EMERGÊNCIA"</formula>
    </cfRule>
  </conditionalFormatting>
  <conditionalFormatting sqref="D6813">
    <cfRule type="cellIs" dxfId="4559" priority="4941" operator="equal">
      <formula>"URGÊNCIA"</formula>
    </cfRule>
  </conditionalFormatting>
  <conditionalFormatting sqref="D6813">
    <cfRule type="cellIs" dxfId="4558" priority="4942" operator="equal">
      <formula>"NORMAL"</formula>
    </cfRule>
  </conditionalFormatting>
  <conditionalFormatting sqref="B6813">
    <cfRule type="cellIs" dxfId="4557" priority="4943" operator="equal">
      <formula>"REABERTO!"</formula>
    </cfRule>
  </conditionalFormatting>
  <conditionalFormatting sqref="B6813">
    <cfRule type="cellIs" dxfId="4556" priority="4944" operator="equal">
      <formula>"FECHADO"</formula>
    </cfRule>
  </conditionalFormatting>
  <conditionalFormatting sqref="B6813">
    <cfRule type="cellIs" dxfId="4555" priority="4945" operator="equal">
      <formula>"SOLUCIONADO"</formula>
    </cfRule>
  </conditionalFormatting>
  <conditionalFormatting sqref="B6813">
    <cfRule type="cellIs" dxfId="4554" priority="4946" operator="equal">
      <formula>"PROCESSANDO"</formula>
    </cfRule>
  </conditionalFormatting>
  <conditionalFormatting sqref="B6813">
    <cfRule type="containsText" dxfId="4553" priority="4947" operator="containsText" text="CANCELADO">
      <formula>NOT(ISERROR(SEARCH(("CANCELADO"),(B6813))))</formula>
    </cfRule>
  </conditionalFormatting>
  <conditionalFormatting sqref="D6811">
    <cfRule type="cellIs" dxfId="4552" priority="4930" operator="equal">
      <formula>"PROGRAMADA"</formula>
    </cfRule>
  </conditionalFormatting>
  <conditionalFormatting sqref="D6811">
    <cfRule type="cellIs" dxfId="4551" priority="4931" operator="equal">
      <formula>"EMERGÊNCIA"</formula>
    </cfRule>
  </conditionalFormatting>
  <conditionalFormatting sqref="D6811">
    <cfRule type="cellIs" dxfId="4550" priority="4932" operator="equal">
      <formula>"URGÊNCIA"</formula>
    </cfRule>
  </conditionalFormatting>
  <conditionalFormatting sqref="D6811">
    <cfRule type="cellIs" dxfId="4549" priority="4933" operator="equal">
      <formula>"NORMAL"</formula>
    </cfRule>
  </conditionalFormatting>
  <conditionalFormatting sqref="B6811">
    <cfRule type="cellIs" dxfId="4548" priority="4934" operator="equal">
      <formula>"REABERTO!"</formula>
    </cfRule>
  </conditionalFormatting>
  <conditionalFormatting sqref="B6811">
    <cfRule type="cellIs" dxfId="4547" priority="4935" operator="equal">
      <formula>"FECHADO"</formula>
    </cfRule>
  </conditionalFormatting>
  <conditionalFormatting sqref="B6811">
    <cfRule type="cellIs" dxfId="4546" priority="4936" operator="equal">
      <formula>"SOLUCIONADO"</formula>
    </cfRule>
  </conditionalFormatting>
  <conditionalFormatting sqref="B6811">
    <cfRule type="cellIs" dxfId="4545" priority="4937" operator="equal">
      <formula>"PROCESSANDO"</formula>
    </cfRule>
  </conditionalFormatting>
  <conditionalFormatting sqref="B6811">
    <cfRule type="containsText" dxfId="4544" priority="4938" operator="containsText" text="CANCELADO">
      <formula>NOT(ISERROR(SEARCH(("CANCELADO"),(B6811))))</formula>
    </cfRule>
  </conditionalFormatting>
  <conditionalFormatting sqref="D6809">
    <cfRule type="cellIs" dxfId="4543" priority="4921" operator="equal">
      <formula>"PROGRAMADA"</formula>
    </cfRule>
  </conditionalFormatting>
  <conditionalFormatting sqref="D6809">
    <cfRule type="cellIs" dxfId="4542" priority="4922" operator="equal">
      <formula>"EMERGÊNCIA"</formula>
    </cfRule>
  </conditionalFormatting>
  <conditionalFormatting sqref="D6809">
    <cfRule type="cellIs" dxfId="4541" priority="4923" operator="equal">
      <formula>"URGÊNCIA"</formula>
    </cfRule>
  </conditionalFormatting>
  <conditionalFormatting sqref="D6809">
    <cfRule type="cellIs" dxfId="4540" priority="4924" operator="equal">
      <formula>"NORMAL"</formula>
    </cfRule>
  </conditionalFormatting>
  <conditionalFormatting sqref="B6809">
    <cfRule type="cellIs" dxfId="4539" priority="4925" operator="equal">
      <formula>"REABERTO!"</formula>
    </cfRule>
  </conditionalFormatting>
  <conditionalFormatting sqref="B6809">
    <cfRule type="cellIs" dxfId="4538" priority="4926" operator="equal">
      <formula>"FECHADO"</formula>
    </cfRule>
  </conditionalFormatting>
  <conditionalFormatting sqref="B6809">
    <cfRule type="cellIs" dxfId="4537" priority="4927" operator="equal">
      <formula>"SOLUCIONADO"</formula>
    </cfRule>
  </conditionalFormatting>
  <conditionalFormatting sqref="B6809">
    <cfRule type="cellIs" dxfId="4536" priority="4928" operator="equal">
      <formula>"PROCESSANDO"</formula>
    </cfRule>
  </conditionalFormatting>
  <conditionalFormatting sqref="B6809">
    <cfRule type="containsText" dxfId="4535" priority="4929" operator="containsText" text="CANCELADO">
      <formula>NOT(ISERROR(SEARCH(("CANCELADO"),(B6809))))</formula>
    </cfRule>
  </conditionalFormatting>
  <conditionalFormatting sqref="D6806">
    <cfRule type="cellIs" dxfId="4534" priority="4912" operator="equal">
      <formula>"PROGRAMADA"</formula>
    </cfRule>
  </conditionalFormatting>
  <conditionalFormatting sqref="D6806">
    <cfRule type="cellIs" dxfId="4533" priority="4913" operator="equal">
      <formula>"EMERGÊNCIA"</formula>
    </cfRule>
  </conditionalFormatting>
  <conditionalFormatting sqref="D6806">
    <cfRule type="cellIs" dxfId="4532" priority="4914" operator="equal">
      <formula>"URGÊNCIA"</formula>
    </cfRule>
  </conditionalFormatting>
  <conditionalFormatting sqref="D6806">
    <cfRule type="cellIs" dxfId="4531" priority="4915" operator="equal">
      <formula>"NORMAL"</formula>
    </cfRule>
  </conditionalFormatting>
  <conditionalFormatting sqref="B6806">
    <cfRule type="cellIs" dxfId="4530" priority="4916" operator="equal">
      <formula>"REABERTO!"</formula>
    </cfRule>
  </conditionalFormatting>
  <conditionalFormatting sqref="B6806">
    <cfRule type="cellIs" dxfId="4529" priority="4917" operator="equal">
      <formula>"FECHADO"</formula>
    </cfRule>
  </conditionalFormatting>
  <conditionalFormatting sqref="B6806">
    <cfRule type="cellIs" dxfId="4528" priority="4918" operator="equal">
      <formula>"SOLUCIONADO"</formula>
    </cfRule>
  </conditionalFormatting>
  <conditionalFormatting sqref="B6806">
    <cfRule type="cellIs" dxfId="4527" priority="4919" operator="equal">
      <formula>"PROCESSANDO"</formula>
    </cfRule>
  </conditionalFormatting>
  <conditionalFormatting sqref="B6806">
    <cfRule type="containsText" dxfId="4526" priority="4920" operator="containsText" text="CANCELADO">
      <formula>NOT(ISERROR(SEARCH(("CANCELADO"),(B6806))))</formula>
    </cfRule>
  </conditionalFormatting>
  <conditionalFormatting sqref="D6803">
    <cfRule type="cellIs" dxfId="4525" priority="4903" operator="equal">
      <formula>"PROGRAMADA"</formula>
    </cfRule>
  </conditionalFormatting>
  <conditionalFormatting sqref="D6803">
    <cfRule type="cellIs" dxfId="4524" priority="4904" operator="equal">
      <formula>"EMERGÊNCIA"</formula>
    </cfRule>
  </conditionalFormatting>
  <conditionalFormatting sqref="D6803">
    <cfRule type="cellIs" dxfId="4523" priority="4905" operator="equal">
      <formula>"URGÊNCIA"</formula>
    </cfRule>
  </conditionalFormatting>
  <conditionalFormatting sqref="D6803">
    <cfRule type="cellIs" dxfId="4522" priority="4906" operator="equal">
      <formula>"NORMAL"</formula>
    </cfRule>
  </conditionalFormatting>
  <conditionalFormatting sqref="B6803">
    <cfRule type="cellIs" dxfId="4521" priority="4907" operator="equal">
      <formula>"REABERTO!"</formula>
    </cfRule>
  </conditionalFormatting>
  <conditionalFormatting sqref="B6803">
    <cfRule type="cellIs" dxfId="4520" priority="4908" operator="equal">
      <formula>"FECHADO"</formula>
    </cfRule>
  </conditionalFormatting>
  <conditionalFormatting sqref="B6803">
    <cfRule type="cellIs" dxfId="4519" priority="4909" operator="equal">
      <formula>"SOLUCIONADO"</formula>
    </cfRule>
  </conditionalFormatting>
  <conditionalFormatting sqref="B6803">
    <cfRule type="cellIs" dxfId="4518" priority="4910" operator="equal">
      <formula>"PROCESSANDO"</formula>
    </cfRule>
  </conditionalFormatting>
  <conditionalFormatting sqref="B6803">
    <cfRule type="containsText" dxfId="4517" priority="4911" operator="containsText" text="CANCELADO">
      <formula>NOT(ISERROR(SEARCH(("CANCELADO"),(B6803))))</formula>
    </cfRule>
  </conditionalFormatting>
  <conditionalFormatting sqref="D6802">
    <cfRule type="cellIs" dxfId="4516" priority="4894" operator="equal">
      <formula>"PROGRAMADA"</formula>
    </cfRule>
  </conditionalFormatting>
  <conditionalFormatting sqref="D6802">
    <cfRule type="cellIs" dxfId="4515" priority="4895" operator="equal">
      <formula>"EMERGÊNCIA"</formula>
    </cfRule>
  </conditionalFormatting>
  <conditionalFormatting sqref="D6802">
    <cfRule type="cellIs" dxfId="4514" priority="4896" operator="equal">
      <formula>"URGÊNCIA"</formula>
    </cfRule>
  </conditionalFormatting>
  <conditionalFormatting sqref="D6802">
    <cfRule type="cellIs" dxfId="4513" priority="4897" operator="equal">
      <formula>"NORMAL"</formula>
    </cfRule>
  </conditionalFormatting>
  <conditionalFormatting sqref="B6802">
    <cfRule type="cellIs" dxfId="4512" priority="4898" operator="equal">
      <formula>"REABERTO!"</formula>
    </cfRule>
  </conditionalFormatting>
  <conditionalFormatting sqref="B6802">
    <cfRule type="cellIs" dxfId="4511" priority="4899" operator="equal">
      <formula>"FECHADO"</formula>
    </cfRule>
  </conditionalFormatting>
  <conditionalFormatting sqref="B6802">
    <cfRule type="cellIs" dxfId="4510" priority="4900" operator="equal">
      <formula>"SOLUCIONADO"</formula>
    </cfRule>
  </conditionalFormatting>
  <conditionalFormatting sqref="B6802">
    <cfRule type="cellIs" dxfId="4509" priority="4901" operator="equal">
      <formula>"PROCESSANDO"</formula>
    </cfRule>
  </conditionalFormatting>
  <conditionalFormatting sqref="B6802">
    <cfRule type="containsText" dxfId="4508" priority="4902" operator="containsText" text="CANCELADO">
      <formula>NOT(ISERROR(SEARCH(("CANCELADO"),(B6802))))</formula>
    </cfRule>
  </conditionalFormatting>
  <conditionalFormatting sqref="D6799">
    <cfRule type="cellIs" dxfId="4507" priority="4885" operator="equal">
      <formula>"PROGRAMADA"</formula>
    </cfRule>
  </conditionalFormatting>
  <conditionalFormatting sqref="D6799">
    <cfRule type="cellIs" dxfId="4506" priority="4886" operator="equal">
      <formula>"EMERGÊNCIA"</formula>
    </cfRule>
  </conditionalFormatting>
  <conditionalFormatting sqref="D6799">
    <cfRule type="cellIs" dxfId="4505" priority="4887" operator="equal">
      <formula>"URGÊNCIA"</formula>
    </cfRule>
  </conditionalFormatting>
  <conditionalFormatting sqref="D6799">
    <cfRule type="cellIs" dxfId="4504" priority="4888" operator="equal">
      <formula>"NORMAL"</formula>
    </cfRule>
  </conditionalFormatting>
  <conditionalFormatting sqref="B6799">
    <cfRule type="cellIs" dxfId="4503" priority="4889" operator="equal">
      <formula>"REABERTO!"</formula>
    </cfRule>
  </conditionalFormatting>
  <conditionalFormatting sqref="B6799">
    <cfRule type="cellIs" dxfId="4502" priority="4890" operator="equal">
      <formula>"FECHADO"</formula>
    </cfRule>
  </conditionalFormatting>
  <conditionalFormatting sqref="B6799">
    <cfRule type="cellIs" dxfId="4501" priority="4891" operator="equal">
      <formula>"SOLUCIONADO"</formula>
    </cfRule>
  </conditionalFormatting>
  <conditionalFormatting sqref="B6799">
    <cfRule type="cellIs" dxfId="4500" priority="4892" operator="equal">
      <formula>"PROCESSANDO"</formula>
    </cfRule>
  </conditionalFormatting>
  <conditionalFormatting sqref="B6799">
    <cfRule type="containsText" dxfId="4499" priority="4893" operator="containsText" text="CANCELADO">
      <formula>NOT(ISERROR(SEARCH(("CANCELADO"),(B6799))))</formula>
    </cfRule>
  </conditionalFormatting>
  <conditionalFormatting sqref="D6796">
    <cfRule type="cellIs" dxfId="4498" priority="4876" operator="equal">
      <formula>"PROGRAMADA"</formula>
    </cfRule>
  </conditionalFormatting>
  <conditionalFormatting sqref="D6796">
    <cfRule type="cellIs" dxfId="4497" priority="4877" operator="equal">
      <formula>"EMERGÊNCIA"</formula>
    </cfRule>
  </conditionalFormatting>
  <conditionalFormatting sqref="D6796">
    <cfRule type="cellIs" dxfId="4496" priority="4878" operator="equal">
      <formula>"URGÊNCIA"</formula>
    </cfRule>
  </conditionalFormatting>
  <conditionalFormatting sqref="D6796">
    <cfRule type="cellIs" dxfId="4495" priority="4879" operator="equal">
      <formula>"NORMAL"</formula>
    </cfRule>
  </conditionalFormatting>
  <conditionalFormatting sqref="B6796">
    <cfRule type="cellIs" dxfId="4494" priority="4880" operator="equal">
      <formula>"REABERTO!"</formula>
    </cfRule>
  </conditionalFormatting>
  <conditionalFormatting sqref="B6796">
    <cfRule type="cellIs" dxfId="4493" priority="4881" operator="equal">
      <formula>"FECHADO"</formula>
    </cfRule>
  </conditionalFormatting>
  <conditionalFormatting sqref="B6796">
    <cfRule type="cellIs" dxfId="4492" priority="4882" operator="equal">
      <formula>"SOLUCIONADO"</formula>
    </cfRule>
  </conditionalFormatting>
  <conditionalFormatting sqref="B6796">
    <cfRule type="cellIs" dxfId="4491" priority="4883" operator="equal">
      <formula>"PROCESSANDO"</formula>
    </cfRule>
  </conditionalFormatting>
  <conditionalFormatting sqref="B6796">
    <cfRule type="containsText" dxfId="4490" priority="4884" operator="containsText" text="CANCELADO">
      <formula>NOT(ISERROR(SEARCH(("CANCELADO"),(B6796))))</formula>
    </cfRule>
  </conditionalFormatting>
  <conditionalFormatting sqref="D6795">
    <cfRule type="cellIs" dxfId="4489" priority="4867" operator="equal">
      <formula>"PROGRAMADA"</formula>
    </cfRule>
  </conditionalFormatting>
  <conditionalFormatting sqref="D6795">
    <cfRule type="cellIs" dxfId="4488" priority="4868" operator="equal">
      <formula>"EMERGÊNCIA"</formula>
    </cfRule>
  </conditionalFormatting>
  <conditionalFormatting sqref="D6795">
    <cfRule type="cellIs" dxfId="4487" priority="4869" operator="equal">
      <formula>"URGÊNCIA"</formula>
    </cfRule>
  </conditionalFormatting>
  <conditionalFormatting sqref="D6795">
    <cfRule type="cellIs" dxfId="4486" priority="4870" operator="equal">
      <formula>"NORMAL"</formula>
    </cfRule>
  </conditionalFormatting>
  <conditionalFormatting sqref="B6795">
    <cfRule type="cellIs" dxfId="4485" priority="4871" operator="equal">
      <formula>"REABERTO!"</formula>
    </cfRule>
  </conditionalFormatting>
  <conditionalFormatting sqref="B6795">
    <cfRule type="cellIs" dxfId="4484" priority="4872" operator="equal">
      <formula>"FECHADO"</formula>
    </cfRule>
  </conditionalFormatting>
  <conditionalFormatting sqref="B6795">
    <cfRule type="cellIs" dxfId="4483" priority="4873" operator="equal">
      <formula>"SOLUCIONADO"</formula>
    </cfRule>
  </conditionalFormatting>
  <conditionalFormatting sqref="B6795">
    <cfRule type="cellIs" dxfId="4482" priority="4874" operator="equal">
      <formula>"PROCESSANDO"</formula>
    </cfRule>
  </conditionalFormatting>
  <conditionalFormatting sqref="B6795">
    <cfRule type="containsText" dxfId="4481" priority="4875" operator="containsText" text="CANCELADO">
      <formula>NOT(ISERROR(SEARCH(("CANCELADO"),(B6795))))</formula>
    </cfRule>
  </conditionalFormatting>
  <conditionalFormatting sqref="D6790">
    <cfRule type="cellIs" dxfId="4480" priority="4858" operator="equal">
      <formula>"PROGRAMADA"</formula>
    </cfRule>
  </conditionalFormatting>
  <conditionalFormatting sqref="D6790">
    <cfRule type="cellIs" dxfId="4479" priority="4859" operator="equal">
      <formula>"EMERGÊNCIA"</formula>
    </cfRule>
  </conditionalFormatting>
  <conditionalFormatting sqref="D6790">
    <cfRule type="cellIs" dxfId="4478" priority="4860" operator="equal">
      <formula>"URGÊNCIA"</formula>
    </cfRule>
  </conditionalFormatting>
  <conditionalFormatting sqref="D6790">
    <cfRule type="cellIs" dxfId="4477" priority="4861" operator="equal">
      <formula>"NORMAL"</formula>
    </cfRule>
  </conditionalFormatting>
  <conditionalFormatting sqref="B6790">
    <cfRule type="cellIs" dxfId="4476" priority="4862" operator="equal">
      <formula>"REABERTO!"</formula>
    </cfRule>
  </conditionalFormatting>
  <conditionalFormatting sqref="B6790">
    <cfRule type="cellIs" dxfId="4475" priority="4863" operator="equal">
      <formula>"FECHADO"</formula>
    </cfRule>
  </conditionalFormatting>
  <conditionalFormatting sqref="B6790">
    <cfRule type="cellIs" dxfId="4474" priority="4864" operator="equal">
      <formula>"SOLUCIONADO"</formula>
    </cfRule>
  </conditionalFormatting>
  <conditionalFormatting sqref="B6790">
    <cfRule type="cellIs" dxfId="4473" priority="4865" operator="equal">
      <formula>"PROCESSANDO"</formula>
    </cfRule>
  </conditionalFormatting>
  <conditionalFormatting sqref="B6790">
    <cfRule type="containsText" dxfId="4472" priority="4866" operator="containsText" text="CANCELADO">
      <formula>NOT(ISERROR(SEARCH(("CANCELADO"),(B6790))))</formula>
    </cfRule>
  </conditionalFormatting>
  <conditionalFormatting sqref="D6789">
    <cfRule type="cellIs" dxfId="4471" priority="4849" operator="equal">
      <formula>"PROGRAMADA"</formula>
    </cfRule>
  </conditionalFormatting>
  <conditionalFormatting sqref="D6789">
    <cfRule type="cellIs" dxfId="4470" priority="4850" operator="equal">
      <formula>"EMERGÊNCIA"</formula>
    </cfRule>
  </conditionalFormatting>
  <conditionalFormatting sqref="D6789">
    <cfRule type="cellIs" dxfId="4469" priority="4851" operator="equal">
      <formula>"URGÊNCIA"</formula>
    </cfRule>
  </conditionalFormatting>
  <conditionalFormatting sqref="D6789">
    <cfRule type="cellIs" dxfId="4468" priority="4852" operator="equal">
      <formula>"NORMAL"</formula>
    </cfRule>
  </conditionalFormatting>
  <conditionalFormatting sqref="B6789">
    <cfRule type="cellIs" dxfId="4467" priority="4853" operator="equal">
      <formula>"REABERTO!"</formula>
    </cfRule>
  </conditionalFormatting>
  <conditionalFormatting sqref="B6789">
    <cfRule type="cellIs" dxfId="4466" priority="4854" operator="equal">
      <formula>"FECHADO"</formula>
    </cfRule>
  </conditionalFormatting>
  <conditionalFormatting sqref="B6789">
    <cfRule type="cellIs" dxfId="4465" priority="4855" operator="equal">
      <formula>"SOLUCIONADO"</formula>
    </cfRule>
  </conditionalFormatting>
  <conditionalFormatting sqref="B6789">
    <cfRule type="cellIs" dxfId="4464" priority="4856" operator="equal">
      <formula>"PROCESSANDO"</formula>
    </cfRule>
  </conditionalFormatting>
  <conditionalFormatting sqref="B6789">
    <cfRule type="containsText" dxfId="4463" priority="4857" operator="containsText" text="CANCELADO">
      <formula>NOT(ISERROR(SEARCH(("CANCELADO"),(B6789))))</formula>
    </cfRule>
  </conditionalFormatting>
  <conditionalFormatting sqref="D6788">
    <cfRule type="cellIs" dxfId="4462" priority="4840" operator="equal">
      <formula>"PROGRAMADA"</formula>
    </cfRule>
  </conditionalFormatting>
  <conditionalFormatting sqref="D6788">
    <cfRule type="cellIs" dxfId="4461" priority="4841" operator="equal">
      <formula>"EMERGÊNCIA"</formula>
    </cfRule>
  </conditionalFormatting>
  <conditionalFormatting sqref="D6788">
    <cfRule type="cellIs" dxfId="4460" priority="4842" operator="equal">
      <formula>"URGÊNCIA"</formula>
    </cfRule>
  </conditionalFormatting>
  <conditionalFormatting sqref="D6788">
    <cfRule type="cellIs" dxfId="4459" priority="4843" operator="equal">
      <formula>"NORMAL"</formula>
    </cfRule>
  </conditionalFormatting>
  <conditionalFormatting sqref="B6788">
    <cfRule type="cellIs" dxfId="4458" priority="4844" operator="equal">
      <formula>"REABERTO!"</formula>
    </cfRule>
  </conditionalFormatting>
  <conditionalFormatting sqref="B6788">
    <cfRule type="cellIs" dxfId="4457" priority="4845" operator="equal">
      <formula>"FECHADO"</formula>
    </cfRule>
  </conditionalFormatting>
  <conditionalFormatting sqref="B6788">
    <cfRule type="cellIs" dxfId="4456" priority="4846" operator="equal">
      <formula>"SOLUCIONADO"</formula>
    </cfRule>
  </conditionalFormatting>
  <conditionalFormatting sqref="B6788">
    <cfRule type="cellIs" dxfId="4455" priority="4847" operator="equal">
      <formula>"PROCESSANDO"</formula>
    </cfRule>
  </conditionalFormatting>
  <conditionalFormatting sqref="B6788">
    <cfRule type="containsText" dxfId="4454" priority="4848" operator="containsText" text="CANCELADO">
      <formula>NOT(ISERROR(SEARCH(("CANCELADO"),(B6788))))</formula>
    </cfRule>
  </conditionalFormatting>
  <conditionalFormatting sqref="D6781">
    <cfRule type="cellIs" dxfId="4453" priority="4831" operator="equal">
      <formula>"PROGRAMADA"</formula>
    </cfRule>
  </conditionalFormatting>
  <conditionalFormatting sqref="D6781">
    <cfRule type="cellIs" dxfId="4452" priority="4832" operator="equal">
      <formula>"EMERGÊNCIA"</formula>
    </cfRule>
  </conditionalFormatting>
  <conditionalFormatting sqref="D6781">
    <cfRule type="cellIs" dxfId="4451" priority="4833" operator="equal">
      <formula>"URGÊNCIA"</formula>
    </cfRule>
  </conditionalFormatting>
  <conditionalFormatting sqref="D6781">
    <cfRule type="cellIs" dxfId="4450" priority="4834" operator="equal">
      <formula>"NORMAL"</formula>
    </cfRule>
  </conditionalFormatting>
  <conditionalFormatting sqref="B6781">
    <cfRule type="cellIs" dxfId="4449" priority="4835" operator="equal">
      <formula>"REABERTO!"</formula>
    </cfRule>
  </conditionalFormatting>
  <conditionalFormatting sqref="B6781">
    <cfRule type="cellIs" dxfId="4448" priority="4836" operator="equal">
      <formula>"FECHADO"</formula>
    </cfRule>
  </conditionalFormatting>
  <conditionalFormatting sqref="B6781">
    <cfRule type="cellIs" dxfId="4447" priority="4837" operator="equal">
      <formula>"SOLUCIONADO"</formula>
    </cfRule>
  </conditionalFormatting>
  <conditionalFormatting sqref="B6781">
    <cfRule type="cellIs" dxfId="4446" priority="4838" operator="equal">
      <formula>"PROCESSANDO"</formula>
    </cfRule>
  </conditionalFormatting>
  <conditionalFormatting sqref="B6781">
    <cfRule type="containsText" dxfId="4445" priority="4839" operator="containsText" text="CANCELADO">
      <formula>NOT(ISERROR(SEARCH(("CANCELADO"),(B6781))))</formula>
    </cfRule>
  </conditionalFormatting>
  <conditionalFormatting sqref="D6777">
    <cfRule type="cellIs" dxfId="4444" priority="4822" operator="equal">
      <formula>"PROGRAMADA"</formula>
    </cfRule>
  </conditionalFormatting>
  <conditionalFormatting sqref="D6777">
    <cfRule type="cellIs" dxfId="4443" priority="4823" operator="equal">
      <formula>"EMERGÊNCIA"</formula>
    </cfRule>
  </conditionalFormatting>
  <conditionalFormatting sqref="D6777">
    <cfRule type="cellIs" dxfId="4442" priority="4824" operator="equal">
      <formula>"URGÊNCIA"</formula>
    </cfRule>
  </conditionalFormatting>
  <conditionalFormatting sqref="D6777">
    <cfRule type="cellIs" dxfId="4441" priority="4825" operator="equal">
      <formula>"NORMAL"</formula>
    </cfRule>
  </conditionalFormatting>
  <conditionalFormatting sqref="B6777">
    <cfRule type="cellIs" dxfId="4440" priority="4826" operator="equal">
      <formula>"REABERTO!"</formula>
    </cfRule>
  </conditionalFormatting>
  <conditionalFormatting sqref="B6777">
    <cfRule type="cellIs" dxfId="4439" priority="4827" operator="equal">
      <formula>"FECHADO"</formula>
    </cfRule>
  </conditionalFormatting>
  <conditionalFormatting sqref="B6777">
    <cfRule type="cellIs" dxfId="4438" priority="4828" operator="equal">
      <formula>"SOLUCIONADO"</formula>
    </cfRule>
  </conditionalFormatting>
  <conditionalFormatting sqref="B6777">
    <cfRule type="cellIs" dxfId="4437" priority="4829" operator="equal">
      <formula>"PROCESSANDO"</formula>
    </cfRule>
  </conditionalFormatting>
  <conditionalFormatting sqref="B6777">
    <cfRule type="containsText" dxfId="4436" priority="4830" operator="containsText" text="CANCELADO">
      <formula>NOT(ISERROR(SEARCH(("CANCELADO"),(B6777))))</formula>
    </cfRule>
  </conditionalFormatting>
  <conditionalFormatting sqref="D6775">
    <cfRule type="cellIs" dxfId="4435" priority="4813" operator="equal">
      <formula>"PROGRAMADA"</formula>
    </cfRule>
  </conditionalFormatting>
  <conditionalFormatting sqref="D6775">
    <cfRule type="cellIs" dxfId="4434" priority="4814" operator="equal">
      <formula>"EMERGÊNCIA"</formula>
    </cfRule>
  </conditionalFormatting>
  <conditionalFormatting sqref="D6775">
    <cfRule type="cellIs" dxfId="4433" priority="4815" operator="equal">
      <formula>"URGÊNCIA"</formula>
    </cfRule>
  </conditionalFormatting>
  <conditionalFormatting sqref="D6775">
    <cfRule type="cellIs" dxfId="4432" priority="4816" operator="equal">
      <formula>"NORMAL"</formula>
    </cfRule>
  </conditionalFormatting>
  <conditionalFormatting sqref="D6773">
    <cfRule type="cellIs" dxfId="4431" priority="4804" operator="equal">
      <formula>"PROGRAMADA"</formula>
    </cfRule>
  </conditionalFormatting>
  <conditionalFormatting sqref="D6773">
    <cfRule type="cellIs" dxfId="4430" priority="4805" operator="equal">
      <formula>"EMERGÊNCIA"</formula>
    </cfRule>
  </conditionalFormatting>
  <conditionalFormatting sqref="D6773">
    <cfRule type="cellIs" dxfId="4429" priority="4806" operator="equal">
      <formula>"URGÊNCIA"</formula>
    </cfRule>
  </conditionalFormatting>
  <conditionalFormatting sqref="D6773">
    <cfRule type="cellIs" dxfId="4428" priority="4807" operator="equal">
      <formula>"NORMAL"</formula>
    </cfRule>
  </conditionalFormatting>
  <conditionalFormatting sqref="B6773">
    <cfRule type="cellIs" dxfId="4427" priority="4808" operator="equal">
      <formula>"REABERTO!"</formula>
    </cfRule>
  </conditionalFormatting>
  <conditionalFormatting sqref="B6773">
    <cfRule type="cellIs" dxfId="4426" priority="4809" operator="equal">
      <formula>"FECHADO"</formula>
    </cfRule>
  </conditionalFormatting>
  <conditionalFormatting sqref="B6773">
    <cfRule type="cellIs" dxfId="4425" priority="4810" operator="equal">
      <formula>"SOLUCIONADO"</formula>
    </cfRule>
  </conditionalFormatting>
  <conditionalFormatting sqref="B6773">
    <cfRule type="cellIs" dxfId="4424" priority="4811" operator="equal">
      <formula>"PROCESSANDO"</formula>
    </cfRule>
  </conditionalFormatting>
  <conditionalFormatting sqref="B6773">
    <cfRule type="containsText" dxfId="4423" priority="4812" operator="containsText" text="CANCELADO">
      <formula>NOT(ISERROR(SEARCH(("CANCELADO"),(B6773))))</formula>
    </cfRule>
  </conditionalFormatting>
  <conditionalFormatting sqref="D6771">
    <cfRule type="cellIs" dxfId="4422" priority="4795" operator="equal">
      <formula>"PROGRAMADA"</formula>
    </cfRule>
  </conditionalFormatting>
  <conditionalFormatting sqref="D6771">
    <cfRule type="cellIs" dxfId="4421" priority="4796" operator="equal">
      <formula>"EMERGÊNCIA"</formula>
    </cfRule>
  </conditionalFormatting>
  <conditionalFormatting sqref="D6771">
    <cfRule type="cellIs" dxfId="4420" priority="4797" operator="equal">
      <formula>"URGÊNCIA"</formula>
    </cfRule>
  </conditionalFormatting>
  <conditionalFormatting sqref="D6771">
    <cfRule type="cellIs" dxfId="4419" priority="4798" operator="equal">
      <formula>"NORMAL"</formula>
    </cfRule>
  </conditionalFormatting>
  <conditionalFormatting sqref="B6771">
    <cfRule type="cellIs" dxfId="4418" priority="4799" operator="equal">
      <formula>"REABERTO!"</formula>
    </cfRule>
  </conditionalFormatting>
  <conditionalFormatting sqref="B6771">
    <cfRule type="cellIs" dxfId="4417" priority="4800" operator="equal">
      <formula>"FECHADO"</formula>
    </cfRule>
  </conditionalFormatting>
  <conditionalFormatting sqref="B6771">
    <cfRule type="cellIs" dxfId="4416" priority="4801" operator="equal">
      <formula>"SOLUCIONADO"</formula>
    </cfRule>
  </conditionalFormatting>
  <conditionalFormatting sqref="B6771">
    <cfRule type="cellIs" dxfId="4415" priority="4802" operator="equal">
      <formula>"PROCESSANDO"</formula>
    </cfRule>
  </conditionalFormatting>
  <conditionalFormatting sqref="B6771">
    <cfRule type="containsText" dxfId="4414" priority="4803" operator="containsText" text="CANCELADO">
      <formula>NOT(ISERROR(SEARCH(("CANCELADO"),(B6771))))</formula>
    </cfRule>
  </conditionalFormatting>
  <conditionalFormatting sqref="D6769">
    <cfRule type="cellIs" dxfId="4413" priority="4786" operator="equal">
      <formula>"PROGRAMADA"</formula>
    </cfRule>
  </conditionalFormatting>
  <conditionalFormatting sqref="D6769">
    <cfRule type="cellIs" dxfId="4412" priority="4787" operator="equal">
      <formula>"EMERGÊNCIA"</formula>
    </cfRule>
  </conditionalFormatting>
  <conditionalFormatting sqref="D6769">
    <cfRule type="cellIs" dxfId="4411" priority="4788" operator="equal">
      <formula>"URGÊNCIA"</formula>
    </cfRule>
  </conditionalFormatting>
  <conditionalFormatting sqref="D6769">
    <cfRule type="cellIs" dxfId="4410" priority="4789" operator="equal">
      <formula>"NORMAL"</formula>
    </cfRule>
  </conditionalFormatting>
  <conditionalFormatting sqref="B6769">
    <cfRule type="cellIs" dxfId="4409" priority="4790" operator="equal">
      <formula>"REABERTO!"</formula>
    </cfRule>
  </conditionalFormatting>
  <conditionalFormatting sqref="B6769">
    <cfRule type="cellIs" dxfId="4408" priority="4791" operator="equal">
      <formula>"FECHADO"</formula>
    </cfRule>
  </conditionalFormatting>
  <conditionalFormatting sqref="B6769">
    <cfRule type="cellIs" dxfId="4407" priority="4792" operator="equal">
      <formula>"SOLUCIONADO"</formula>
    </cfRule>
  </conditionalFormatting>
  <conditionalFormatting sqref="B6769">
    <cfRule type="cellIs" dxfId="4406" priority="4793" operator="equal">
      <formula>"PROCESSANDO"</formula>
    </cfRule>
  </conditionalFormatting>
  <conditionalFormatting sqref="B6769">
    <cfRule type="containsText" dxfId="4405" priority="4794" operator="containsText" text="CANCELADO">
      <formula>NOT(ISERROR(SEARCH(("CANCELADO"),(B6769))))</formula>
    </cfRule>
  </conditionalFormatting>
  <conditionalFormatting sqref="D6765">
    <cfRule type="cellIs" dxfId="4404" priority="4777" operator="equal">
      <formula>"PROGRAMADA"</formula>
    </cfRule>
  </conditionalFormatting>
  <conditionalFormatting sqref="D6765">
    <cfRule type="cellIs" dxfId="4403" priority="4778" operator="equal">
      <formula>"EMERGÊNCIA"</formula>
    </cfRule>
  </conditionalFormatting>
  <conditionalFormatting sqref="D6765">
    <cfRule type="cellIs" dxfId="4402" priority="4779" operator="equal">
      <formula>"URGÊNCIA"</formula>
    </cfRule>
  </conditionalFormatting>
  <conditionalFormatting sqref="D6765">
    <cfRule type="cellIs" dxfId="4401" priority="4780" operator="equal">
      <formula>"NORMAL"</formula>
    </cfRule>
  </conditionalFormatting>
  <conditionalFormatting sqref="D6763">
    <cfRule type="cellIs" dxfId="4400" priority="4768" operator="equal">
      <formula>"PROGRAMADA"</formula>
    </cfRule>
  </conditionalFormatting>
  <conditionalFormatting sqref="D6763">
    <cfRule type="cellIs" dxfId="4399" priority="4769" operator="equal">
      <formula>"EMERGÊNCIA"</formula>
    </cfRule>
  </conditionalFormatting>
  <conditionalFormatting sqref="D6763">
    <cfRule type="cellIs" dxfId="4398" priority="4770" operator="equal">
      <formula>"URGÊNCIA"</formula>
    </cfRule>
  </conditionalFormatting>
  <conditionalFormatting sqref="D6763">
    <cfRule type="cellIs" dxfId="4397" priority="4771" operator="equal">
      <formula>"NORMAL"</formula>
    </cfRule>
  </conditionalFormatting>
  <conditionalFormatting sqref="D6761">
    <cfRule type="cellIs" dxfId="4396" priority="4759" operator="equal">
      <formula>"PROGRAMADA"</formula>
    </cfRule>
  </conditionalFormatting>
  <conditionalFormatting sqref="D6761">
    <cfRule type="cellIs" dxfId="4395" priority="4760" operator="equal">
      <formula>"EMERGÊNCIA"</formula>
    </cfRule>
  </conditionalFormatting>
  <conditionalFormatting sqref="D6761">
    <cfRule type="cellIs" dxfId="4394" priority="4761" operator="equal">
      <formula>"URGÊNCIA"</formula>
    </cfRule>
  </conditionalFormatting>
  <conditionalFormatting sqref="D6761">
    <cfRule type="cellIs" dxfId="4393" priority="4762" operator="equal">
      <formula>"NORMAL"</formula>
    </cfRule>
  </conditionalFormatting>
  <conditionalFormatting sqref="B6761">
    <cfRule type="cellIs" dxfId="4392" priority="4763" operator="equal">
      <formula>"REABERTO!"</formula>
    </cfRule>
  </conditionalFormatting>
  <conditionalFormatting sqref="B6761">
    <cfRule type="cellIs" dxfId="4391" priority="4764" operator="equal">
      <formula>"FECHADO"</formula>
    </cfRule>
  </conditionalFormatting>
  <conditionalFormatting sqref="B6761">
    <cfRule type="cellIs" dxfId="4390" priority="4765" operator="equal">
      <formula>"SOLUCIONADO"</formula>
    </cfRule>
  </conditionalFormatting>
  <conditionalFormatting sqref="B6761">
    <cfRule type="cellIs" dxfId="4389" priority="4766" operator="equal">
      <formula>"PROCESSANDO"</formula>
    </cfRule>
  </conditionalFormatting>
  <conditionalFormatting sqref="B6761">
    <cfRule type="containsText" dxfId="4388" priority="4767" operator="containsText" text="CANCELADO">
      <formula>NOT(ISERROR(SEARCH(("CANCELADO"),(B6761))))</formula>
    </cfRule>
  </conditionalFormatting>
  <conditionalFormatting sqref="D6758">
    <cfRule type="cellIs" dxfId="4387" priority="4750" operator="equal">
      <formula>"PROGRAMADA"</formula>
    </cfRule>
  </conditionalFormatting>
  <conditionalFormatting sqref="D6758">
    <cfRule type="cellIs" dxfId="4386" priority="4751" operator="equal">
      <formula>"EMERGÊNCIA"</formula>
    </cfRule>
  </conditionalFormatting>
  <conditionalFormatting sqref="D6758">
    <cfRule type="cellIs" dxfId="4385" priority="4752" operator="equal">
      <formula>"URGÊNCIA"</formula>
    </cfRule>
  </conditionalFormatting>
  <conditionalFormatting sqref="D6758">
    <cfRule type="cellIs" dxfId="4384" priority="4753" operator="equal">
      <formula>"NORMAL"</formula>
    </cfRule>
  </conditionalFormatting>
  <conditionalFormatting sqref="B6758">
    <cfRule type="cellIs" dxfId="4383" priority="4754" operator="equal">
      <formula>"REABERTO!"</formula>
    </cfRule>
  </conditionalFormatting>
  <conditionalFormatting sqref="B6758">
    <cfRule type="cellIs" dxfId="4382" priority="4755" operator="equal">
      <formula>"FECHADO"</formula>
    </cfRule>
  </conditionalFormatting>
  <conditionalFormatting sqref="B6758">
    <cfRule type="cellIs" dxfId="4381" priority="4756" operator="equal">
      <formula>"SOLUCIONADO"</formula>
    </cfRule>
  </conditionalFormatting>
  <conditionalFormatting sqref="B6758">
    <cfRule type="cellIs" dxfId="4380" priority="4757" operator="equal">
      <formula>"PROCESSANDO"</formula>
    </cfRule>
  </conditionalFormatting>
  <conditionalFormatting sqref="B6758">
    <cfRule type="containsText" dxfId="4379" priority="4758" operator="containsText" text="CANCELADO">
      <formula>NOT(ISERROR(SEARCH(("CANCELADO"),(B6758))))</formula>
    </cfRule>
  </conditionalFormatting>
  <conditionalFormatting sqref="D6755">
    <cfRule type="cellIs" dxfId="4378" priority="4741" operator="equal">
      <formula>"PROGRAMADA"</formula>
    </cfRule>
  </conditionalFormatting>
  <conditionalFormatting sqref="D6755">
    <cfRule type="cellIs" dxfId="4377" priority="4742" operator="equal">
      <formula>"EMERGÊNCIA"</formula>
    </cfRule>
  </conditionalFormatting>
  <conditionalFormatting sqref="D6755">
    <cfRule type="cellIs" dxfId="4376" priority="4743" operator="equal">
      <formula>"URGÊNCIA"</formula>
    </cfRule>
  </conditionalFormatting>
  <conditionalFormatting sqref="D6755">
    <cfRule type="cellIs" dxfId="4375" priority="4744" operator="equal">
      <formula>"NORMAL"</formula>
    </cfRule>
  </conditionalFormatting>
  <conditionalFormatting sqref="B6755">
    <cfRule type="cellIs" dxfId="4374" priority="4745" operator="equal">
      <formula>"REABERTO!"</formula>
    </cfRule>
  </conditionalFormatting>
  <conditionalFormatting sqref="B6755">
    <cfRule type="cellIs" dxfId="4373" priority="4746" operator="equal">
      <formula>"FECHADO"</formula>
    </cfRule>
  </conditionalFormatting>
  <conditionalFormatting sqref="B6755">
    <cfRule type="cellIs" dxfId="4372" priority="4747" operator="equal">
      <formula>"SOLUCIONADO"</formula>
    </cfRule>
  </conditionalFormatting>
  <conditionalFormatting sqref="B6755">
    <cfRule type="cellIs" dxfId="4371" priority="4748" operator="equal">
      <formula>"PROCESSANDO"</formula>
    </cfRule>
  </conditionalFormatting>
  <conditionalFormatting sqref="B6755">
    <cfRule type="containsText" dxfId="4370" priority="4749" operator="containsText" text="CANCELADO">
      <formula>NOT(ISERROR(SEARCH(("CANCELADO"),(B6755))))</formula>
    </cfRule>
  </conditionalFormatting>
  <conditionalFormatting sqref="D6754">
    <cfRule type="cellIs" dxfId="4369" priority="4732" operator="equal">
      <formula>"PROGRAMADA"</formula>
    </cfRule>
  </conditionalFormatting>
  <conditionalFormatting sqref="D6754">
    <cfRule type="cellIs" dxfId="4368" priority="4733" operator="equal">
      <formula>"EMERGÊNCIA"</formula>
    </cfRule>
  </conditionalFormatting>
  <conditionalFormatting sqref="D6754">
    <cfRule type="cellIs" dxfId="4367" priority="4734" operator="equal">
      <formula>"URGÊNCIA"</formula>
    </cfRule>
  </conditionalFormatting>
  <conditionalFormatting sqref="D6754">
    <cfRule type="cellIs" dxfId="4366" priority="4735" operator="equal">
      <formula>"NORMAL"</formula>
    </cfRule>
  </conditionalFormatting>
  <conditionalFormatting sqref="B6754">
    <cfRule type="cellIs" dxfId="4365" priority="4736" operator="equal">
      <formula>"REABERTO!"</formula>
    </cfRule>
  </conditionalFormatting>
  <conditionalFormatting sqref="B6754">
    <cfRule type="cellIs" dxfId="4364" priority="4737" operator="equal">
      <formula>"FECHADO"</formula>
    </cfRule>
  </conditionalFormatting>
  <conditionalFormatting sqref="B6754">
    <cfRule type="cellIs" dxfId="4363" priority="4738" operator="equal">
      <formula>"SOLUCIONADO"</formula>
    </cfRule>
  </conditionalFormatting>
  <conditionalFormatting sqref="B6754">
    <cfRule type="cellIs" dxfId="4362" priority="4739" operator="equal">
      <formula>"PROCESSANDO"</formula>
    </cfRule>
  </conditionalFormatting>
  <conditionalFormatting sqref="B6754">
    <cfRule type="containsText" dxfId="4361" priority="4740" operator="containsText" text="CANCELADO">
      <formula>NOT(ISERROR(SEARCH(("CANCELADO"),(B6754))))</formula>
    </cfRule>
  </conditionalFormatting>
  <conditionalFormatting sqref="B6922">
    <cfRule type="cellIs" dxfId="4360" priority="4727" operator="equal">
      <formula>"REABERTO!"</formula>
    </cfRule>
  </conditionalFormatting>
  <conditionalFormatting sqref="B6922">
    <cfRule type="cellIs" dxfId="4359" priority="4728" operator="equal">
      <formula>"FECHADO"</formula>
    </cfRule>
  </conditionalFormatting>
  <conditionalFormatting sqref="B6922">
    <cfRule type="cellIs" dxfId="4358" priority="4729" operator="equal">
      <formula>"SOLUCIONADO"</formula>
    </cfRule>
  </conditionalFormatting>
  <conditionalFormatting sqref="B6922">
    <cfRule type="cellIs" dxfId="4357" priority="4730" operator="equal">
      <formula>"PROCESSANDO"</formula>
    </cfRule>
  </conditionalFormatting>
  <conditionalFormatting sqref="B6922">
    <cfRule type="containsText" dxfId="4356" priority="4731" operator="containsText" text="CANCELADO">
      <formula>NOT(ISERROR(SEARCH(("CANCELADO"),(B6922))))</formula>
    </cfRule>
  </conditionalFormatting>
  <conditionalFormatting sqref="B6936">
    <cfRule type="cellIs" dxfId="4355" priority="4722" operator="equal">
      <formula>"REABERTO!"</formula>
    </cfRule>
  </conditionalFormatting>
  <conditionalFormatting sqref="B6936">
    <cfRule type="cellIs" dxfId="4354" priority="4723" operator="equal">
      <formula>"FECHADO"</formula>
    </cfRule>
  </conditionalFormatting>
  <conditionalFormatting sqref="B6936">
    <cfRule type="cellIs" dxfId="4353" priority="4724" operator="equal">
      <formula>"SOLUCIONADO"</formula>
    </cfRule>
  </conditionalFormatting>
  <conditionalFormatting sqref="B6936">
    <cfRule type="cellIs" dxfId="4352" priority="4725" operator="equal">
      <formula>"PROCESSANDO"</formula>
    </cfRule>
  </conditionalFormatting>
  <conditionalFormatting sqref="B6936">
    <cfRule type="containsText" dxfId="4351" priority="4726" operator="containsText" text="CANCELADO">
      <formula>NOT(ISERROR(SEARCH(("CANCELADO"),(B6936))))</formula>
    </cfRule>
  </conditionalFormatting>
  <conditionalFormatting sqref="D6749">
    <cfRule type="cellIs" dxfId="4350" priority="4713" operator="equal">
      <formula>"PROGRAMADA"</formula>
    </cfRule>
  </conditionalFormatting>
  <conditionalFormatting sqref="D6749">
    <cfRule type="cellIs" dxfId="4349" priority="4714" operator="equal">
      <formula>"EMERGÊNCIA"</formula>
    </cfRule>
  </conditionalFormatting>
  <conditionalFormatting sqref="D6749">
    <cfRule type="cellIs" dxfId="4348" priority="4715" operator="equal">
      <formula>"URGÊNCIA"</formula>
    </cfRule>
  </conditionalFormatting>
  <conditionalFormatting sqref="D6749">
    <cfRule type="cellIs" dxfId="4347" priority="4716" operator="equal">
      <formula>"NORMAL"</formula>
    </cfRule>
  </conditionalFormatting>
  <conditionalFormatting sqref="B6749">
    <cfRule type="cellIs" dxfId="4346" priority="4717" operator="equal">
      <formula>"REABERTO!"</formula>
    </cfRule>
  </conditionalFormatting>
  <conditionalFormatting sqref="B6749">
    <cfRule type="cellIs" dxfId="4345" priority="4718" operator="equal">
      <formula>"FECHADO"</formula>
    </cfRule>
  </conditionalFormatting>
  <conditionalFormatting sqref="B6749">
    <cfRule type="cellIs" dxfId="4344" priority="4719" operator="equal">
      <formula>"SOLUCIONADO"</formula>
    </cfRule>
  </conditionalFormatting>
  <conditionalFormatting sqref="B6749">
    <cfRule type="cellIs" dxfId="4343" priority="4720" operator="equal">
      <formula>"PROCESSANDO"</formula>
    </cfRule>
  </conditionalFormatting>
  <conditionalFormatting sqref="B6749">
    <cfRule type="containsText" dxfId="4342" priority="4721" operator="containsText" text="CANCELADO">
      <formula>NOT(ISERROR(SEARCH(("CANCELADO"),(B6749))))</formula>
    </cfRule>
  </conditionalFormatting>
  <conditionalFormatting sqref="D6739">
    <cfRule type="cellIs" dxfId="4341" priority="4704" operator="equal">
      <formula>"PROGRAMADA"</formula>
    </cfRule>
  </conditionalFormatting>
  <conditionalFormatting sqref="D6739">
    <cfRule type="cellIs" dxfId="4340" priority="4705" operator="equal">
      <formula>"EMERGÊNCIA"</formula>
    </cfRule>
  </conditionalFormatting>
  <conditionalFormatting sqref="D6739">
    <cfRule type="cellIs" dxfId="4339" priority="4706" operator="equal">
      <formula>"URGÊNCIA"</formula>
    </cfRule>
  </conditionalFormatting>
  <conditionalFormatting sqref="D6739">
    <cfRule type="cellIs" dxfId="4338" priority="4707" operator="equal">
      <formula>"NORMAL"</formula>
    </cfRule>
  </conditionalFormatting>
  <conditionalFormatting sqref="B6739">
    <cfRule type="cellIs" dxfId="4337" priority="4708" operator="equal">
      <formula>"REABERTO!"</formula>
    </cfRule>
  </conditionalFormatting>
  <conditionalFormatting sqref="B6739">
    <cfRule type="cellIs" dxfId="4336" priority="4709" operator="equal">
      <formula>"FECHADO"</formula>
    </cfRule>
  </conditionalFormatting>
  <conditionalFormatting sqref="B6739">
    <cfRule type="cellIs" dxfId="4335" priority="4710" operator="equal">
      <formula>"SOLUCIONADO"</formula>
    </cfRule>
  </conditionalFormatting>
  <conditionalFormatting sqref="B6739">
    <cfRule type="cellIs" dxfId="4334" priority="4711" operator="equal">
      <formula>"PROCESSANDO"</formula>
    </cfRule>
  </conditionalFormatting>
  <conditionalFormatting sqref="B6739">
    <cfRule type="containsText" dxfId="4333" priority="4712" operator="containsText" text="CANCELADO">
      <formula>NOT(ISERROR(SEARCH(("CANCELADO"),(B6739))))</formula>
    </cfRule>
  </conditionalFormatting>
  <conditionalFormatting sqref="D6747">
    <cfRule type="cellIs" dxfId="4332" priority="4695" operator="equal">
      <formula>"PROGRAMADA"</formula>
    </cfRule>
  </conditionalFormatting>
  <conditionalFormatting sqref="D6747">
    <cfRule type="cellIs" dxfId="4331" priority="4696" operator="equal">
      <formula>"EMERGÊNCIA"</formula>
    </cfRule>
  </conditionalFormatting>
  <conditionalFormatting sqref="D6747">
    <cfRule type="cellIs" dxfId="4330" priority="4697" operator="equal">
      <formula>"URGÊNCIA"</formula>
    </cfRule>
  </conditionalFormatting>
  <conditionalFormatting sqref="D6747">
    <cfRule type="cellIs" dxfId="4329" priority="4698" operator="equal">
      <formula>"NORMAL"</formula>
    </cfRule>
  </conditionalFormatting>
  <conditionalFormatting sqref="B6747">
    <cfRule type="cellIs" dxfId="4328" priority="4699" operator="equal">
      <formula>"REABERTO!"</formula>
    </cfRule>
  </conditionalFormatting>
  <conditionalFormatting sqref="B6747">
    <cfRule type="cellIs" dxfId="4327" priority="4700" operator="equal">
      <formula>"FECHADO"</formula>
    </cfRule>
  </conditionalFormatting>
  <conditionalFormatting sqref="B6747">
    <cfRule type="cellIs" dxfId="4326" priority="4701" operator="equal">
      <formula>"SOLUCIONADO"</formula>
    </cfRule>
  </conditionalFormatting>
  <conditionalFormatting sqref="B6747">
    <cfRule type="cellIs" dxfId="4325" priority="4702" operator="equal">
      <formula>"PROCESSANDO"</formula>
    </cfRule>
  </conditionalFormatting>
  <conditionalFormatting sqref="B6747">
    <cfRule type="containsText" dxfId="4324" priority="4703" operator="containsText" text="CANCELADO">
      <formula>NOT(ISERROR(SEARCH(("CANCELADO"),(B6747))))</formula>
    </cfRule>
  </conditionalFormatting>
  <conditionalFormatting sqref="D6738">
    <cfRule type="cellIs" dxfId="4323" priority="4686" operator="equal">
      <formula>"PROGRAMADA"</formula>
    </cfRule>
  </conditionalFormatting>
  <conditionalFormatting sqref="D6738">
    <cfRule type="cellIs" dxfId="4322" priority="4687" operator="equal">
      <formula>"EMERGÊNCIA"</formula>
    </cfRule>
  </conditionalFormatting>
  <conditionalFormatting sqref="D6738">
    <cfRule type="cellIs" dxfId="4321" priority="4688" operator="equal">
      <formula>"URGÊNCIA"</formula>
    </cfRule>
  </conditionalFormatting>
  <conditionalFormatting sqref="D6738">
    <cfRule type="cellIs" dxfId="4320" priority="4689" operator="equal">
      <formula>"NORMAL"</formula>
    </cfRule>
  </conditionalFormatting>
  <conditionalFormatting sqref="D6735">
    <cfRule type="cellIs" dxfId="4319" priority="4677" operator="equal">
      <formula>"PROGRAMADA"</formula>
    </cfRule>
  </conditionalFormatting>
  <conditionalFormatting sqref="D6735">
    <cfRule type="cellIs" dxfId="4318" priority="4678" operator="equal">
      <formula>"EMERGÊNCIA"</formula>
    </cfRule>
  </conditionalFormatting>
  <conditionalFormatting sqref="D6735">
    <cfRule type="cellIs" dxfId="4317" priority="4679" operator="equal">
      <formula>"URGÊNCIA"</formula>
    </cfRule>
  </conditionalFormatting>
  <conditionalFormatting sqref="D6735">
    <cfRule type="cellIs" dxfId="4316" priority="4680" operator="equal">
      <formula>"NORMAL"</formula>
    </cfRule>
  </conditionalFormatting>
  <conditionalFormatting sqref="D6733">
    <cfRule type="cellIs" dxfId="4315" priority="4668" operator="equal">
      <formula>"PROGRAMADA"</formula>
    </cfRule>
  </conditionalFormatting>
  <conditionalFormatting sqref="D6733">
    <cfRule type="cellIs" dxfId="4314" priority="4669" operator="equal">
      <formula>"EMERGÊNCIA"</formula>
    </cfRule>
  </conditionalFormatting>
  <conditionalFormatting sqref="D6733">
    <cfRule type="cellIs" dxfId="4313" priority="4670" operator="equal">
      <formula>"URGÊNCIA"</formula>
    </cfRule>
  </conditionalFormatting>
  <conditionalFormatting sqref="D6733">
    <cfRule type="cellIs" dxfId="4312" priority="4671" operator="equal">
      <formula>"NORMAL"</formula>
    </cfRule>
  </conditionalFormatting>
  <conditionalFormatting sqref="B6733">
    <cfRule type="cellIs" dxfId="4311" priority="4672" operator="equal">
      <formula>"REABERTO!"</formula>
    </cfRule>
  </conditionalFormatting>
  <conditionalFormatting sqref="B6733">
    <cfRule type="cellIs" dxfId="4310" priority="4673" operator="equal">
      <formula>"FECHADO"</formula>
    </cfRule>
  </conditionalFormatting>
  <conditionalFormatting sqref="B6733">
    <cfRule type="cellIs" dxfId="4309" priority="4674" operator="equal">
      <formula>"SOLUCIONADO"</formula>
    </cfRule>
  </conditionalFormatting>
  <conditionalFormatting sqref="B6733">
    <cfRule type="cellIs" dxfId="4308" priority="4675" operator="equal">
      <formula>"PROCESSANDO"</formula>
    </cfRule>
  </conditionalFormatting>
  <conditionalFormatting sqref="B6733">
    <cfRule type="containsText" dxfId="4307" priority="4676" operator="containsText" text="CANCELADO">
      <formula>NOT(ISERROR(SEARCH(("CANCELADO"),(B6733))))</formula>
    </cfRule>
  </conditionalFormatting>
  <conditionalFormatting sqref="D6732">
    <cfRule type="cellIs" dxfId="4306" priority="4659" operator="equal">
      <formula>"PROGRAMADA"</formula>
    </cfRule>
  </conditionalFormatting>
  <conditionalFormatting sqref="D6732">
    <cfRule type="cellIs" dxfId="4305" priority="4660" operator="equal">
      <formula>"EMERGÊNCIA"</formula>
    </cfRule>
  </conditionalFormatting>
  <conditionalFormatting sqref="D6732">
    <cfRule type="cellIs" dxfId="4304" priority="4661" operator="equal">
      <formula>"URGÊNCIA"</formula>
    </cfRule>
  </conditionalFormatting>
  <conditionalFormatting sqref="D6732">
    <cfRule type="cellIs" dxfId="4303" priority="4662" operator="equal">
      <formula>"NORMAL"</formula>
    </cfRule>
  </conditionalFormatting>
  <conditionalFormatting sqref="B6732">
    <cfRule type="cellIs" dxfId="4302" priority="4663" operator="equal">
      <formula>"REABERTO!"</formula>
    </cfRule>
  </conditionalFormatting>
  <conditionalFormatting sqref="B6732">
    <cfRule type="cellIs" dxfId="4301" priority="4664" operator="equal">
      <formula>"FECHADO"</formula>
    </cfRule>
  </conditionalFormatting>
  <conditionalFormatting sqref="B6732">
    <cfRule type="cellIs" dxfId="4300" priority="4665" operator="equal">
      <formula>"SOLUCIONADO"</formula>
    </cfRule>
  </conditionalFormatting>
  <conditionalFormatting sqref="B6732">
    <cfRule type="cellIs" dxfId="4299" priority="4666" operator="equal">
      <formula>"PROCESSANDO"</formula>
    </cfRule>
  </conditionalFormatting>
  <conditionalFormatting sqref="B6732">
    <cfRule type="containsText" dxfId="4298" priority="4667" operator="containsText" text="CANCELADO">
      <formula>NOT(ISERROR(SEARCH(("CANCELADO"),(B6732))))</formula>
    </cfRule>
  </conditionalFormatting>
  <conditionalFormatting sqref="D6731">
    <cfRule type="cellIs" dxfId="4297" priority="4650" operator="equal">
      <formula>"PROGRAMADA"</formula>
    </cfRule>
  </conditionalFormatting>
  <conditionalFormatting sqref="D6731">
    <cfRule type="cellIs" dxfId="4296" priority="4651" operator="equal">
      <formula>"EMERGÊNCIA"</formula>
    </cfRule>
  </conditionalFormatting>
  <conditionalFormatting sqref="D6731">
    <cfRule type="cellIs" dxfId="4295" priority="4652" operator="equal">
      <formula>"URGÊNCIA"</formula>
    </cfRule>
  </conditionalFormatting>
  <conditionalFormatting sqref="D6731">
    <cfRule type="cellIs" dxfId="4294" priority="4653" operator="equal">
      <formula>"NORMAL"</formula>
    </cfRule>
  </conditionalFormatting>
  <conditionalFormatting sqref="B6731">
    <cfRule type="cellIs" dxfId="4293" priority="4654" operator="equal">
      <formula>"REABERTO!"</formula>
    </cfRule>
  </conditionalFormatting>
  <conditionalFormatting sqref="B6731">
    <cfRule type="cellIs" dxfId="4292" priority="4655" operator="equal">
      <formula>"FECHADO"</formula>
    </cfRule>
  </conditionalFormatting>
  <conditionalFormatting sqref="B6731">
    <cfRule type="cellIs" dxfId="4291" priority="4656" operator="equal">
      <formula>"SOLUCIONADO"</formula>
    </cfRule>
  </conditionalFormatting>
  <conditionalFormatting sqref="B6731">
    <cfRule type="cellIs" dxfId="4290" priority="4657" operator="equal">
      <formula>"PROCESSANDO"</formula>
    </cfRule>
  </conditionalFormatting>
  <conditionalFormatting sqref="B6731">
    <cfRule type="containsText" dxfId="4289" priority="4658" operator="containsText" text="CANCELADO">
      <formula>NOT(ISERROR(SEARCH(("CANCELADO"),(B6731))))</formula>
    </cfRule>
  </conditionalFormatting>
  <conditionalFormatting sqref="D6730">
    <cfRule type="cellIs" dxfId="4288" priority="4641" operator="equal">
      <formula>"PROGRAMADA"</formula>
    </cfRule>
  </conditionalFormatting>
  <conditionalFormatting sqref="D6730">
    <cfRule type="cellIs" dxfId="4287" priority="4642" operator="equal">
      <formula>"EMERGÊNCIA"</formula>
    </cfRule>
  </conditionalFormatting>
  <conditionalFormatting sqref="D6730">
    <cfRule type="cellIs" dxfId="4286" priority="4643" operator="equal">
      <formula>"URGÊNCIA"</formula>
    </cfRule>
  </conditionalFormatting>
  <conditionalFormatting sqref="D6730">
    <cfRule type="cellIs" dxfId="4285" priority="4644" operator="equal">
      <formula>"NORMAL"</formula>
    </cfRule>
  </conditionalFormatting>
  <conditionalFormatting sqref="B6730">
    <cfRule type="cellIs" dxfId="4284" priority="4645" operator="equal">
      <formula>"REABERTO!"</formula>
    </cfRule>
  </conditionalFormatting>
  <conditionalFormatting sqref="B6730">
    <cfRule type="cellIs" dxfId="4283" priority="4646" operator="equal">
      <formula>"FECHADO"</formula>
    </cfRule>
  </conditionalFormatting>
  <conditionalFormatting sqref="B6730">
    <cfRule type="cellIs" dxfId="4282" priority="4647" operator="equal">
      <formula>"SOLUCIONADO"</formula>
    </cfRule>
  </conditionalFormatting>
  <conditionalFormatting sqref="B6730">
    <cfRule type="cellIs" dxfId="4281" priority="4648" operator="equal">
      <formula>"PROCESSANDO"</formula>
    </cfRule>
  </conditionalFormatting>
  <conditionalFormatting sqref="B6730">
    <cfRule type="containsText" dxfId="4280" priority="4649" operator="containsText" text="CANCELADO">
      <formula>NOT(ISERROR(SEARCH(("CANCELADO"),(B6730))))</formula>
    </cfRule>
  </conditionalFormatting>
  <conditionalFormatting sqref="D6728">
    <cfRule type="cellIs" dxfId="4279" priority="4632" operator="equal">
      <formula>"PROGRAMADA"</formula>
    </cfRule>
  </conditionalFormatting>
  <conditionalFormatting sqref="D6728">
    <cfRule type="cellIs" dxfId="4278" priority="4633" operator="equal">
      <formula>"EMERGÊNCIA"</formula>
    </cfRule>
  </conditionalFormatting>
  <conditionalFormatting sqref="D6728">
    <cfRule type="cellIs" dxfId="4277" priority="4634" operator="equal">
      <formula>"URGÊNCIA"</formula>
    </cfRule>
  </conditionalFormatting>
  <conditionalFormatting sqref="D6728">
    <cfRule type="cellIs" dxfId="4276" priority="4635" operator="equal">
      <formula>"NORMAL"</formula>
    </cfRule>
  </conditionalFormatting>
  <conditionalFormatting sqref="B6728">
    <cfRule type="cellIs" dxfId="4275" priority="4636" operator="equal">
      <formula>"REABERTO!"</formula>
    </cfRule>
  </conditionalFormatting>
  <conditionalFormatting sqref="B6728">
    <cfRule type="cellIs" dxfId="4274" priority="4637" operator="equal">
      <formula>"FECHADO"</formula>
    </cfRule>
  </conditionalFormatting>
  <conditionalFormatting sqref="B6728">
    <cfRule type="cellIs" dxfId="4273" priority="4638" operator="equal">
      <formula>"SOLUCIONADO"</formula>
    </cfRule>
  </conditionalFormatting>
  <conditionalFormatting sqref="B6728">
    <cfRule type="cellIs" dxfId="4272" priority="4639" operator="equal">
      <formula>"PROCESSANDO"</formula>
    </cfRule>
  </conditionalFormatting>
  <conditionalFormatting sqref="B6728">
    <cfRule type="containsText" dxfId="4271" priority="4640" operator="containsText" text="CANCELADO">
      <formula>NOT(ISERROR(SEARCH(("CANCELADO"),(B6728))))</formula>
    </cfRule>
  </conditionalFormatting>
  <conditionalFormatting sqref="D6727">
    <cfRule type="cellIs" dxfId="4270" priority="4623" operator="equal">
      <formula>"PROGRAMADA"</formula>
    </cfRule>
  </conditionalFormatting>
  <conditionalFormatting sqref="D6727">
    <cfRule type="cellIs" dxfId="4269" priority="4624" operator="equal">
      <formula>"EMERGÊNCIA"</formula>
    </cfRule>
  </conditionalFormatting>
  <conditionalFormatting sqref="D6727">
    <cfRule type="cellIs" dxfId="4268" priority="4625" operator="equal">
      <formula>"URGÊNCIA"</formula>
    </cfRule>
  </conditionalFormatting>
  <conditionalFormatting sqref="D6727">
    <cfRule type="cellIs" dxfId="4267" priority="4626" operator="equal">
      <formula>"NORMAL"</formula>
    </cfRule>
  </conditionalFormatting>
  <conditionalFormatting sqref="B6727">
    <cfRule type="cellIs" dxfId="4266" priority="4627" operator="equal">
      <formula>"REABERTO!"</formula>
    </cfRule>
  </conditionalFormatting>
  <conditionalFormatting sqref="B6727">
    <cfRule type="cellIs" dxfId="4265" priority="4628" operator="equal">
      <formula>"FECHADO"</formula>
    </cfRule>
  </conditionalFormatting>
  <conditionalFormatting sqref="B6727">
    <cfRule type="cellIs" dxfId="4264" priority="4629" operator="equal">
      <formula>"SOLUCIONADO"</formula>
    </cfRule>
  </conditionalFormatting>
  <conditionalFormatting sqref="B6727">
    <cfRule type="cellIs" dxfId="4263" priority="4630" operator="equal">
      <formula>"PROCESSANDO"</formula>
    </cfRule>
  </conditionalFormatting>
  <conditionalFormatting sqref="B6727">
    <cfRule type="containsText" dxfId="4262" priority="4631" operator="containsText" text="CANCELADO">
      <formula>NOT(ISERROR(SEARCH(("CANCELADO"),(B6727))))</formula>
    </cfRule>
  </conditionalFormatting>
  <conditionalFormatting sqref="D6722">
    <cfRule type="cellIs" dxfId="4261" priority="4614" operator="equal">
      <formula>"PROGRAMADA"</formula>
    </cfRule>
  </conditionalFormatting>
  <conditionalFormatting sqref="D6722">
    <cfRule type="cellIs" dxfId="4260" priority="4615" operator="equal">
      <formula>"EMERGÊNCIA"</formula>
    </cfRule>
  </conditionalFormatting>
  <conditionalFormatting sqref="D6722">
    <cfRule type="cellIs" dxfId="4259" priority="4616" operator="equal">
      <formula>"URGÊNCIA"</formula>
    </cfRule>
  </conditionalFormatting>
  <conditionalFormatting sqref="D6722">
    <cfRule type="cellIs" dxfId="4258" priority="4617" operator="equal">
      <formula>"NORMAL"</formula>
    </cfRule>
  </conditionalFormatting>
  <conditionalFormatting sqref="B6722">
    <cfRule type="cellIs" dxfId="4257" priority="4618" operator="equal">
      <formula>"REABERTO!"</formula>
    </cfRule>
  </conditionalFormatting>
  <conditionalFormatting sqref="B6722">
    <cfRule type="cellIs" dxfId="4256" priority="4619" operator="equal">
      <formula>"FECHADO"</formula>
    </cfRule>
  </conditionalFormatting>
  <conditionalFormatting sqref="B6722">
    <cfRule type="cellIs" dxfId="4255" priority="4620" operator="equal">
      <formula>"SOLUCIONADO"</formula>
    </cfRule>
  </conditionalFormatting>
  <conditionalFormatting sqref="B6722">
    <cfRule type="cellIs" dxfId="4254" priority="4621" operator="equal">
      <formula>"PROCESSANDO"</formula>
    </cfRule>
  </conditionalFormatting>
  <conditionalFormatting sqref="B6722">
    <cfRule type="containsText" dxfId="4253" priority="4622" operator="containsText" text="CANCELADO">
      <formula>NOT(ISERROR(SEARCH(("CANCELADO"),(B6722))))</formula>
    </cfRule>
  </conditionalFormatting>
  <conditionalFormatting sqref="D6720">
    <cfRule type="cellIs" dxfId="4252" priority="4605" operator="equal">
      <formula>"PROGRAMADA"</formula>
    </cfRule>
  </conditionalFormatting>
  <conditionalFormatting sqref="D6720">
    <cfRule type="cellIs" dxfId="4251" priority="4606" operator="equal">
      <formula>"EMERGÊNCIA"</formula>
    </cfRule>
  </conditionalFormatting>
  <conditionalFormatting sqref="D6720">
    <cfRule type="cellIs" dxfId="4250" priority="4607" operator="equal">
      <formula>"URGÊNCIA"</formula>
    </cfRule>
  </conditionalFormatting>
  <conditionalFormatting sqref="D6720">
    <cfRule type="cellIs" dxfId="4249" priority="4608" operator="equal">
      <formula>"NORMAL"</formula>
    </cfRule>
  </conditionalFormatting>
  <conditionalFormatting sqref="B6720">
    <cfRule type="cellIs" dxfId="4248" priority="4609" operator="equal">
      <formula>"REABERTO!"</formula>
    </cfRule>
  </conditionalFormatting>
  <conditionalFormatting sqref="B6720">
    <cfRule type="cellIs" dxfId="4247" priority="4610" operator="equal">
      <formula>"FECHADO"</formula>
    </cfRule>
  </conditionalFormatting>
  <conditionalFormatting sqref="B6720">
    <cfRule type="cellIs" dxfId="4246" priority="4611" operator="equal">
      <formula>"SOLUCIONADO"</formula>
    </cfRule>
  </conditionalFormatting>
  <conditionalFormatting sqref="B6720">
    <cfRule type="cellIs" dxfId="4245" priority="4612" operator="equal">
      <formula>"PROCESSANDO"</formula>
    </cfRule>
  </conditionalFormatting>
  <conditionalFormatting sqref="B6720">
    <cfRule type="containsText" dxfId="4244" priority="4613" operator="containsText" text="CANCELADO">
      <formula>NOT(ISERROR(SEARCH(("CANCELADO"),(B6720))))</formula>
    </cfRule>
  </conditionalFormatting>
  <conditionalFormatting sqref="D6714">
    <cfRule type="cellIs" dxfId="4243" priority="4596" operator="equal">
      <formula>"PROGRAMADA"</formula>
    </cfRule>
  </conditionalFormatting>
  <conditionalFormatting sqref="D6714">
    <cfRule type="cellIs" dxfId="4242" priority="4597" operator="equal">
      <formula>"EMERGÊNCIA"</formula>
    </cfRule>
  </conditionalFormatting>
  <conditionalFormatting sqref="D6714">
    <cfRule type="cellIs" dxfId="4241" priority="4598" operator="equal">
      <formula>"URGÊNCIA"</formula>
    </cfRule>
  </conditionalFormatting>
  <conditionalFormatting sqref="D6714">
    <cfRule type="cellIs" dxfId="4240" priority="4599" operator="equal">
      <formula>"NORMAL"</formula>
    </cfRule>
  </conditionalFormatting>
  <conditionalFormatting sqref="B6714">
    <cfRule type="cellIs" dxfId="4239" priority="4600" operator="equal">
      <formula>"REABERTO!"</formula>
    </cfRule>
  </conditionalFormatting>
  <conditionalFormatting sqref="B6714">
    <cfRule type="cellIs" dxfId="4238" priority="4601" operator="equal">
      <formula>"FECHADO"</formula>
    </cfRule>
  </conditionalFormatting>
  <conditionalFormatting sqref="B6714">
    <cfRule type="cellIs" dxfId="4237" priority="4602" operator="equal">
      <formula>"SOLUCIONADO"</formula>
    </cfRule>
  </conditionalFormatting>
  <conditionalFormatting sqref="B6714">
    <cfRule type="cellIs" dxfId="4236" priority="4603" operator="equal">
      <formula>"PROCESSANDO"</formula>
    </cfRule>
  </conditionalFormatting>
  <conditionalFormatting sqref="B6714">
    <cfRule type="containsText" dxfId="4235" priority="4604" operator="containsText" text="CANCELADO">
      <formula>NOT(ISERROR(SEARCH(("CANCELADO"),(B6714))))</formula>
    </cfRule>
  </conditionalFormatting>
  <conditionalFormatting sqref="D6713">
    <cfRule type="cellIs" dxfId="4234" priority="4587" operator="equal">
      <formula>"PROGRAMADA"</formula>
    </cfRule>
  </conditionalFormatting>
  <conditionalFormatting sqref="D6713">
    <cfRule type="cellIs" dxfId="4233" priority="4588" operator="equal">
      <formula>"EMERGÊNCIA"</formula>
    </cfRule>
  </conditionalFormatting>
  <conditionalFormatting sqref="D6713">
    <cfRule type="cellIs" dxfId="4232" priority="4589" operator="equal">
      <formula>"URGÊNCIA"</formula>
    </cfRule>
  </conditionalFormatting>
  <conditionalFormatting sqref="D6713">
    <cfRule type="cellIs" dxfId="4231" priority="4590" operator="equal">
      <formula>"NORMAL"</formula>
    </cfRule>
  </conditionalFormatting>
  <conditionalFormatting sqref="B6713">
    <cfRule type="cellIs" dxfId="4230" priority="4591" operator="equal">
      <formula>"REABERTO!"</formula>
    </cfRule>
  </conditionalFormatting>
  <conditionalFormatting sqref="B6713">
    <cfRule type="cellIs" dxfId="4229" priority="4592" operator="equal">
      <formula>"FECHADO"</formula>
    </cfRule>
  </conditionalFormatting>
  <conditionalFormatting sqref="B6713">
    <cfRule type="cellIs" dxfId="4228" priority="4593" operator="equal">
      <formula>"SOLUCIONADO"</formula>
    </cfRule>
  </conditionalFormatting>
  <conditionalFormatting sqref="B6713">
    <cfRule type="cellIs" dxfId="4227" priority="4594" operator="equal">
      <formula>"PROCESSANDO"</formula>
    </cfRule>
  </conditionalFormatting>
  <conditionalFormatting sqref="B6713">
    <cfRule type="containsText" dxfId="4226" priority="4595" operator="containsText" text="CANCELADO">
      <formula>NOT(ISERROR(SEARCH(("CANCELADO"),(B6713))))</formula>
    </cfRule>
  </conditionalFormatting>
  <conditionalFormatting sqref="D6712">
    <cfRule type="cellIs" dxfId="4225" priority="4578" operator="equal">
      <formula>"PROGRAMADA"</formula>
    </cfRule>
  </conditionalFormatting>
  <conditionalFormatting sqref="D6712">
    <cfRule type="cellIs" dxfId="4224" priority="4579" operator="equal">
      <formula>"EMERGÊNCIA"</formula>
    </cfRule>
  </conditionalFormatting>
  <conditionalFormatting sqref="D6712">
    <cfRule type="cellIs" dxfId="4223" priority="4580" operator="equal">
      <formula>"URGÊNCIA"</formula>
    </cfRule>
  </conditionalFormatting>
  <conditionalFormatting sqref="D6712">
    <cfRule type="cellIs" dxfId="4222" priority="4581" operator="equal">
      <formula>"NORMAL"</formula>
    </cfRule>
  </conditionalFormatting>
  <conditionalFormatting sqref="B6712">
    <cfRule type="cellIs" dxfId="4221" priority="4582" operator="equal">
      <formula>"REABERTO!"</formula>
    </cfRule>
  </conditionalFormatting>
  <conditionalFormatting sqref="B6712">
    <cfRule type="cellIs" dxfId="4220" priority="4583" operator="equal">
      <formula>"FECHADO"</formula>
    </cfRule>
  </conditionalFormatting>
  <conditionalFormatting sqref="B6712">
    <cfRule type="cellIs" dxfId="4219" priority="4584" operator="equal">
      <formula>"SOLUCIONADO"</formula>
    </cfRule>
  </conditionalFormatting>
  <conditionalFormatting sqref="B6712">
    <cfRule type="cellIs" dxfId="4218" priority="4585" operator="equal">
      <formula>"PROCESSANDO"</formula>
    </cfRule>
  </conditionalFormatting>
  <conditionalFormatting sqref="B6712">
    <cfRule type="containsText" dxfId="4217" priority="4586" operator="containsText" text="CANCELADO">
      <formula>NOT(ISERROR(SEARCH(("CANCELADO"),(B6712))))</formula>
    </cfRule>
  </conditionalFormatting>
  <conditionalFormatting sqref="D6711">
    <cfRule type="cellIs" dxfId="4216" priority="4569" operator="equal">
      <formula>"PROGRAMADA"</formula>
    </cfRule>
  </conditionalFormatting>
  <conditionalFormatting sqref="D6711">
    <cfRule type="cellIs" dxfId="4215" priority="4570" operator="equal">
      <formula>"EMERGÊNCIA"</formula>
    </cfRule>
  </conditionalFormatting>
  <conditionalFormatting sqref="D6711">
    <cfRule type="cellIs" dxfId="4214" priority="4571" operator="equal">
      <formula>"URGÊNCIA"</formula>
    </cfRule>
  </conditionalFormatting>
  <conditionalFormatting sqref="D6711">
    <cfRule type="cellIs" dxfId="4213" priority="4572" operator="equal">
      <formula>"NORMAL"</formula>
    </cfRule>
  </conditionalFormatting>
  <conditionalFormatting sqref="B6711">
    <cfRule type="cellIs" dxfId="4212" priority="4573" operator="equal">
      <formula>"REABERTO!"</formula>
    </cfRule>
  </conditionalFormatting>
  <conditionalFormatting sqref="B6711">
    <cfRule type="cellIs" dxfId="4211" priority="4574" operator="equal">
      <formula>"FECHADO"</formula>
    </cfRule>
  </conditionalFormatting>
  <conditionalFormatting sqref="B6711">
    <cfRule type="cellIs" dxfId="4210" priority="4575" operator="equal">
      <formula>"SOLUCIONADO"</formula>
    </cfRule>
  </conditionalFormatting>
  <conditionalFormatting sqref="B6711">
    <cfRule type="cellIs" dxfId="4209" priority="4576" operator="equal">
      <formula>"PROCESSANDO"</formula>
    </cfRule>
  </conditionalFormatting>
  <conditionalFormatting sqref="B6711">
    <cfRule type="containsText" dxfId="4208" priority="4577" operator="containsText" text="CANCELADO">
      <formula>NOT(ISERROR(SEARCH(("CANCELADO"),(B6711))))</formula>
    </cfRule>
  </conditionalFormatting>
  <conditionalFormatting sqref="D6707">
    <cfRule type="cellIs" dxfId="4207" priority="4560" operator="equal">
      <formula>"PROGRAMADA"</formula>
    </cfRule>
  </conditionalFormatting>
  <conditionalFormatting sqref="D6707">
    <cfRule type="cellIs" dxfId="4206" priority="4561" operator="equal">
      <formula>"EMERGÊNCIA"</formula>
    </cfRule>
  </conditionalFormatting>
  <conditionalFormatting sqref="D6707">
    <cfRule type="cellIs" dxfId="4205" priority="4562" operator="equal">
      <formula>"URGÊNCIA"</formula>
    </cfRule>
  </conditionalFormatting>
  <conditionalFormatting sqref="D6707">
    <cfRule type="cellIs" dxfId="4204" priority="4563" operator="equal">
      <formula>"NORMAL"</formula>
    </cfRule>
  </conditionalFormatting>
  <conditionalFormatting sqref="D6701">
    <cfRule type="cellIs" dxfId="4203" priority="4551" operator="equal">
      <formula>"PROGRAMADA"</formula>
    </cfRule>
  </conditionalFormatting>
  <conditionalFormatting sqref="D6701">
    <cfRule type="cellIs" dxfId="4202" priority="4552" operator="equal">
      <formula>"EMERGÊNCIA"</formula>
    </cfRule>
  </conditionalFormatting>
  <conditionalFormatting sqref="D6701">
    <cfRule type="cellIs" dxfId="4201" priority="4553" operator="equal">
      <formula>"URGÊNCIA"</formula>
    </cfRule>
  </conditionalFormatting>
  <conditionalFormatting sqref="D6701">
    <cfRule type="cellIs" dxfId="4200" priority="4554" operator="equal">
      <formula>"NORMAL"</formula>
    </cfRule>
  </conditionalFormatting>
  <conditionalFormatting sqref="B6701">
    <cfRule type="cellIs" dxfId="4199" priority="4555" operator="equal">
      <formula>"REABERTO!"</formula>
    </cfRule>
  </conditionalFormatting>
  <conditionalFormatting sqref="B6701">
    <cfRule type="cellIs" dxfId="4198" priority="4556" operator="equal">
      <formula>"FECHADO"</formula>
    </cfRule>
  </conditionalFormatting>
  <conditionalFormatting sqref="B6701">
    <cfRule type="cellIs" dxfId="4197" priority="4557" operator="equal">
      <formula>"SOLUCIONADO"</formula>
    </cfRule>
  </conditionalFormatting>
  <conditionalFormatting sqref="B6701">
    <cfRule type="cellIs" dxfId="4196" priority="4558" operator="equal">
      <formula>"PROCESSANDO"</formula>
    </cfRule>
  </conditionalFormatting>
  <conditionalFormatting sqref="B6701">
    <cfRule type="containsText" dxfId="4195" priority="4559" operator="containsText" text="CANCELADO">
      <formula>NOT(ISERROR(SEARCH(("CANCELADO"),(B6701))))</formula>
    </cfRule>
  </conditionalFormatting>
  <conditionalFormatting sqref="D6685">
    <cfRule type="cellIs" dxfId="4194" priority="4542" operator="equal">
      <formula>"PROGRAMADA"</formula>
    </cfRule>
  </conditionalFormatting>
  <conditionalFormatting sqref="D6685">
    <cfRule type="cellIs" dxfId="4193" priority="4543" operator="equal">
      <formula>"EMERGÊNCIA"</formula>
    </cfRule>
  </conditionalFormatting>
  <conditionalFormatting sqref="D6685">
    <cfRule type="cellIs" dxfId="4192" priority="4544" operator="equal">
      <formula>"URGÊNCIA"</formula>
    </cfRule>
  </conditionalFormatting>
  <conditionalFormatting sqref="D6685">
    <cfRule type="cellIs" dxfId="4191" priority="4545" operator="equal">
      <formula>"NORMAL"</formula>
    </cfRule>
  </conditionalFormatting>
  <conditionalFormatting sqref="B6685">
    <cfRule type="cellIs" dxfId="4190" priority="4546" operator="equal">
      <formula>"REABERTO!"</formula>
    </cfRule>
  </conditionalFormatting>
  <conditionalFormatting sqref="B6685">
    <cfRule type="cellIs" dxfId="4189" priority="4547" operator="equal">
      <formula>"FECHADO"</formula>
    </cfRule>
  </conditionalFormatting>
  <conditionalFormatting sqref="B6685">
    <cfRule type="cellIs" dxfId="4188" priority="4548" operator="equal">
      <formula>"SOLUCIONADO"</formula>
    </cfRule>
  </conditionalFormatting>
  <conditionalFormatting sqref="B6685">
    <cfRule type="cellIs" dxfId="4187" priority="4549" operator="equal">
      <formula>"PROCESSANDO"</formula>
    </cfRule>
  </conditionalFormatting>
  <conditionalFormatting sqref="B6685">
    <cfRule type="containsText" dxfId="4186" priority="4550" operator="containsText" text="CANCELADO">
      <formula>NOT(ISERROR(SEARCH(("CANCELADO"),(B6685))))</formula>
    </cfRule>
  </conditionalFormatting>
  <conditionalFormatting sqref="D6683">
    <cfRule type="cellIs" dxfId="4185" priority="4533" operator="equal">
      <formula>"PROGRAMADA"</formula>
    </cfRule>
  </conditionalFormatting>
  <conditionalFormatting sqref="D6683">
    <cfRule type="cellIs" dxfId="4184" priority="4534" operator="equal">
      <formula>"EMERGÊNCIA"</formula>
    </cfRule>
  </conditionalFormatting>
  <conditionalFormatting sqref="D6683">
    <cfRule type="cellIs" dxfId="4183" priority="4535" operator="equal">
      <formula>"URGÊNCIA"</formula>
    </cfRule>
  </conditionalFormatting>
  <conditionalFormatting sqref="D6683">
    <cfRule type="cellIs" dxfId="4182" priority="4536" operator="equal">
      <formula>"NORMAL"</formula>
    </cfRule>
  </conditionalFormatting>
  <conditionalFormatting sqref="B6683">
    <cfRule type="cellIs" dxfId="4181" priority="4537" operator="equal">
      <formula>"REABERTO!"</formula>
    </cfRule>
  </conditionalFormatting>
  <conditionalFormatting sqref="B6683">
    <cfRule type="cellIs" dxfId="4180" priority="4538" operator="equal">
      <formula>"FECHADO"</formula>
    </cfRule>
  </conditionalFormatting>
  <conditionalFormatting sqref="B6683">
    <cfRule type="cellIs" dxfId="4179" priority="4539" operator="equal">
      <formula>"SOLUCIONADO"</formula>
    </cfRule>
  </conditionalFormatting>
  <conditionalFormatting sqref="B6683">
    <cfRule type="cellIs" dxfId="4178" priority="4540" operator="equal">
      <formula>"PROCESSANDO"</formula>
    </cfRule>
  </conditionalFormatting>
  <conditionalFormatting sqref="B6683">
    <cfRule type="containsText" dxfId="4177" priority="4541" operator="containsText" text="CANCELADO">
      <formula>NOT(ISERROR(SEARCH(("CANCELADO"),(B6683))))</formula>
    </cfRule>
  </conditionalFormatting>
  <conditionalFormatting sqref="D6682">
    <cfRule type="cellIs" dxfId="4176" priority="4524" operator="equal">
      <formula>"PROGRAMADA"</formula>
    </cfRule>
  </conditionalFormatting>
  <conditionalFormatting sqref="D6682">
    <cfRule type="cellIs" dxfId="4175" priority="4525" operator="equal">
      <formula>"EMERGÊNCIA"</formula>
    </cfRule>
  </conditionalFormatting>
  <conditionalFormatting sqref="D6682">
    <cfRule type="cellIs" dxfId="4174" priority="4526" operator="equal">
      <formula>"URGÊNCIA"</formula>
    </cfRule>
  </conditionalFormatting>
  <conditionalFormatting sqref="D6682">
    <cfRule type="cellIs" dxfId="4173" priority="4527" operator="equal">
      <formula>"NORMAL"</formula>
    </cfRule>
  </conditionalFormatting>
  <conditionalFormatting sqref="D6677">
    <cfRule type="cellIs" dxfId="4172" priority="4515" operator="equal">
      <formula>"PROGRAMADA"</formula>
    </cfRule>
  </conditionalFormatting>
  <conditionalFormatting sqref="D6677">
    <cfRule type="cellIs" dxfId="4171" priority="4516" operator="equal">
      <formula>"EMERGÊNCIA"</formula>
    </cfRule>
  </conditionalFormatting>
  <conditionalFormatting sqref="D6677">
    <cfRule type="cellIs" dxfId="4170" priority="4517" operator="equal">
      <formula>"URGÊNCIA"</formula>
    </cfRule>
  </conditionalFormatting>
  <conditionalFormatting sqref="D6677">
    <cfRule type="cellIs" dxfId="4169" priority="4518" operator="equal">
      <formula>"NORMAL"</formula>
    </cfRule>
  </conditionalFormatting>
  <conditionalFormatting sqref="B6677">
    <cfRule type="cellIs" dxfId="4168" priority="4519" operator="equal">
      <formula>"REABERTO!"</formula>
    </cfRule>
  </conditionalFormatting>
  <conditionalFormatting sqref="B6677">
    <cfRule type="cellIs" dxfId="4167" priority="4520" operator="equal">
      <formula>"FECHADO"</formula>
    </cfRule>
  </conditionalFormatting>
  <conditionalFormatting sqref="B6677">
    <cfRule type="cellIs" dxfId="4166" priority="4521" operator="equal">
      <formula>"SOLUCIONADO"</formula>
    </cfRule>
  </conditionalFormatting>
  <conditionalFormatting sqref="B6677">
    <cfRule type="cellIs" dxfId="4165" priority="4522" operator="equal">
      <formula>"PROCESSANDO"</formula>
    </cfRule>
  </conditionalFormatting>
  <conditionalFormatting sqref="B6677">
    <cfRule type="containsText" dxfId="4164" priority="4523" operator="containsText" text="CANCELADO">
      <formula>NOT(ISERROR(SEARCH(("CANCELADO"),(B6677))))</formula>
    </cfRule>
  </conditionalFormatting>
  <conditionalFormatting sqref="D6676">
    <cfRule type="cellIs" dxfId="4163" priority="4506" operator="equal">
      <formula>"PROGRAMADA"</formula>
    </cfRule>
  </conditionalFormatting>
  <conditionalFormatting sqref="D6676">
    <cfRule type="cellIs" dxfId="4162" priority="4507" operator="equal">
      <formula>"EMERGÊNCIA"</formula>
    </cfRule>
  </conditionalFormatting>
  <conditionalFormatting sqref="D6676">
    <cfRule type="cellIs" dxfId="4161" priority="4508" operator="equal">
      <formula>"URGÊNCIA"</formula>
    </cfRule>
  </conditionalFormatting>
  <conditionalFormatting sqref="D6676">
    <cfRule type="cellIs" dxfId="4160" priority="4509" operator="equal">
      <formula>"NORMAL"</formula>
    </cfRule>
  </conditionalFormatting>
  <conditionalFormatting sqref="B6676">
    <cfRule type="cellIs" dxfId="4159" priority="4510" operator="equal">
      <formula>"REABERTO!"</formula>
    </cfRule>
  </conditionalFormatting>
  <conditionalFormatting sqref="B6676">
    <cfRule type="cellIs" dxfId="4158" priority="4511" operator="equal">
      <formula>"FECHADO"</formula>
    </cfRule>
  </conditionalFormatting>
  <conditionalFormatting sqref="B6676">
    <cfRule type="cellIs" dxfId="4157" priority="4512" operator="equal">
      <formula>"SOLUCIONADO"</formula>
    </cfRule>
  </conditionalFormatting>
  <conditionalFormatting sqref="B6676">
    <cfRule type="cellIs" dxfId="4156" priority="4513" operator="equal">
      <formula>"PROCESSANDO"</formula>
    </cfRule>
  </conditionalFormatting>
  <conditionalFormatting sqref="B6676">
    <cfRule type="containsText" dxfId="4155" priority="4514" operator="containsText" text="CANCELADO">
      <formula>NOT(ISERROR(SEARCH(("CANCELADO"),(B6676))))</formula>
    </cfRule>
  </conditionalFormatting>
  <conditionalFormatting sqref="D6674">
    <cfRule type="cellIs" dxfId="4154" priority="4497" operator="equal">
      <formula>"PROGRAMADA"</formula>
    </cfRule>
  </conditionalFormatting>
  <conditionalFormatting sqref="D6674">
    <cfRule type="cellIs" dxfId="4153" priority="4498" operator="equal">
      <formula>"EMERGÊNCIA"</formula>
    </cfRule>
  </conditionalFormatting>
  <conditionalFormatting sqref="D6674">
    <cfRule type="cellIs" dxfId="4152" priority="4499" operator="equal">
      <formula>"URGÊNCIA"</formula>
    </cfRule>
  </conditionalFormatting>
  <conditionalFormatting sqref="D6674">
    <cfRule type="cellIs" dxfId="4151" priority="4500" operator="equal">
      <formula>"NORMAL"</formula>
    </cfRule>
  </conditionalFormatting>
  <conditionalFormatting sqref="D6669">
    <cfRule type="cellIs" dxfId="4150" priority="4488" operator="equal">
      <formula>"PROGRAMADA"</formula>
    </cfRule>
  </conditionalFormatting>
  <conditionalFormatting sqref="D6669">
    <cfRule type="cellIs" dxfId="4149" priority="4489" operator="equal">
      <formula>"EMERGÊNCIA"</formula>
    </cfRule>
  </conditionalFormatting>
  <conditionalFormatting sqref="D6669">
    <cfRule type="cellIs" dxfId="4148" priority="4490" operator="equal">
      <formula>"URGÊNCIA"</formula>
    </cfRule>
  </conditionalFormatting>
  <conditionalFormatting sqref="D6669">
    <cfRule type="cellIs" dxfId="4147" priority="4491" operator="equal">
      <formula>"NORMAL"</formula>
    </cfRule>
  </conditionalFormatting>
  <conditionalFormatting sqref="B6669">
    <cfRule type="cellIs" dxfId="4146" priority="4492" operator="equal">
      <formula>"REABERTO!"</formula>
    </cfRule>
  </conditionalFormatting>
  <conditionalFormatting sqref="B6669">
    <cfRule type="cellIs" dxfId="4145" priority="4493" operator="equal">
      <formula>"FECHADO"</formula>
    </cfRule>
  </conditionalFormatting>
  <conditionalFormatting sqref="B6669">
    <cfRule type="cellIs" dxfId="4144" priority="4494" operator="equal">
      <formula>"SOLUCIONADO"</formula>
    </cfRule>
  </conditionalFormatting>
  <conditionalFormatting sqref="B6669">
    <cfRule type="cellIs" dxfId="4143" priority="4495" operator="equal">
      <formula>"PROCESSANDO"</formula>
    </cfRule>
  </conditionalFormatting>
  <conditionalFormatting sqref="B6669">
    <cfRule type="containsText" dxfId="4142" priority="4496" operator="containsText" text="CANCELADO">
      <formula>NOT(ISERROR(SEARCH(("CANCELADO"),(B6669))))</formula>
    </cfRule>
  </conditionalFormatting>
  <conditionalFormatting sqref="D6667">
    <cfRule type="cellIs" dxfId="4141" priority="4479" operator="equal">
      <formula>"PROGRAMADA"</formula>
    </cfRule>
  </conditionalFormatting>
  <conditionalFormatting sqref="D6667">
    <cfRule type="cellIs" dxfId="4140" priority="4480" operator="equal">
      <formula>"EMERGÊNCIA"</formula>
    </cfRule>
  </conditionalFormatting>
  <conditionalFormatting sqref="D6667">
    <cfRule type="cellIs" dxfId="4139" priority="4481" operator="equal">
      <formula>"URGÊNCIA"</formula>
    </cfRule>
  </conditionalFormatting>
  <conditionalFormatting sqref="D6667">
    <cfRule type="cellIs" dxfId="4138" priority="4482" operator="equal">
      <formula>"NORMAL"</formula>
    </cfRule>
  </conditionalFormatting>
  <conditionalFormatting sqref="B6667">
    <cfRule type="cellIs" dxfId="4137" priority="4483" operator="equal">
      <formula>"REABERTO!"</formula>
    </cfRule>
  </conditionalFormatting>
  <conditionalFormatting sqref="B6667">
    <cfRule type="cellIs" dxfId="4136" priority="4484" operator="equal">
      <formula>"FECHADO"</formula>
    </cfRule>
  </conditionalFormatting>
  <conditionalFormatting sqref="B6667">
    <cfRule type="cellIs" dxfId="4135" priority="4485" operator="equal">
      <formula>"SOLUCIONADO"</formula>
    </cfRule>
  </conditionalFormatting>
  <conditionalFormatting sqref="B6667">
    <cfRule type="cellIs" dxfId="4134" priority="4486" operator="equal">
      <formula>"PROCESSANDO"</formula>
    </cfRule>
  </conditionalFormatting>
  <conditionalFormatting sqref="B6667">
    <cfRule type="containsText" dxfId="4133" priority="4487" operator="containsText" text="CANCELADO">
      <formula>NOT(ISERROR(SEARCH(("CANCELADO"),(B6667))))</formula>
    </cfRule>
  </conditionalFormatting>
  <conditionalFormatting sqref="D6664">
    <cfRule type="cellIs" dxfId="4132" priority="4470" operator="equal">
      <formula>"PROGRAMADA"</formula>
    </cfRule>
  </conditionalFormatting>
  <conditionalFormatting sqref="D6664">
    <cfRule type="cellIs" dxfId="4131" priority="4471" operator="equal">
      <formula>"EMERGÊNCIA"</formula>
    </cfRule>
  </conditionalFormatting>
  <conditionalFormatting sqref="D6664">
    <cfRule type="cellIs" dxfId="4130" priority="4472" operator="equal">
      <formula>"URGÊNCIA"</formula>
    </cfRule>
  </conditionalFormatting>
  <conditionalFormatting sqref="D6664">
    <cfRule type="cellIs" dxfId="4129" priority="4473" operator="equal">
      <formula>"NORMAL"</formula>
    </cfRule>
  </conditionalFormatting>
  <conditionalFormatting sqref="B6664">
    <cfRule type="cellIs" dxfId="4128" priority="4474" operator="equal">
      <formula>"REABERTO!"</formula>
    </cfRule>
  </conditionalFormatting>
  <conditionalFormatting sqref="B6664">
    <cfRule type="cellIs" dxfId="4127" priority="4475" operator="equal">
      <formula>"FECHADO"</formula>
    </cfRule>
  </conditionalFormatting>
  <conditionalFormatting sqref="B6664">
    <cfRule type="cellIs" dxfId="4126" priority="4476" operator="equal">
      <formula>"SOLUCIONADO"</formula>
    </cfRule>
  </conditionalFormatting>
  <conditionalFormatting sqref="B6664">
    <cfRule type="cellIs" dxfId="4125" priority="4477" operator="equal">
      <formula>"PROCESSANDO"</formula>
    </cfRule>
  </conditionalFormatting>
  <conditionalFormatting sqref="B6664">
    <cfRule type="containsText" dxfId="4124" priority="4478" operator="containsText" text="CANCELADO">
      <formula>NOT(ISERROR(SEARCH(("CANCELADO"),(B6664))))</formula>
    </cfRule>
  </conditionalFormatting>
  <conditionalFormatting sqref="D6663">
    <cfRule type="cellIs" dxfId="4123" priority="4461" operator="equal">
      <formula>"PROGRAMADA"</formula>
    </cfRule>
  </conditionalFormatting>
  <conditionalFormatting sqref="D6663">
    <cfRule type="cellIs" dxfId="4122" priority="4462" operator="equal">
      <formula>"EMERGÊNCIA"</formula>
    </cfRule>
  </conditionalFormatting>
  <conditionalFormatting sqref="D6663">
    <cfRule type="cellIs" dxfId="4121" priority="4463" operator="equal">
      <formula>"URGÊNCIA"</formula>
    </cfRule>
  </conditionalFormatting>
  <conditionalFormatting sqref="D6663">
    <cfRule type="cellIs" dxfId="4120" priority="4464" operator="equal">
      <formula>"NORMAL"</formula>
    </cfRule>
  </conditionalFormatting>
  <conditionalFormatting sqref="B6663">
    <cfRule type="cellIs" dxfId="4119" priority="4465" operator="equal">
      <formula>"REABERTO!"</formula>
    </cfRule>
  </conditionalFormatting>
  <conditionalFormatting sqref="B6663">
    <cfRule type="cellIs" dxfId="4118" priority="4466" operator="equal">
      <formula>"FECHADO"</formula>
    </cfRule>
  </conditionalFormatting>
  <conditionalFormatting sqref="B6663">
    <cfRule type="cellIs" dxfId="4117" priority="4467" operator="equal">
      <formula>"SOLUCIONADO"</formula>
    </cfRule>
  </conditionalFormatting>
  <conditionalFormatting sqref="B6663">
    <cfRule type="cellIs" dxfId="4116" priority="4468" operator="equal">
      <formula>"PROCESSANDO"</formula>
    </cfRule>
  </conditionalFormatting>
  <conditionalFormatting sqref="B6663">
    <cfRule type="containsText" dxfId="4115" priority="4469" operator="containsText" text="CANCELADO">
      <formula>NOT(ISERROR(SEARCH(("CANCELADO"),(B6663))))</formula>
    </cfRule>
  </conditionalFormatting>
  <conditionalFormatting sqref="D6661">
    <cfRule type="cellIs" dxfId="4114" priority="4452" operator="equal">
      <formula>"PROGRAMADA"</formula>
    </cfRule>
  </conditionalFormatting>
  <conditionalFormatting sqref="D6661">
    <cfRule type="cellIs" dxfId="4113" priority="4453" operator="equal">
      <formula>"EMERGÊNCIA"</formula>
    </cfRule>
  </conditionalFormatting>
  <conditionalFormatting sqref="D6661">
    <cfRule type="cellIs" dxfId="4112" priority="4454" operator="equal">
      <formula>"URGÊNCIA"</formula>
    </cfRule>
  </conditionalFormatting>
  <conditionalFormatting sqref="D6661">
    <cfRule type="cellIs" dxfId="4111" priority="4455" operator="equal">
      <formula>"NORMAL"</formula>
    </cfRule>
  </conditionalFormatting>
  <conditionalFormatting sqref="B6661">
    <cfRule type="cellIs" dxfId="4110" priority="4456" operator="equal">
      <formula>"REABERTO!"</formula>
    </cfRule>
  </conditionalFormatting>
  <conditionalFormatting sqref="B6661">
    <cfRule type="cellIs" dxfId="4109" priority="4457" operator="equal">
      <formula>"FECHADO"</formula>
    </cfRule>
  </conditionalFormatting>
  <conditionalFormatting sqref="B6661">
    <cfRule type="cellIs" dxfId="4108" priority="4458" operator="equal">
      <formula>"SOLUCIONADO"</formula>
    </cfRule>
  </conditionalFormatting>
  <conditionalFormatting sqref="B6661">
    <cfRule type="cellIs" dxfId="4107" priority="4459" operator="equal">
      <formula>"PROCESSANDO"</formula>
    </cfRule>
  </conditionalFormatting>
  <conditionalFormatting sqref="B6661">
    <cfRule type="containsText" dxfId="4106" priority="4460" operator="containsText" text="CANCELADO">
      <formula>NOT(ISERROR(SEARCH(("CANCELADO"),(B6661))))</formula>
    </cfRule>
  </conditionalFormatting>
  <conditionalFormatting sqref="D6653">
    <cfRule type="cellIs" dxfId="4105" priority="4443" operator="equal">
      <formula>"PROGRAMADA"</formula>
    </cfRule>
  </conditionalFormatting>
  <conditionalFormatting sqref="D6653">
    <cfRule type="cellIs" dxfId="4104" priority="4444" operator="equal">
      <formula>"EMERGÊNCIA"</formula>
    </cfRule>
  </conditionalFormatting>
  <conditionalFormatting sqref="D6653">
    <cfRule type="cellIs" dxfId="4103" priority="4445" operator="equal">
      <formula>"URGÊNCIA"</formula>
    </cfRule>
  </conditionalFormatting>
  <conditionalFormatting sqref="D6653">
    <cfRule type="cellIs" dxfId="4102" priority="4446" operator="equal">
      <formula>"NORMAL"</formula>
    </cfRule>
  </conditionalFormatting>
  <conditionalFormatting sqref="B6653">
    <cfRule type="cellIs" dxfId="4101" priority="4447" operator="equal">
      <formula>"REABERTO!"</formula>
    </cfRule>
  </conditionalFormatting>
  <conditionalFormatting sqref="B6653">
    <cfRule type="cellIs" dxfId="4100" priority="4448" operator="equal">
      <formula>"FECHADO"</formula>
    </cfRule>
  </conditionalFormatting>
  <conditionalFormatting sqref="B6653">
    <cfRule type="cellIs" dxfId="4099" priority="4449" operator="equal">
      <formula>"SOLUCIONADO"</formula>
    </cfRule>
  </conditionalFormatting>
  <conditionalFormatting sqref="B6653">
    <cfRule type="cellIs" dxfId="4098" priority="4450" operator="equal">
      <formula>"PROCESSANDO"</formula>
    </cfRule>
  </conditionalFormatting>
  <conditionalFormatting sqref="B6653">
    <cfRule type="containsText" dxfId="4097" priority="4451" operator="containsText" text="CANCELADO">
      <formula>NOT(ISERROR(SEARCH(("CANCELADO"),(B6653))))</formula>
    </cfRule>
  </conditionalFormatting>
  <conditionalFormatting sqref="D6652">
    <cfRule type="cellIs" dxfId="4096" priority="4434" operator="equal">
      <formula>"PROGRAMADA"</formula>
    </cfRule>
  </conditionalFormatting>
  <conditionalFormatting sqref="D6652">
    <cfRule type="cellIs" dxfId="4095" priority="4435" operator="equal">
      <formula>"EMERGÊNCIA"</formula>
    </cfRule>
  </conditionalFormatting>
  <conditionalFormatting sqref="D6652">
    <cfRule type="cellIs" dxfId="4094" priority="4436" operator="equal">
      <formula>"URGÊNCIA"</formula>
    </cfRule>
  </conditionalFormatting>
  <conditionalFormatting sqref="D6652">
    <cfRule type="cellIs" dxfId="4093" priority="4437" operator="equal">
      <formula>"NORMAL"</formula>
    </cfRule>
  </conditionalFormatting>
  <conditionalFormatting sqref="B6652">
    <cfRule type="cellIs" dxfId="4092" priority="4438" operator="equal">
      <formula>"REABERTO!"</formula>
    </cfRule>
  </conditionalFormatting>
  <conditionalFormatting sqref="B6652">
    <cfRule type="cellIs" dxfId="4091" priority="4439" operator="equal">
      <formula>"FECHADO"</formula>
    </cfRule>
  </conditionalFormatting>
  <conditionalFormatting sqref="B6652">
    <cfRule type="cellIs" dxfId="4090" priority="4440" operator="equal">
      <formula>"SOLUCIONADO"</formula>
    </cfRule>
  </conditionalFormatting>
  <conditionalFormatting sqref="B6652">
    <cfRule type="cellIs" dxfId="4089" priority="4441" operator="equal">
      <formula>"PROCESSANDO"</formula>
    </cfRule>
  </conditionalFormatting>
  <conditionalFormatting sqref="B6652">
    <cfRule type="containsText" dxfId="4088" priority="4442" operator="containsText" text="CANCELADO">
      <formula>NOT(ISERROR(SEARCH(("CANCELADO"),(B6652))))</formula>
    </cfRule>
  </conditionalFormatting>
  <conditionalFormatting sqref="D6644">
    <cfRule type="cellIs" dxfId="4087" priority="4425" operator="equal">
      <formula>"PROGRAMADA"</formula>
    </cfRule>
  </conditionalFormatting>
  <conditionalFormatting sqref="D6644">
    <cfRule type="cellIs" dxfId="4086" priority="4426" operator="equal">
      <formula>"EMERGÊNCIA"</formula>
    </cfRule>
  </conditionalFormatting>
  <conditionalFormatting sqref="D6644">
    <cfRule type="cellIs" dxfId="4085" priority="4427" operator="equal">
      <formula>"URGÊNCIA"</formula>
    </cfRule>
  </conditionalFormatting>
  <conditionalFormatting sqref="D6644">
    <cfRule type="cellIs" dxfId="4084" priority="4428" operator="equal">
      <formula>"NORMAL"</formula>
    </cfRule>
  </conditionalFormatting>
  <conditionalFormatting sqref="B6644">
    <cfRule type="cellIs" dxfId="4083" priority="4429" operator="equal">
      <formula>"REABERTO!"</formula>
    </cfRule>
  </conditionalFormatting>
  <conditionalFormatting sqref="B6644">
    <cfRule type="cellIs" dxfId="4082" priority="4430" operator="equal">
      <formula>"FECHADO"</formula>
    </cfRule>
  </conditionalFormatting>
  <conditionalFormatting sqref="B6644">
    <cfRule type="cellIs" dxfId="4081" priority="4431" operator="equal">
      <formula>"SOLUCIONADO"</formula>
    </cfRule>
  </conditionalFormatting>
  <conditionalFormatting sqref="B6644">
    <cfRule type="cellIs" dxfId="4080" priority="4432" operator="equal">
      <formula>"PROCESSANDO"</formula>
    </cfRule>
  </conditionalFormatting>
  <conditionalFormatting sqref="B6644">
    <cfRule type="containsText" dxfId="4079" priority="4433" operator="containsText" text="CANCELADO">
      <formula>NOT(ISERROR(SEARCH(("CANCELADO"),(B6644))))</formula>
    </cfRule>
  </conditionalFormatting>
  <conditionalFormatting sqref="D6643">
    <cfRule type="cellIs" dxfId="4078" priority="4416" operator="equal">
      <formula>"PROGRAMADA"</formula>
    </cfRule>
  </conditionalFormatting>
  <conditionalFormatting sqref="D6643">
    <cfRule type="cellIs" dxfId="4077" priority="4417" operator="equal">
      <formula>"EMERGÊNCIA"</formula>
    </cfRule>
  </conditionalFormatting>
  <conditionalFormatting sqref="D6643">
    <cfRule type="cellIs" dxfId="4076" priority="4418" operator="equal">
      <formula>"URGÊNCIA"</formula>
    </cfRule>
  </conditionalFormatting>
  <conditionalFormatting sqref="D6643">
    <cfRule type="cellIs" dxfId="4075" priority="4419" operator="equal">
      <formula>"NORMAL"</formula>
    </cfRule>
  </conditionalFormatting>
  <conditionalFormatting sqref="B6643">
    <cfRule type="cellIs" dxfId="4074" priority="4420" operator="equal">
      <formula>"REABERTO!"</formula>
    </cfRule>
  </conditionalFormatting>
  <conditionalFormatting sqref="B6643">
    <cfRule type="cellIs" dxfId="4073" priority="4421" operator="equal">
      <formula>"FECHADO"</formula>
    </cfRule>
  </conditionalFormatting>
  <conditionalFormatting sqref="B6643">
    <cfRule type="cellIs" dxfId="4072" priority="4422" operator="equal">
      <formula>"SOLUCIONADO"</formula>
    </cfRule>
  </conditionalFormatting>
  <conditionalFormatting sqref="B6643">
    <cfRule type="cellIs" dxfId="4071" priority="4423" operator="equal">
      <formula>"PROCESSANDO"</formula>
    </cfRule>
  </conditionalFormatting>
  <conditionalFormatting sqref="B6643">
    <cfRule type="containsText" dxfId="4070" priority="4424" operator="containsText" text="CANCELADO">
      <formula>NOT(ISERROR(SEARCH(("CANCELADO"),(B6643))))</formula>
    </cfRule>
  </conditionalFormatting>
  <conditionalFormatting sqref="D6642">
    <cfRule type="cellIs" dxfId="4069" priority="4412" operator="equal">
      <formula>"PROGRAMADA"</formula>
    </cfRule>
  </conditionalFormatting>
  <conditionalFormatting sqref="D6642">
    <cfRule type="cellIs" dxfId="4068" priority="4413" operator="equal">
      <formula>"EMERGÊNCIA"</formula>
    </cfRule>
  </conditionalFormatting>
  <conditionalFormatting sqref="D6642">
    <cfRule type="cellIs" dxfId="4067" priority="4414" operator="equal">
      <formula>"URGÊNCIA"</formula>
    </cfRule>
  </conditionalFormatting>
  <conditionalFormatting sqref="D6642">
    <cfRule type="cellIs" dxfId="4066" priority="4415" operator="equal">
      <formula>"NORMAL"</formula>
    </cfRule>
  </conditionalFormatting>
  <conditionalFormatting sqref="D6641">
    <cfRule type="cellIs" dxfId="4065" priority="4403" operator="equal">
      <formula>"PROGRAMADA"</formula>
    </cfRule>
  </conditionalFormatting>
  <conditionalFormatting sqref="D6641">
    <cfRule type="cellIs" dxfId="4064" priority="4404" operator="equal">
      <formula>"EMERGÊNCIA"</formula>
    </cfRule>
  </conditionalFormatting>
  <conditionalFormatting sqref="D6641">
    <cfRule type="cellIs" dxfId="4063" priority="4405" operator="equal">
      <formula>"URGÊNCIA"</formula>
    </cfRule>
  </conditionalFormatting>
  <conditionalFormatting sqref="D6641">
    <cfRule type="cellIs" dxfId="4062" priority="4406" operator="equal">
      <formula>"NORMAL"</formula>
    </cfRule>
  </conditionalFormatting>
  <conditionalFormatting sqref="B6641">
    <cfRule type="cellIs" dxfId="4061" priority="4407" operator="equal">
      <formula>"REABERTO!"</formula>
    </cfRule>
  </conditionalFormatting>
  <conditionalFormatting sqref="B6641">
    <cfRule type="cellIs" dxfId="4060" priority="4408" operator="equal">
      <formula>"FECHADO"</formula>
    </cfRule>
  </conditionalFormatting>
  <conditionalFormatting sqref="B6641">
    <cfRule type="cellIs" dxfId="4059" priority="4409" operator="equal">
      <formula>"SOLUCIONADO"</formula>
    </cfRule>
  </conditionalFormatting>
  <conditionalFormatting sqref="B6641">
    <cfRule type="cellIs" dxfId="4058" priority="4410" operator="equal">
      <formula>"PROCESSANDO"</formula>
    </cfRule>
  </conditionalFormatting>
  <conditionalFormatting sqref="B6641">
    <cfRule type="containsText" dxfId="4057" priority="4411" operator="containsText" text="CANCELADO">
      <formula>NOT(ISERROR(SEARCH(("CANCELADO"),(B6641))))</formula>
    </cfRule>
  </conditionalFormatting>
  <conditionalFormatting sqref="D6638">
    <cfRule type="cellIs" dxfId="4056" priority="4394" operator="equal">
      <formula>"PROGRAMADA"</formula>
    </cfRule>
  </conditionalFormatting>
  <conditionalFormatting sqref="D6638">
    <cfRule type="cellIs" dxfId="4055" priority="4395" operator="equal">
      <formula>"EMERGÊNCIA"</formula>
    </cfRule>
  </conditionalFormatting>
  <conditionalFormatting sqref="D6638">
    <cfRule type="cellIs" dxfId="4054" priority="4396" operator="equal">
      <formula>"URGÊNCIA"</formula>
    </cfRule>
  </conditionalFormatting>
  <conditionalFormatting sqref="D6638">
    <cfRule type="cellIs" dxfId="4053" priority="4397" operator="equal">
      <formula>"NORMAL"</formula>
    </cfRule>
  </conditionalFormatting>
  <conditionalFormatting sqref="B6638">
    <cfRule type="cellIs" dxfId="4052" priority="4398" operator="equal">
      <formula>"REABERTO!"</formula>
    </cfRule>
  </conditionalFormatting>
  <conditionalFormatting sqref="B6638">
    <cfRule type="cellIs" dxfId="4051" priority="4399" operator="equal">
      <formula>"FECHADO"</formula>
    </cfRule>
  </conditionalFormatting>
  <conditionalFormatting sqref="B6638">
    <cfRule type="cellIs" dxfId="4050" priority="4400" operator="equal">
      <formula>"SOLUCIONADO"</formula>
    </cfRule>
  </conditionalFormatting>
  <conditionalFormatting sqref="B6638">
    <cfRule type="cellIs" dxfId="4049" priority="4401" operator="equal">
      <formula>"PROCESSANDO"</formula>
    </cfRule>
  </conditionalFormatting>
  <conditionalFormatting sqref="B6638">
    <cfRule type="containsText" dxfId="4048" priority="4402" operator="containsText" text="CANCELADO">
      <formula>NOT(ISERROR(SEARCH(("CANCELADO"),(B6638))))</formula>
    </cfRule>
  </conditionalFormatting>
  <conditionalFormatting sqref="D6633">
    <cfRule type="cellIs" dxfId="4047" priority="4385" operator="equal">
      <formula>"PROGRAMADA"</formula>
    </cfRule>
  </conditionalFormatting>
  <conditionalFormatting sqref="D6633">
    <cfRule type="cellIs" dxfId="4046" priority="4386" operator="equal">
      <formula>"EMERGÊNCIA"</formula>
    </cfRule>
  </conditionalFormatting>
  <conditionalFormatting sqref="D6633">
    <cfRule type="cellIs" dxfId="4045" priority="4387" operator="equal">
      <formula>"URGÊNCIA"</formula>
    </cfRule>
  </conditionalFormatting>
  <conditionalFormatting sqref="D6633">
    <cfRule type="cellIs" dxfId="4044" priority="4388" operator="equal">
      <formula>"NORMAL"</formula>
    </cfRule>
  </conditionalFormatting>
  <conditionalFormatting sqref="B6633">
    <cfRule type="cellIs" dxfId="4043" priority="4389" operator="equal">
      <formula>"REABERTO!"</formula>
    </cfRule>
  </conditionalFormatting>
  <conditionalFormatting sqref="B6633">
    <cfRule type="cellIs" dxfId="4042" priority="4390" operator="equal">
      <formula>"FECHADO"</formula>
    </cfRule>
  </conditionalFormatting>
  <conditionalFormatting sqref="B6633">
    <cfRule type="cellIs" dxfId="4041" priority="4391" operator="equal">
      <formula>"SOLUCIONADO"</formula>
    </cfRule>
  </conditionalFormatting>
  <conditionalFormatting sqref="B6633">
    <cfRule type="cellIs" dxfId="4040" priority="4392" operator="equal">
      <formula>"PROCESSANDO"</formula>
    </cfRule>
  </conditionalFormatting>
  <conditionalFormatting sqref="B6633">
    <cfRule type="containsText" dxfId="4039" priority="4393" operator="containsText" text="CANCELADO">
      <formula>NOT(ISERROR(SEARCH(("CANCELADO"),(B6633))))</formula>
    </cfRule>
  </conditionalFormatting>
  <conditionalFormatting sqref="D6632">
    <cfRule type="cellIs" dxfId="4038" priority="4376" operator="equal">
      <formula>"PROGRAMADA"</formula>
    </cfRule>
  </conditionalFormatting>
  <conditionalFormatting sqref="D6632">
    <cfRule type="cellIs" dxfId="4037" priority="4377" operator="equal">
      <formula>"EMERGÊNCIA"</formula>
    </cfRule>
  </conditionalFormatting>
  <conditionalFormatting sqref="D6632">
    <cfRule type="cellIs" dxfId="4036" priority="4378" operator="equal">
      <formula>"URGÊNCIA"</formula>
    </cfRule>
  </conditionalFormatting>
  <conditionalFormatting sqref="D6632">
    <cfRule type="cellIs" dxfId="4035" priority="4379" operator="equal">
      <formula>"NORMAL"</formula>
    </cfRule>
  </conditionalFormatting>
  <conditionalFormatting sqref="B6632">
    <cfRule type="cellIs" dxfId="4034" priority="4380" operator="equal">
      <formula>"REABERTO!"</formula>
    </cfRule>
  </conditionalFormatting>
  <conditionalFormatting sqref="B6632">
    <cfRule type="cellIs" dxfId="4033" priority="4381" operator="equal">
      <formula>"FECHADO"</formula>
    </cfRule>
  </conditionalFormatting>
  <conditionalFormatting sqref="B6632">
    <cfRule type="cellIs" dxfId="4032" priority="4382" operator="equal">
      <formula>"SOLUCIONADO"</formula>
    </cfRule>
  </conditionalFormatting>
  <conditionalFormatting sqref="B6632">
    <cfRule type="cellIs" dxfId="4031" priority="4383" operator="equal">
      <formula>"PROCESSANDO"</formula>
    </cfRule>
  </conditionalFormatting>
  <conditionalFormatting sqref="B6632">
    <cfRule type="containsText" dxfId="4030" priority="4384" operator="containsText" text="CANCELADO">
      <formula>NOT(ISERROR(SEARCH(("CANCELADO"),(B6632))))</formula>
    </cfRule>
  </conditionalFormatting>
  <conditionalFormatting sqref="D6631">
    <cfRule type="cellIs" dxfId="4029" priority="4367" operator="equal">
      <formula>"PROGRAMADA"</formula>
    </cfRule>
  </conditionalFormatting>
  <conditionalFormatting sqref="D6631">
    <cfRule type="cellIs" dxfId="4028" priority="4368" operator="equal">
      <formula>"EMERGÊNCIA"</formula>
    </cfRule>
  </conditionalFormatting>
  <conditionalFormatting sqref="D6631">
    <cfRule type="cellIs" dxfId="4027" priority="4369" operator="equal">
      <formula>"URGÊNCIA"</formula>
    </cfRule>
  </conditionalFormatting>
  <conditionalFormatting sqref="D6631">
    <cfRule type="cellIs" dxfId="4026" priority="4370" operator="equal">
      <formula>"NORMAL"</formula>
    </cfRule>
  </conditionalFormatting>
  <conditionalFormatting sqref="B6631">
    <cfRule type="cellIs" dxfId="4025" priority="4371" operator="equal">
      <formula>"REABERTO!"</formula>
    </cfRule>
  </conditionalFormatting>
  <conditionalFormatting sqref="B6631">
    <cfRule type="cellIs" dxfId="4024" priority="4372" operator="equal">
      <formula>"FECHADO"</formula>
    </cfRule>
  </conditionalFormatting>
  <conditionalFormatting sqref="B6631">
    <cfRule type="cellIs" dxfId="4023" priority="4373" operator="equal">
      <formula>"SOLUCIONADO"</formula>
    </cfRule>
  </conditionalFormatting>
  <conditionalFormatting sqref="B6631">
    <cfRule type="cellIs" dxfId="4022" priority="4374" operator="equal">
      <formula>"PROCESSANDO"</formula>
    </cfRule>
  </conditionalFormatting>
  <conditionalFormatting sqref="B6631">
    <cfRule type="containsText" dxfId="4021" priority="4375" operator="containsText" text="CANCELADO">
      <formula>NOT(ISERROR(SEARCH(("CANCELADO"),(B6631))))</formula>
    </cfRule>
  </conditionalFormatting>
  <conditionalFormatting sqref="D6628">
    <cfRule type="cellIs" dxfId="4020" priority="4358" operator="equal">
      <formula>"PROGRAMADA"</formula>
    </cfRule>
  </conditionalFormatting>
  <conditionalFormatting sqref="D6628">
    <cfRule type="cellIs" dxfId="4019" priority="4359" operator="equal">
      <formula>"EMERGÊNCIA"</formula>
    </cfRule>
  </conditionalFormatting>
  <conditionalFormatting sqref="D6628">
    <cfRule type="cellIs" dxfId="4018" priority="4360" operator="equal">
      <formula>"URGÊNCIA"</formula>
    </cfRule>
  </conditionalFormatting>
  <conditionalFormatting sqref="D6628">
    <cfRule type="cellIs" dxfId="4017" priority="4361" operator="equal">
      <formula>"NORMAL"</formula>
    </cfRule>
  </conditionalFormatting>
  <conditionalFormatting sqref="B6628">
    <cfRule type="cellIs" dxfId="4016" priority="4362" operator="equal">
      <formula>"REABERTO!"</formula>
    </cfRule>
  </conditionalFormatting>
  <conditionalFormatting sqref="B6628">
    <cfRule type="cellIs" dxfId="4015" priority="4363" operator="equal">
      <formula>"FECHADO"</formula>
    </cfRule>
  </conditionalFormatting>
  <conditionalFormatting sqref="B6628">
    <cfRule type="cellIs" dxfId="4014" priority="4364" operator="equal">
      <formula>"SOLUCIONADO"</formula>
    </cfRule>
  </conditionalFormatting>
  <conditionalFormatting sqref="B6628">
    <cfRule type="cellIs" dxfId="4013" priority="4365" operator="equal">
      <formula>"PROCESSANDO"</formula>
    </cfRule>
  </conditionalFormatting>
  <conditionalFormatting sqref="B6628">
    <cfRule type="containsText" dxfId="4012" priority="4366" operator="containsText" text="CANCELADO">
      <formula>NOT(ISERROR(SEARCH(("CANCELADO"),(B6628))))</formula>
    </cfRule>
  </conditionalFormatting>
  <conditionalFormatting sqref="D6627">
    <cfRule type="cellIs" dxfId="4011" priority="4349" operator="equal">
      <formula>"PROGRAMADA"</formula>
    </cfRule>
  </conditionalFormatting>
  <conditionalFormatting sqref="D6627">
    <cfRule type="cellIs" dxfId="4010" priority="4350" operator="equal">
      <formula>"EMERGÊNCIA"</formula>
    </cfRule>
  </conditionalFormatting>
  <conditionalFormatting sqref="D6627">
    <cfRule type="cellIs" dxfId="4009" priority="4351" operator="equal">
      <formula>"URGÊNCIA"</formula>
    </cfRule>
  </conditionalFormatting>
  <conditionalFormatting sqref="D6627">
    <cfRule type="cellIs" dxfId="4008" priority="4352" operator="equal">
      <formula>"NORMAL"</formula>
    </cfRule>
  </conditionalFormatting>
  <conditionalFormatting sqref="B6627">
    <cfRule type="cellIs" dxfId="4007" priority="4353" operator="equal">
      <formula>"REABERTO!"</formula>
    </cfRule>
  </conditionalFormatting>
  <conditionalFormatting sqref="B6627">
    <cfRule type="cellIs" dxfId="4006" priority="4354" operator="equal">
      <formula>"FECHADO"</formula>
    </cfRule>
  </conditionalFormatting>
  <conditionalFormatting sqref="B6627">
    <cfRule type="cellIs" dxfId="4005" priority="4355" operator="equal">
      <formula>"SOLUCIONADO"</formula>
    </cfRule>
  </conditionalFormatting>
  <conditionalFormatting sqref="B6627">
    <cfRule type="cellIs" dxfId="4004" priority="4356" operator="equal">
      <formula>"PROCESSANDO"</formula>
    </cfRule>
  </conditionalFormatting>
  <conditionalFormatting sqref="B6627">
    <cfRule type="containsText" dxfId="4003" priority="4357" operator="containsText" text="CANCELADO">
      <formula>NOT(ISERROR(SEARCH(("CANCELADO"),(B6627))))</formula>
    </cfRule>
  </conditionalFormatting>
  <conditionalFormatting sqref="D6626">
    <cfRule type="cellIs" dxfId="4002" priority="4340" operator="equal">
      <formula>"PROGRAMADA"</formula>
    </cfRule>
  </conditionalFormatting>
  <conditionalFormatting sqref="D6626">
    <cfRule type="cellIs" dxfId="4001" priority="4341" operator="equal">
      <formula>"EMERGÊNCIA"</formula>
    </cfRule>
  </conditionalFormatting>
  <conditionalFormatting sqref="D6626">
    <cfRule type="cellIs" dxfId="4000" priority="4342" operator="equal">
      <formula>"URGÊNCIA"</formula>
    </cfRule>
  </conditionalFormatting>
  <conditionalFormatting sqref="D6626">
    <cfRule type="cellIs" dxfId="3999" priority="4343" operator="equal">
      <formula>"NORMAL"</formula>
    </cfRule>
  </conditionalFormatting>
  <conditionalFormatting sqref="B6626">
    <cfRule type="cellIs" dxfId="3998" priority="4344" operator="equal">
      <formula>"REABERTO!"</formula>
    </cfRule>
  </conditionalFormatting>
  <conditionalFormatting sqref="B6626">
    <cfRule type="cellIs" dxfId="3997" priority="4345" operator="equal">
      <formula>"FECHADO"</formula>
    </cfRule>
  </conditionalFormatting>
  <conditionalFormatting sqref="B6626">
    <cfRule type="cellIs" dxfId="3996" priority="4346" operator="equal">
      <formula>"SOLUCIONADO"</formula>
    </cfRule>
  </conditionalFormatting>
  <conditionalFormatting sqref="B6626">
    <cfRule type="cellIs" dxfId="3995" priority="4347" operator="equal">
      <formula>"PROCESSANDO"</formula>
    </cfRule>
  </conditionalFormatting>
  <conditionalFormatting sqref="B6626">
    <cfRule type="containsText" dxfId="3994" priority="4348" operator="containsText" text="CANCELADO">
      <formula>NOT(ISERROR(SEARCH(("CANCELADO"),(B6626))))</formula>
    </cfRule>
  </conditionalFormatting>
  <conditionalFormatting sqref="D6624">
    <cfRule type="cellIs" dxfId="3993" priority="4331" operator="equal">
      <formula>"PROGRAMADA"</formula>
    </cfRule>
  </conditionalFormatting>
  <conditionalFormatting sqref="D6624">
    <cfRule type="cellIs" dxfId="3992" priority="4332" operator="equal">
      <formula>"EMERGÊNCIA"</formula>
    </cfRule>
  </conditionalFormatting>
  <conditionalFormatting sqref="D6624">
    <cfRule type="cellIs" dxfId="3991" priority="4333" operator="equal">
      <formula>"URGÊNCIA"</formula>
    </cfRule>
  </conditionalFormatting>
  <conditionalFormatting sqref="D6624">
    <cfRule type="cellIs" dxfId="3990" priority="4334" operator="equal">
      <formula>"NORMAL"</formula>
    </cfRule>
  </conditionalFormatting>
  <conditionalFormatting sqref="B6624">
    <cfRule type="cellIs" dxfId="3989" priority="4335" operator="equal">
      <formula>"REABERTO!"</formula>
    </cfRule>
  </conditionalFormatting>
  <conditionalFormatting sqref="B6624">
    <cfRule type="cellIs" dxfId="3988" priority="4336" operator="equal">
      <formula>"FECHADO"</formula>
    </cfRule>
  </conditionalFormatting>
  <conditionalFormatting sqref="B6624">
    <cfRule type="cellIs" dxfId="3987" priority="4337" operator="equal">
      <formula>"SOLUCIONADO"</formula>
    </cfRule>
  </conditionalFormatting>
  <conditionalFormatting sqref="B6624">
    <cfRule type="cellIs" dxfId="3986" priority="4338" operator="equal">
      <formula>"PROCESSANDO"</formula>
    </cfRule>
  </conditionalFormatting>
  <conditionalFormatting sqref="B6624">
    <cfRule type="containsText" dxfId="3985" priority="4339" operator="containsText" text="CANCELADO">
      <formula>NOT(ISERROR(SEARCH(("CANCELADO"),(B6624))))</formula>
    </cfRule>
  </conditionalFormatting>
  <conditionalFormatting sqref="D6621">
    <cfRule type="cellIs" dxfId="3984" priority="4322" operator="equal">
      <formula>"PROGRAMADA"</formula>
    </cfRule>
  </conditionalFormatting>
  <conditionalFormatting sqref="D6621">
    <cfRule type="cellIs" dxfId="3983" priority="4323" operator="equal">
      <formula>"EMERGÊNCIA"</formula>
    </cfRule>
  </conditionalFormatting>
  <conditionalFormatting sqref="D6621">
    <cfRule type="cellIs" dxfId="3982" priority="4324" operator="equal">
      <formula>"URGÊNCIA"</formula>
    </cfRule>
  </conditionalFormatting>
  <conditionalFormatting sqref="D6621">
    <cfRule type="cellIs" dxfId="3981" priority="4325" operator="equal">
      <formula>"NORMAL"</formula>
    </cfRule>
  </conditionalFormatting>
  <conditionalFormatting sqref="B6621">
    <cfRule type="cellIs" dxfId="3980" priority="4326" operator="equal">
      <formula>"REABERTO!"</formula>
    </cfRule>
  </conditionalFormatting>
  <conditionalFormatting sqref="B6621">
    <cfRule type="cellIs" dxfId="3979" priority="4327" operator="equal">
      <formula>"FECHADO"</formula>
    </cfRule>
  </conditionalFormatting>
  <conditionalFormatting sqref="B6621">
    <cfRule type="cellIs" dxfId="3978" priority="4328" operator="equal">
      <formula>"SOLUCIONADO"</formula>
    </cfRule>
  </conditionalFormatting>
  <conditionalFormatting sqref="B6621">
    <cfRule type="cellIs" dxfId="3977" priority="4329" operator="equal">
      <formula>"PROCESSANDO"</formula>
    </cfRule>
  </conditionalFormatting>
  <conditionalFormatting sqref="B6621">
    <cfRule type="containsText" dxfId="3976" priority="4330" operator="containsText" text="CANCELADO">
      <formula>NOT(ISERROR(SEARCH(("CANCELADO"),(B6621))))</formula>
    </cfRule>
  </conditionalFormatting>
  <conditionalFormatting sqref="D6617">
    <cfRule type="cellIs" dxfId="3975" priority="4313" operator="equal">
      <formula>"PROGRAMADA"</formula>
    </cfRule>
  </conditionalFormatting>
  <conditionalFormatting sqref="D6617">
    <cfRule type="cellIs" dxfId="3974" priority="4314" operator="equal">
      <formula>"EMERGÊNCIA"</formula>
    </cfRule>
  </conditionalFormatting>
  <conditionalFormatting sqref="D6617">
    <cfRule type="cellIs" dxfId="3973" priority="4315" operator="equal">
      <formula>"URGÊNCIA"</formula>
    </cfRule>
  </conditionalFormatting>
  <conditionalFormatting sqref="D6617">
    <cfRule type="cellIs" dxfId="3972" priority="4316" operator="equal">
      <formula>"NORMAL"</formula>
    </cfRule>
  </conditionalFormatting>
  <conditionalFormatting sqref="B6617">
    <cfRule type="cellIs" dxfId="3971" priority="4317" operator="equal">
      <formula>"REABERTO!"</formula>
    </cfRule>
  </conditionalFormatting>
  <conditionalFormatting sqref="B6617">
    <cfRule type="cellIs" dxfId="3970" priority="4318" operator="equal">
      <formula>"FECHADO"</formula>
    </cfRule>
  </conditionalFormatting>
  <conditionalFormatting sqref="B6617">
    <cfRule type="cellIs" dxfId="3969" priority="4319" operator="equal">
      <formula>"SOLUCIONADO"</formula>
    </cfRule>
  </conditionalFormatting>
  <conditionalFormatting sqref="B6617">
    <cfRule type="cellIs" dxfId="3968" priority="4320" operator="equal">
      <formula>"PROCESSANDO"</formula>
    </cfRule>
  </conditionalFormatting>
  <conditionalFormatting sqref="B6617">
    <cfRule type="containsText" dxfId="3967" priority="4321" operator="containsText" text="CANCELADO">
      <formula>NOT(ISERROR(SEARCH(("CANCELADO"),(B6617))))</formula>
    </cfRule>
  </conditionalFormatting>
  <conditionalFormatting sqref="D6616">
    <cfRule type="cellIs" dxfId="3966" priority="4304" operator="equal">
      <formula>"PROGRAMADA"</formula>
    </cfRule>
  </conditionalFormatting>
  <conditionalFormatting sqref="D6616">
    <cfRule type="cellIs" dxfId="3965" priority="4305" operator="equal">
      <formula>"EMERGÊNCIA"</formula>
    </cfRule>
  </conditionalFormatting>
  <conditionalFormatting sqref="D6616">
    <cfRule type="cellIs" dxfId="3964" priority="4306" operator="equal">
      <formula>"URGÊNCIA"</formula>
    </cfRule>
  </conditionalFormatting>
  <conditionalFormatting sqref="D6616">
    <cfRule type="cellIs" dxfId="3963" priority="4307" operator="equal">
      <formula>"NORMAL"</formula>
    </cfRule>
  </conditionalFormatting>
  <conditionalFormatting sqref="B6616">
    <cfRule type="cellIs" dxfId="3962" priority="4308" operator="equal">
      <formula>"REABERTO!"</formula>
    </cfRule>
  </conditionalFormatting>
  <conditionalFormatting sqref="B6616">
    <cfRule type="cellIs" dxfId="3961" priority="4309" operator="equal">
      <formula>"FECHADO"</formula>
    </cfRule>
  </conditionalFormatting>
  <conditionalFormatting sqref="B6616">
    <cfRule type="cellIs" dxfId="3960" priority="4310" operator="equal">
      <formula>"SOLUCIONADO"</formula>
    </cfRule>
  </conditionalFormatting>
  <conditionalFormatting sqref="B6616">
    <cfRule type="cellIs" dxfId="3959" priority="4311" operator="equal">
      <formula>"PROCESSANDO"</formula>
    </cfRule>
  </conditionalFormatting>
  <conditionalFormatting sqref="B6616">
    <cfRule type="containsText" dxfId="3958" priority="4312" operator="containsText" text="CANCELADO">
      <formula>NOT(ISERROR(SEARCH(("CANCELADO"),(B6616))))</formula>
    </cfRule>
  </conditionalFormatting>
  <conditionalFormatting sqref="D6612">
    <cfRule type="cellIs" dxfId="3957" priority="4295" operator="equal">
      <formula>"PROGRAMADA"</formula>
    </cfRule>
  </conditionalFormatting>
  <conditionalFormatting sqref="D6612">
    <cfRule type="cellIs" dxfId="3956" priority="4296" operator="equal">
      <formula>"EMERGÊNCIA"</formula>
    </cfRule>
  </conditionalFormatting>
  <conditionalFormatting sqref="D6612">
    <cfRule type="cellIs" dxfId="3955" priority="4297" operator="equal">
      <formula>"URGÊNCIA"</formula>
    </cfRule>
  </conditionalFormatting>
  <conditionalFormatting sqref="D6612">
    <cfRule type="cellIs" dxfId="3954" priority="4298" operator="equal">
      <formula>"NORMAL"</formula>
    </cfRule>
  </conditionalFormatting>
  <conditionalFormatting sqref="B6602">
    <cfRule type="cellIs" dxfId="3953" priority="4290" operator="equal">
      <formula>"REABERTO!"</formula>
    </cfRule>
  </conditionalFormatting>
  <conditionalFormatting sqref="B6602">
    <cfRule type="cellIs" dxfId="3952" priority="4291" operator="equal">
      <formula>"FECHADO"</formula>
    </cfRule>
  </conditionalFormatting>
  <conditionalFormatting sqref="B6602">
    <cfRule type="cellIs" dxfId="3951" priority="4292" operator="equal">
      <formula>"SOLUCIONADO"</formula>
    </cfRule>
  </conditionalFormatting>
  <conditionalFormatting sqref="B6602">
    <cfRule type="cellIs" dxfId="3950" priority="4293" operator="equal">
      <formula>"PROCESSANDO"</formula>
    </cfRule>
  </conditionalFormatting>
  <conditionalFormatting sqref="B6602">
    <cfRule type="containsText" dxfId="3949" priority="4294" operator="containsText" text="CANCELADO">
      <formula>NOT(ISERROR(SEARCH(("CANCELADO"),(B6602))))</formula>
    </cfRule>
  </conditionalFormatting>
  <conditionalFormatting sqref="D6602">
    <cfRule type="cellIs" dxfId="3948" priority="4286" operator="equal">
      <formula>"PROGRAMADA"</formula>
    </cfRule>
  </conditionalFormatting>
  <conditionalFormatting sqref="D6602">
    <cfRule type="cellIs" dxfId="3947" priority="4287" operator="equal">
      <formula>"EMERGÊNCIA"</formula>
    </cfRule>
  </conditionalFormatting>
  <conditionalFormatting sqref="D6602">
    <cfRule type="cellIs" dxfId="3946" priority="4288" operator="equal">
      <formula>"URGÊNCIA"</formula>
    </cfRule>
  </conditionalFormatting>
  <conditionalFormatting sqref="D6602">
    <cfRule type="cellIs" dxfId="3945" priority="4289" operator="equal">
      <formula>"NORMAL"</formula>
    </cfRule>
  </conditionalFormatting>
  <conditionalFormatting sqref="D6598">
    <cfRule type="cellIs" dxfId="3944" priority="4277" operator="equal">
      <formula>"PROGRAMADA"</formula>
    </cfRule>
  </conditionalFormatting>
  <conditionalFormatting sqref="D6598">
    <cfRule type="cellIs" dxfId="3943" priority="4278" operator="equal">
      <formula>"EMERGÊNCIA"</formula>
    </cfRule>
  </conditionalFormatting>
  <conditionalFormatting sqref="D6598">
    <cfRule type="cellIs" dxfId="3942" priority="4279" operator="equal">
      <formula>"URGÊNCIA"</formula>
    </cfRule>
  </conditionalFormatting>
  <conditionalFormatting sqref="D6598">
    <cfRule type="cellIs" dxfId="3941" priority="4280" operator="equal">
      <formula>"NORMAL"</formula>
    </cfRule>
  </conditionalFormatting>
  <conditionalFormatting sqref="B6598">
    <cfRule type="cellIs" dxfId="3940" priority="4281" operator="equal">
      <formula>"REABERTO!"</formula>
    </cfRule>
  </conditionalFormatting>
  <conditionalFormatting sqref="B6598">
    <cfRule type="cellIs" dxfId="3939" priority="4282" operator="equal">
      <formula>"FECHADO"</formula>
    </cfRule>
  </conditionalFormatting>
  <conditionalFormatting sqref="B6598">
    <cfRule type="cellIs" dxfId="3938" priority="4283" operator="equal">
      <formula>"SOLUCIONADO"</formula>
    </cfRule>
  </conditionalFormatting>
  <conditionalFormatting sqref="B6598">
    <cfRule type="cellIs" dxfId="3937" priority="4284" operator="equal">
      <formula>"PROCESSANDO"</formula>
    </cfRule>
  </conditionalFormatting>
  <conditionalFormatting sqref="B6598">
    <cfRule type="containsText" dxfId="3936" priority="4285" operator="containsText" text="CANCELADO">
      <formula>NOT(ISERROR(SEARCH(("CANCELADO"),(B6598))))</formula>
    </cfRule>
  </conditionalFormatting>
  <conditionalFormatting sqref="D6595">
    <cfRule type="cellIs" dxfId="3935" priority="4268" operator="equal">
      <formula>"PROGRAMADA"</formula>
    </cfRule>
  </conditionalFormatting>
  <conditionalFormatting sqref="D6595">
    <cfRule type="cellIs" dxfId="3934" priority="4269" operator="equal">
      <formula>"EMERGÊNCIA"</formula>
    </cfRule>
  </conditionalFormatting>
  <conditionalFormatting sqref="D6595">
    <cfRule type="cellIs" dxfId="3933" priority="4270" operator="equal">
      <formula>"URGÊNCIA"</formula>
    </cfRule>
  </conditionalFormatting>
  <conditionalFormatting sqref="D6595">
    <cfRule type="cellIs" dxfId="3932" priority="4271" operator="equal">
      <formula>"NORMAL"</formula>
    </cfRule>
  </conditionalFormatting>
  <conditionalFormatting sqref="B6595">
    <cfRule type="cellIs" dxfId="3931" priority="4272" operator="equal">
      <formula>"REABERTO!"</formula>
    </cfRule>
  </conditionalFormatting>
  <conditionalFormatting sqref="B6595">
    <cfRule type="cellIs" dxfId="3930" priority="4273" operator="equal">
      <formula>"FECHADO"</formula>
    </cfRule>
  </conditionalFormatting>
  <conditionalFormatting sqref="B6595">
    <cfRule type="cellIs" dxfId="3929" priority="4274" operator="equal">
      <formula>"SOLUCIONADO"</formula>
    </cfRule>
  </conditionalFormatting>
  <conditionalFormatting sqref="B6595">
    <cfRule type="cellIs" dxfId="3928" priority="4275" operator="equal">
      <formula>"PROCESSANDO"</formula>
    </cfRule>
  </conditionalFormatting>
  <conditionalFormatting sqref="B6595">
    <cfRule type="containsText" dxfId="3927" priority="4276" operator="containsText" text="CANCELADO">
      <formula>NOT(ISERROR(SEARCH(("CANCELADO"),(B6595))))</formula>
    </cfRule>
  </conditionalFormatting>
  <conditionalFormatting sqref="D6591">
    <cfRule type="cellIs" dxfId="3926" priority="4259" operator="equal">
      <formula>"PROGRAMADA"</formula>
    </cfRule>
  </conditionalFormatting>
  <conditionalFormatting sqref="D6591">
    <cfRule type="cellIs" dxfId="3925" priority="4260" operator="equal">
      <formula>"EMERGÊNCIA"</formula>
    </cfRule>
  </conditionalFormatting>
  <conditionalFormatting sqref="D6591">
    <cfRule type="cellIs" dxfId="3924" priority="4261" operator="equal">
      <formula>"URGÊNCIA"</formula>
    </cfRule>
  </conditionalFormatting>
  <conditionalFormatting sqref="D6591">
    <cfRule type="cellIs" dxfId="3923" priority="4262" operator="equal">
      <formula>"NORMAL"</formula>
    </cfRule>
  </conditionalFormatting>
  <conditionalFormatting sqref="B6591">
    <cfRule type="cellIs" dxfId="3922" priority="4263" operator="equal">
      <formula>"REABERTO!"</formula>
    </cfRule>
  </conditionalFormatting>
  <conditionalFormatting sqref="B6591">
    <cfRule type="cellIs" dxfId="3921" priority="4264" operator="equal">
      <formula>"FECHADO"</formula>
    </cfRule>
  </conditionalFormatting>
  <conditionalFormatting sqref="B6591">
    <cfRule type="cellIs" dxfId="3920" priority="4265" operator="equal">
      <formula>"SOLUCIONADO"</formula>
    </cfRule>
  </conditionalFormatting>
  <conditionalFormatting sqref="B6591">
    <cfRule type="cellIs" dxfId="3919" priority="4266" operator="equal">
      <formula>"PROCESSANDO"</formula>
    </cfRule>
  </conditionalFormatting>
  <conditionalFormatting sqref="B6591">
    <cfRule type="containsText" dxfId="3918" priority="4267" operator="containsText" text="CANCELADO">
      <formula>NOT(ISERROR(SEARCH(("CANCELADO"),(B6591))))</formula>
    </cfRule>
  </conditionalFormatting>
  <conditionalFormatting sqref="D6590">
    <cfRule type="cellIs" dxfId="3917" priority="4250" operator="equal">
      <formula>"PROGRAMADA"</formula>
    </cfRule>
  </conditionalFormatting>
  <conditionalFormatting sqref="D6590">
    <cfRule type="cellIs" dxfId="3916" priority="4251" operator="equal">
      <formula>"EMERGÊNCIA"</formula>
    </cfRule>
  </conditionalFormatting>
  <conditionalFormatting sqref="D6590">
    <cfRule type="cellIs" dxfId="3915" priority="4252" operator="equal">
      <formula>"URGÊNCIA"</formula>
    </cfRule>
  </conditionalFormatting>
  <conditionalFormatting sqref="D6590">
    <cfRule type="cellIs" dxfId="3914" priority="4253" operator="equal">
      <formula>"NORMAL"</formula>
    </cfRule>
  </conditionalFormatting>
  <conditionalFormatting sqref="B6590">
    <cfRule type="cellIs" dxfId="3913" priority="4254" operator="equal">
      <formula>"REABERTO!"</formula>
    </cfRule>
  </conditionalFormatting>
  <conditionalFormatting sqref="B6590">
    <cfRule type="cellIs" dxfId="3912" priority="4255" operator="equal">
      <formula>"FECHADO"</formula>
    </cfRule>
  </conditionalFormatting>
  <conditionalFormatting sqref="B6590">
    <cfRule type="cellIs" dxfId="3911" priority="4256" operator="equal">
      <formula>"SOLUCIONADO"</formula>
    </cfRule>
  </conditionalFormatting>
  <conditionalFormatting sqref="B6590">
    <cfRule type="cellIs" dxfId="3910" priority="4257" operator="equal">
      <formula>"PROCESSANDO"</formula>
    </cfRule>
  </conditionalFormatting>
  <conditionalFormatting sqref="B6590">
    <cfRule type="containsText" dxfId="3909" priority="4258" operator="containsText" text="CANCELADO">
      <formula>NOT(ISERROR(SEARCH(("CANCELADO"),(B6590))))</formula>
    </cfRule>
  </conditionalFormatting>
  <conditionalFormatting sqref="D6588">
    <cfRule type="cellIs" dxfId="3908" priority="4241" operator="equal">
      <formula>"PROGRAMADA"</formula>
    </cfRule>
  </conditionalFormatting>
  <conditionalFormatting sqref="D6588">
    <cfRule type="cellIs" dxfId="3907" priority="4242" operator="equal">
      <formula>"EMERGÊNCIA"</formula>
    </cfRule>
  </conditionalFormatting>
  <conditionalFormatting sqref="D6588">
    <cfRule type="cellIs" dxfId="3906" priority="4243" operator="equal">
      <formula>"URGÊNCIA"</formula>
    </cfRule>
  </conditionalFormatting>
  <conditionalFormatting sqref="D6588">
    <cfRule type="cellIs" dxfId="3905" priority="4244" operator="equal">
      <formula>"NORMAL"</formula>
    </cfRule>
  </conditionalFormatting>
  <conditionalFormatting sqref="D6586">
    <cfRule type="cellIs" dxfId="3904" priority="4232" operator="equal">
      <formula>"PROGRAMADA"</formula>
    </cfRule>
  </conditionalFormatting>
  <conditionalFormatting sqref="D6586">
    <cfRule type="cellIs" dxfId="3903" priority="4233" operator="equal">
      <formula>"EMERGÊNCIA"</formula>
    </cfRule>
  </conditionalFormatting>
  <conditionalFormatting sqref="D6586">
    <cfRule type="cellIs" dxfId="3902" priority="4234" operator="equal">
      <formula>"URGÊNCIA"</formula>
    </cfRule>
  </conditionalFormatting>
  <conditionalFormatting sqref="D6586">
    <cfRule type="cellIs" dxfId="3901" priority="4235" operator="equal">
      <formula>"NORMAL"</formula>
    </cfRule>
  </conditionalFormatting>
  <conditionalFormatting sqref="B6586">
    <cfRule type="cellIs" dxfId="3900" priority="4236" operator="equal">
      <formula>"REABERTO!"</formula>
    </cfRule>
  </conditionalFormatting>
  <conditionalFormatting sqref="B6586">
    <cfRule type="cellIs" dxfId="3899" priority="4237" operator="equal">
      <formula>"FECHADO"</formula>
    </cfRule>
  </conditionalFormatting>
  <conditionalFormatting sqref="B6586">
    <cfRule type="cellIs" dxfId="3898" priority="4238" operator="equal">
      <formula>"SOLUCIONADO"</formula>
    </cfRule>
  </conditionalFormatting>
  <conditionalFormatting sqref="B6586">
    <cfRule type="cellIs" dxfId="3897" priority="4239" operator="equal">
      <formula>"PROCESSANDO"</formula>
    </cfRule>
  </conditionalFormatting>
  <conditionalFormatting sqref="B6586">
    <cfRule type="containsText" dxfId="3896" priority="4240" operator="containsText" text="CANCELADO">
      <formula>NOT(ISERROR(SEARCH(("CANCELADO"),(B6586))))</formula>
    </cfRule>
  </conditionalFormatting>
  <conditionalFormatting sqref="D6575">
    <cfRule type="cellIs" dxfId="3895" priority="4223" operator="equal">
      <formula>"PROGRAMADA"</formula>
    </cfRule>
  </conditionalFormatting>
  <conditionalFormatting sqref="D6575">
    <cfRule type="cellIs" dxfId="3894" priority="4224" operator="equal">
      <formula>"EMERGÊNCIA"</formula>
    </cfRule>
  </conditionalFormatting>
  <conditionalFormatting sqref="D6575">
    <cfRule type="cellIs" dxfId="3893" priority="4225" operator="equal">
      <formula>"URGÊNCIA"</formula>
    </cfRule>
  </conditionalFormatting>
  <conditionalFormatting sqref="D6575">
    <cfRule type="cellIs" dxfId="3892" priority="4226" operator="equal">
      <formula>"NORMAL"</formula>
    </cfRule>
  </conditionalFormatting>
  <conditionalFormatting sqref="B6575">
    <cfRule type="cellIs" dxfId="3891" priority="4227" operator="equal">
      <formula>"REABERTO!"</formula>
    </cfRule>
  </conditionalFormatting>
  <conditionalFormatting sqref="B6575">
    <cfRule type="cellIs" dxfId="3890" priority="4228" operator="equal">
      <formula>"FECHADO"</formula>
    </cfRule>
  </conditionalFormatting>
  <conditionalFormatting sqref="B6575">
    <cfRule type="cellIs" dxfId="3889" priority="4229" operator="equal">
      <formula>"SOLUCIONADO"</formula>
    </cfRule>
  </conditionalFormatting>
  <conditionalFormatting sqref="B6575">
    <cfRule type="cellIs" dxfId="3888" priority="4230" operator="equal">
      <formula>"PROCESSANDO"</formula>
    </cfRule>
  </conditionalFormatting>
  <conditionalFormatting sqref="B6575">
    <cfRule type="containsText" dxfId="3887" priority="4231" operator="containsText" text="CANCELADO">
      <formula>NOT(ISERROR(SEARCH(("CANCELADO"),(B6575))))</formula>
    </cfRule>
  </conditionalFormatting>
  <conditionalFormatting sqref="B6918">
    <cfRule type="cellIs" dxfId="3886" priority="4101" operator="equal">
      <formula>"REABERTO!"</formula>
    </cfRule>
  </conditionalFormatting>
  <conditionalFormatting sqref="D6560">
    <cfRule type="cellIs" dxfId="3885" priority="4214" operator="equal">
      <formula>"PROGRAMADA"</formula>
    </cfRule>
  </conditionalFormatting>
  <conditionalFormatting sqref="D6560">
    <cfRule type="cellIs" dxfId="3884" priority="4215" operator="equal">
      <formula>"EMERGÊNCIA"</formula>
    </cfRule>
  </conditionalFormatting>
  <conditionalFormatting sqref="D6560">
    <cfRule type="cellIs" dxfId="3883" priority="4216" operator="equal">
      <formula>"URGÊNCIA"</formula>
    </cfRule>
  </conditionalFormatting>
  <conditionalFormatting sqref="D6560">
    <cfRule type="cellIs" dxfId="3882" priority="4217" operator="equal">
      <formula>"NORMAL"</formula>
    </cfRule>
  </conditionalFormatting>
  <conditionalFormatting sqref="B6560">
    <cfRule type="cellIs" dxfId="3881" priority="4218" operator="equal">
      <formula>"REABERTO!"</formula>
    </cfRule>
  </conditionalFormatting>
  <conditionalFormatting sqref="B6560">
    <cfRule type="cellIs" dxfId="3880" priority="4219" operator="equal">
      <formula>"FECHADO"</formula>
    </cfRule>
  </conditionalFormatting>
  <conditionalFormatting sqref="B6560">
    <cfRule type="cellIs" dxfId="3879" priority="4220" operator="equal">
      <formula>"SOLUCIONADO"</formula>
    </cfRule>
  </conditionalFormatting>
  <conditionalFormatting sqref="B6560">
    <cfRule type="cellIs" dxfId="3878" priority="4221" operator="equal">
      <formula>"PROCESSANDO"</formula>
    </cfRule>
  </conditionalFormatting>
  <conditionalFormatting sqref="B6560">
    <cfRule type="containsText" dxfId="3877" priority="4222" operator="containsText" text="CANCELADO">
      <formula>NOT(ISERROR(SEARCH(("CANCELADO"),(B6560))))</formula>
    </cfRule>
  </conditionalFormatting>
  <conditionalFormatting sqref="D6553">
    <cfRule type="cellIs" dxfId="3876" priority="4205" operator="equal">
      <formula>"PROGRAMADA"</formula>
    </cfRule>
  </conditionalFormatting>
  <conditionalFormatting sqref="D6553">
    <cfRule type="cellIs" dxfId="3875" priority="4206" operator="equal">
      <formula>"EMERGÊNCIA"</formula>
    </cfRule>
  </conditionalFormatting>
  <conditionalFormatting sqref="D6553">
    <cfRule type="cellIs" dxfId="3874" priority="4207" operator="equal">
      <formula>"URGÊNCIA"</formula>
    </cfRule>
  </conditionalFormatting>
  <conditionalFormatting sqref="D6553">
    <cfRule type="cellIs" dxfId="3873" priority="4208" operator="equal">
      <formula>"NORMAL"</formula>
    </cfRule>
  </conditionalFormatting>
  <conditionalFormatting sqref="B6553">
    <cfRule type="cellIs" dxfId="3872" priority="4209" operator="equal">
      <formula>"REABERTO!"</formula>
    </cfRule>
  </conditionalFormatting>
  <conditionalFormatting sqref="B6553">
    <cfRule type="cellIs" dxfId="3871" priority="4210" operator="equal">
      <formula>"FECHADO"</formula>
    </cfRule>
  </conditionalFormatting>
  <conditionalFormatting sqref="B6553">
    <cfRule type="cellIs" dxfId="3870" priority="4211" operator="equal">
      <formula>"SOLUCIONADO"</formula>
    </cfRule>
  </conditionalFormatting>
  <conditionalFormatting sqref="B6553">
    <cfRule type="cellIs" dxfId="3869" priority="4212" operator="equal">
      <formula>"PROCESSANDO"</formula>
    </cfRule>
  </conditionalFormatting>
  <conditionalFormatting sqref="B6553">
    <cfRule type="containsText" dxfId="3868" priority="4213" operator="containsText" text="CANCELADO">
      <formula>NOT(ISERROR(SEARCH(("CANCELADO"),(B6553))))</formula>
    </cfRule>
  </conditionalFormatting>
  <conditionalFormatting sqref="D6548">
    <cfRule type="cellIs" dxfId="3867" priority="4196" operator="equal">
      <formula>"PROGRAMADA"</formula>
    </cfRule>
  </conditionalFormatting>
  <conditionalFormatting sqref="D6548">
    <cfRule type="cellIs" dxfId="3866" priority="4197" operator="equal">
      <formula>"EMERGÊNCIA"</formula>
    </cfRule>
  </conditionalFormatting>
  <conditionalFormatting sqref="D6548">
    <cfRule type="cellIs" dxfId="3865" priority="4198" operator="equal">
      <formula>"URGÊNCIA"</formula>
    </cfRule>
  </conditionalFormatting>
  <conditionalFormatting sqref="D6548">
    <cfRule type="cellIs" dxfId="3864" priority="4199" operator="equal">
      <formula>"NORMAL"</formula>
    </cfRule>
  </conditionalFormatting>
  <conditionalFormatting sqref="B6548">
    <cfRule type="cellIs" dxfId="3863" priority="4200" operator="equal">
      <formula>"REABERTO!"</formula>
    </cfRule>
  </conditionalFormatting>
  <conditionalFormatting sqref="B6548">
    <cfRule type="cellIs" dxfId="3862" priority="4201" operator="equal">
      <formula>"FECHADO"</formula>
    </cfRule>
  </conditionalFormatting>
  <conditionalFormatting sqref="B6548">
    <cfRule type="cellIs" dxfId="3861" priority="4202" operator="equal">
      <formula>"SOLUCIONADO"</formula>
    </cfRule>
  </conditionalFormatting>
  <conditionalFormatting sqref="B6548">
    <cfRule type="cellIs" dxfId="3860" priority="4203" operator="equal">
      <formula>"PROCESSANDO"</formula>
    </cfRule>
  </conditionalFormatting>
  <conditionalFormatting sqref="B6548">
    <cfRule type="containsText" dxfId="3859" priority="4204" operator="containsText" text="CANCELADO">
      <formula>NOT(ISERROR(SEARCH(("CANCELADO"),(B6548))))</formula>
    </cfRule>
  </conditionalFormatting>
  <conditionalFormatting sqref="D6539">
    <cfRule type="cellIs" dxfId="3858" priority="4187" operator="equal">
      <formula>"PROGRAMADA"</formula>
    </cfRule>
  </conditionalFormatting>
  <conditionalFormatting sqref="D6539">
    <cfRule type="cellIs" dxfId="3857" priority="4188" operator="equal">
      <formula>"EMERGÊNCIA"</formula>
    </cfRule>
  </conditionalFormatting>
  <conditionalFormatting sqref="D6539">
    <cfRule type="cellIs" dxfId="3856" priority="4189" operator="equal">
      <formula>"URGÊNCIA"</formula>
    </cfRule>
  </conditionalFormatting>
  <conditionalFormatting sqref="D6539">
    <cfRule type="cellIs" dxfId="3855" priority="4190" operator="equal">
      <formula>"NORMAL"</formula>
    </cfRule>
  </conditionalFormatting>
  <conditionalFormatting sqref="B6539">
    <cfRule type="cellIs" dxfId="3854" priority="4191" operator="equal">
      <formula>"REABERTO!"</formula>
    </cfRule>
  </conditionalFormatting>
  <conditionalFormatting sqref="B6539">
    <cfRule type="cellIs" dxfId="3853" priority="4192" operator="equal">
      <formula>"FECHADO"</formula>
    </cfRule>
  </conditionalFormatting>
  <conditionalFormatting sqref="B6539">
    <cfRule type="cellIs" dxfId="3852" priority="4193" operator="equal">
      <formula>"SOLUCIONADO"</formula>
    </cfRule>
  </conditionalFormatting>
  <conditionalFormatting sqref="B6539">
    <cfRule type="cellIs" dxfId="3851" priority="4194" operator="equal">
      <formula>"PROCESSANDO"</formula>
    </cfRule>
  </conditionalFormatting>
  <conditionalFormatting sqref="B6539">
    <cfRule type="containsText" dxfId="3850" priority="4195" operator="containsText" text="CANCELADO">
      <formula>NOT(ISERROR(SEARCH(("CANCELADO"),(B6539))))</formula>
    </cfRule>
  </conditionalFormatting>
  <conditionalFormatting sqref="D6538">
    <cfRule type="cellIs" dxfId="3849" priority="4178" operator="equal">
      <formula>"PROGRAMADA"</formula>
    </cfRule>
  </conditionalFormatting>
  <conditionalFormatting sqref="D6538">
    <cfRule type="cellIs" dxfId="3848" priority="4179" operator="equal">
      <formula>"EMERGÊNCIA"</formula>
    </cfRule>
  </conditionalFormatting>
  <conditionalFormatting sqref="D6538">
    <cfRule type="cellIs" dxfId="3847" priority="4180" operator="equal">
      <formula>"URGÊNCIA"</formula>
    </cfRule>
  </conditionalFormatting>
  <conditionalFormatting sqref="D6538">
    <cfRule type="cellIs" dxfId="3846" priority="4181" operator="equal">
      <formula>"NORMAL"</formula>
    </cfRule>
  </conditionalFormatting>
  <conditionalFormatting sqref="B6538">
    <cfRule type="cellIs" dxfId="3845" priority="4182" operator="equal">
      <formula>"REABERTO!"</formula>
    </cfRule>
  </conditionalFormatting>
  <conditionalFormatting sqref="B6538">
    <cfRule type="cellIs" dxfId="3844" priority="4183" operator="equal">
      <formula>"FECHADO"</formula>
    </cfRule>
  </conditionalFormatting>
  <conditionalFormatting sqref="B6538">
    <cfRule type="cellIs" dxfId="3843" priority="4184" operator="equal">
      <formula>"SOLUCIONADO"</formula>
    </cfRule>
  </conditionalFormatting>
  <conditionalFormatting sqref="B6538">
    <cfRule type="cellIs" dxfId="3842" priority="4185" operator="equal">
      <formula>"PROCESSANDO"</formula>
    </cfRule>
  </conditionalFormatting>
  <conditionalFormatting sqref="B6538">
    <cfRule type="containsText" dxfId="3841" priority="4186" operator="containsText" text="CANCELADO">
      <formula>NOT(ISERROR(SEARCH(("CANCELADO"),(B6538))))</formula>
    </cfRule>
  </conditionalFormatting>
  <conditionalFormatting sqref="D6535">
    <cfRule type="cellIs" dxfId="3840" priority="4169" operator="equal">
      <formula>"PROGRAMADA"</formula>
    </cfRule>
  </conditionalFormatting>
  <conditionalFormatting sqref="D6535">
    <cfRule type="cellIs" dxfId="3839" priority="4170" operator="equal">
      <formula>"EMERGÊNCIA"</formula>
    </cfRule>
  </conditionalFormatting>
  <conditionalFormatting sqref="D6535">
    <cfRule type="cellIs" dxfId="3838" priority="4171" operator="equal">
      <formula>"URGÊNCIA"</formula>
    </cfRule>
  </conditionalFormatting>
  <conditionalFormatting sqref="D6535">
    <cfRule type="cellIs" dxfId="3837" priority="4172" operator="equal">
      <formula>"NORMAL"</formula>
    </cfRule>
  </conditionalFormatting>
  <conditionalFormatting sqref="B6535">
    <cfRule type="cellIs" dxfId="3836" priority="4173" operator="equal">
      <formula>"REABERTO!"</formula>
    </cfRule>
  </conditionalFormatting>
  <conditionalFormatting sqref="B6535">
    <cfRule type="cellIs" dxfId="3835" priority="4174" operator="equal">
      <formula>"FECHADO"</formula>
    </cfRule>
  </conditionalFormatting>
  <conditionalFormatting sqref="B6535">
    <cfRule type="cellIs" dxfId="3834" priority="4175" operator="equal">
      <formula>"SOLUCIONADO"</formula>
    </cfRule>
  </conditionalFormatting>
  <conditionalFormatting sqref="B6535">
    <cfRule type="cellIs" dxfId="3833" priority="4176" operator="equal">
      <formula>"PROCESSANDO"</formula>
    </cfRule>
  </conditionalFormatting>
  <conditionalFormatting sqref="B6535">
    <cfRule type="containsText" dxfId="3832" priority="4177" operator="containsText" text="CANCELADO">
      <formula>NOT(ISERROR(SEARCH(("CANCELADO"),(B6535))))</formula>
    </cfRule>
  </conditionalFormatting>
  <conditionalFormatting sqref="D6533">
    <cfRule type="cellIs" dxfId="3831" priority="4160" operator="equal">
      <formula>"PROGRAMADA"</formula>
    </cfRule>
  </conditionalFormatting>
  <conditionalFormatting sqref="D6533">
    <cfRule type="cellIs" dxfId="3830" priority="4161" operator="equal">
      <formula>"EMERGÊNCIA"</formula>
    </cfRule>
  </conditionalFormatting>
  <conditionalFormatting sqref="D6533">
    <cfRule type="cellIs" dxfId="3829" priority="4162" operator="equal">
      <formula>"URGÊNCIA"</formula>
    </cfRule>
  </conditionalFormatting>
  <conditionalFormatting sqref="D6533">
    <cfRule type="cellIs" dxfId="3828" priority="4163" operator="equal">
      <formula>"NORMAL"</formula>
    </cfRule>
  </conditionalFormatting>
  <conditionalFormatting sqref="B6533">
    <cfRule type="cellIs" dxfId="3827" priority="4164" operator="equal">
      <formula>"REABERTO!"</formula>
    </cfRule>
  </conditionalFormatting>
  <conditionalFormatting sqref="B6533">
    <cfRule type="cellIs" dxfId="3826" priority="4165" operator="equal">
      <formula>"FECHADO"</formula>
    </cfRule>
  </conditionalFormatting>
  <conditionalFormatting sqref="B6533">
    <cfRule type="cellIs" dxfId="3825" priority="4166" operator="equal">
      <formula>"SOLUCIONADO"</formula>
    </cfRule>
  </conditionalFormatting>
  <conditionalFormatting sqref="B6533">
    <cfRule type="cellIs" dxfId="3824" priority="4167" operator="equal">
      <formula>"PROCESSANDO"</formula>
    </cfRule>
  </conditionalFormatting>
  <conditionalFormatting sqref="B6533">
    <cfRule type="containsText" dxfId="3823" priority="4168" operator="containsText" text="CANCELADO">
      <formula>NOT(ISERROR(SEARCH(("CANCELADO"),(B6533))))</formula>
    </cfRule>
  </conditionalFormatting>
  <conditionalFormatting sqref="D6531">
    <cfRule type="cellIs" dxfId="3822" priority="4151" operator="equal">
      <formula>"PROGRAMADA"</formula>
    </cfRule>
  </conditionalFormatting>
  <conditionalFormatting sqref="D6531">
    <cfRule type="cellIs" dxfId="3821" priority="4152" operator="equal">
      <formula>"EMERGÊNCIA"</formula>
    </cfRule>
  </conditionalFormatting>
  <conditionalFormatting sqref="D6531">
    <cfRule type="cellIs" dxfId="3820" priority="4153" operator="equal">
      <formula>"URGÊNCIA"</formula>
    </cfRule>
  </conditionalFormatting>
  <conditionalFormatting sqref="D6531">
    <cfRule type="cellIs" dxfId="3819" priority="4154" operator="equal">
      <formula>"NORMAL"</formula>
    </cfRule>
  </conditionalFormatting>
  <conditionalFormatting sqref="B6531">
    <cfRule type="cellIs" dxfId="3818" priority="4155" operator="equal">
      <formula>"REABERTO!"</formula>
    </cfRule>
  </conditionalFormatting>
  <conditionalFormatting sqref="B6531">
    <cfRule type="cellIs" dxfId="3817" priority="4156" operator="equal">
      <formula>"FECHADO"</formula>
    </cfRule>
  </conditionalFormatting>
  <conditionalFormatting sqref="B6531">
    <cfRule type="cellIs" dxfId="3816" priority="4157" operator="equal">
      <formula>"SOLUCIONADO"</formula>
    </cfRule>
  </conditionalFormatting>
  <conditionalFormatting sqref="B6531">
    <cfRule type="cellIs" dxfId="3815" priority="4158" operator="equal">
      <formula>"PROCESSANDO"</formula>
    </cfRule>
  </conditionalFormatting>
  <conditionalFormatting sqref="B6531">
    <cfRule type="containsText" dxfId="3814" priority="4159" operator="containsText" text="CANCELADO">
      <formula>NOT(ISERROR(SEARCH(("CANCELADO"),(B6531))))</formula>
    </cfRule>
  </conditionalFormatting>
  <conditionalFormatting sqref="D6530">
    <cfRule type="cellIs" dxfId="3813" priority="4142" operator="equal">
      <formula>"PROGRAMADA"</formula>
    </cfRule>
  </conditionalFormatting>
  <conditionalFormatting sqref="D6530">
    <cfRule type="cellIs" dxfId="3812" priority="4143" operator="equal">
      <formula>"EMERGÊNCIA"</formula>
    </cfRule>
  </conditionalFormatting>
  <conditionalFormatting sqref="D6530">
    <cfRule type="cellIs" dxfId="3811" priority="4144" operator="equal">
      <formula>"URGÊNCIA"</formula>
    </cfRule>
  </conditionalFormatting>
  <conditionalFormatting sqref="D6530">
    <cfRule type="cellIs" dxfId="3810" priority="4145" operator="equal">
      <formula>"NORMAL"</formula>
    </cfRule>
  </conditionalFormatting>
  <conditionalFormatting sqref="B6530">
    <cfRule type="cellIs" dxfId="3809" priority="4146" operator="equal">
      <formula>"REABERTO!"</formula>
    </cfRule>
  </conditionalFormatting>
  <conditionalFormatting sqref="B6530">
    <cfRule type="cellIs" dxfId="3808" priority="4147" operator="equal">
      <formula>"FECHADO"</formula>
    </cfRule>
  </conditionalFormatting>
  <conditionalFormatting sqref="B6530">
    <cfRule type="cellIs" dxfId="3807" priority="4148" operator="equal">
      <formula>"SOLUCIONADO"</formula>
    </cfRule>
  </conditionalFormatting>
  <conditionalFormatting sqref="B6530">
    <cfRule type="cellIs" dxfId="3806" priority="4149" operator="equal">
      <formula>"PROCESSANDO"</formula>
    </cfRule>
  </conditionalFormatting>
  <conditionalFormatting sqref="B6530">
    <cfRule type="containsText" dxfId="3805" priority="4150" operator="containsText" text="CANCELADO">
      <formula>NOT(ISERROR(SEARCH(("CANCELADO"),(B6530))))</formula>
    </cfRule>
  </conditionalFormatting>
  <conditionalFormatting sqref="D6528">
    <cfRule type="cellIs" dxfId="3804" priority="4133" operator="equal">
      <formula>"PROGRAMADA"</formula>
    </cfRule>
  </conditionalFormatting>
  <conditionalFormatting sqref="D6528">
    <cfRule type="cellIs" dxfId="3803" priority="4134" operator="equal">
      <formula>"EMERGÊNCIA"</formula>
    </cfRule>
  </conditionalFormatting>
  <conditionalFormatting sqref="D6528">
    <cfRule type="cellIs" dxfId="3802" priority="4135" operator="equal">
      <formula>"URGÊNCIA"</formula>
    </cfRule>
  </conditionalFormatting>
  <conditionalFormatting sqref="D6528">
    <cfRule type="cellIs" dxfId="3801" priority="4136" operator="equal">
      <formula>"NORMAL"</formula>
    </cfRule>
  </conditionalFormatting>
  <conditionalFormatting sqref="D6526">
    <cfRule type="cellIs" dxfId="3800" priority="4124" operator="equal">
      <formula>"PROGRAMADA"</formula>
    </cfRule>
  </conditionalFormatting>
  <conditionalFormatting sqref="D6526">
    <cfRule type="cellIs" dxfId="3799" priority="4125" operator="equal">
      <formula>"EMERGÊNCIA"</formula>
    </cfRule>
  </conditionalFormatting>
  <conditionalFormatting sqref="D6526">
    <cfRule type="cellIs" dxfId="3798" priority="4126" operator="equal">
      <formula>"URGÊNCIA"</formula>
    </cfRule>
  </conditionalFormatting>
  <conditionalFormatting sqref="D6526">
    <cfRule type="cellIs" dxfId="3797" priority="4127" operator="equal">
      <formula>"NORMAL"</formula>
    </cfRule>
  </conditionalFormatting>
  <conditionalFormatting sqref="B6526">
    <cfRule type="cellIs" dxfId="3796" priority="4128" operator="equal">
      <formula>"REABERTO!"</formula>
    </cfRule>
  </conditionalFormatting>
  <conditionalFormatting sqref="B6526">
    <cfRule type="cellIs" dxfId="3795" priority="4129" operator="equal">
      <formula>"FECHADO"</formula>
    </cfRule>
  </conditionalFormatting>
  <conditionalFormatting sqref="B6526">
    <cfRule type="cellIs" dxfId="3794" priority="4130" operator="equal">
      <formula>"SOLUCIONADO"</formula>
    </cfRule>
  </conditionalFormatting>
  <conditionalFormatting sqref="B6526">
    <cfRule type="cellIs" dxfId="3793" priority="4131" operator="equal">
      <formula>"PROCESSANDO"</formula>
    </cfRule>
  </conditionalFormatting>
  <conditionalFormatting sqref="B6526">
    <cfRule type="containsText" dxfId="3792" priority="4132" operator="containsText" text="CANCELADO">
      <formula>NOT(ISERROR(SEARCH(("CANCELADO"),(B6526))))</formula>
    </cfRule>
  </conditionalFormatting>
  <conditionalFormatting sqref="D6524">
    <cfRule type="cellIs" dxfId="3791" priority="4115" operator="equal">
      <formula>"PROGRAMADA"</formula>
    </cfRule>
  </conditionalFormatting>
  <conditionalFormatting sqref="D6524">
    <cfRule type="cellIs" dxfId="3790" priority="4116" operator="equal">
      <formula>"EMERGÊNCIA"</formula>
    </cfRule>
  </conditionalFormatting>
  <conditionalFormatting sqref="D6524">
    <cfRule type="cellIs" dxfId="3789" priority="4117" operator="equal">
      <formula>"URGÊNCIA"</formula>
    </cfRule>
  </conditionalFormatting>
  <conditionalFormatting sqref="D6524">
    <cfRule type="cellIs" dxfId="3788" priority="4118" operator="equal">
      <formula>"NORMAL"</formula>
    </cfRule>
  </conditionalFormatting>
  <conditionalFormatting sqref="B6524">
    <cfRule type="cellIs" dxfId="3787" priority="4119" operator="equal">
      <formula>"REABERTO!"</formula>
    </cfRule>
  </conditionalFormatting>
  <conditionalFormatting sqref="B6524">
    <cfRule type="cellIs" dxfId="3786" priority="4120" operator="equal">
      <formula>"FECHADO"</formula>
    </cfRule>
  </conditionalFormatting>
  <conditionalFormatting sqref="B6524">
    <cfRule type="cellIs" dxfId="3785" priority="4121" operator="equal">
      <formula>"SOLUCIONADO"</formula>
    </cfRule>
  </conditionalFormatting>
  <conditionalFormatting sqref="B6524">
    <cfRule type="cellIs" dxfId="3784" priority="4122" operator="equal">
      <formula>"PROCESSANDO"</formula>
    </cfRule>
  </conditionalFormatting>
  <conditionalFormatting sqref="B6524">
    <cfRule type="containsText" dxfId="3783" priority="4123" operator="containsText" text="CANCELADO">
      <formula>NOT(ISERROR(SEARCH(("CANCELADO"),(B6524))))</formula>
    </cfRule>
  </conditionalFormatting>
  <conditionalFormatting sqref="D6453">
    <cfRule type="cellIs" dxfId="3782" priority="4106" operator="equal">
      <formula>"PROGRAMADA"</formula>
    </cfRule>
  </conditionalFormatting>
  <conditionalFormatting sqref="D6453">
    <cfRule type="cellIs" dxfId="3781" priority="4107" operator="equal">
      <formula>"EMERGÊNCIA"</formula>
    </cfRule>
  </conditionalFormatting>
  <conditionalFormatting sqref="D6453">
    <cfRule type="cellIs" dxfId="3780" priority="4108" operator="equal">
      <formula>"URGÊNCIA"</formula>
    </cfRule>
  </conditionalFormatting>
  <conditionalFormatting sqref="D6453">
    <cfRule type="cellIs" dxfId="3779" priority="4109" operator="equal">
      <formula>"NORMAL"</formula>
    </cfRule>
  </conditionalFormatting>
  <conditionalFormatting sqref="B6918">
    <cfRule type="cellIs" dxfId="3778" priority="4102" operator="equal">
      <formula>"FECHADO"</formula>
    </cfRule>
  </conditionalFormatting>
  <conditionalFormatting sqref="B6918">
    <cfRule type="cellIs" dxfId="3777" priority="4103" operator="equal">
      <formula>"SOLUCIONADO"</formula>
    </cfRule>
  </conditionalFormatting>
  <conditionalFormatting sqref="B6918">
    <cfRule type="cellIs" dxfId="3776" priority="4104" operator="equal">
      <formula>"PROCESSANDO"</formula>
    </cfRule>
  </conditionalFormatting>
  <conditionalFormatting sqref="B6918">
    <cfRule type="containsText" dxfId="3775" priority="4105" operator="containsText" text="CANCELADO">
      <formula>NOT(ISERROR(SEARCH(("CANCELADO"),(B6918))))</formula>
    </cfRule>
  </conditionalFormatting>
  <conditionalFormatting sqref="D6517">
    <cfRule type="cellIs" dxfId="3774" priority="4092" operator="equal">
      <formula>"PROGRAMADA"</formula>
    </cfRule>
  </conditionalFormatting>
  <conditionalFormatting sqref="D6517">
    <cfRule type="cellIs" dxfId="3773" priority="4093" operator="equal">
      <formula>"EMERGÊNCIA"</formula>
    </cfRule>
  </conditionalFormatting>
  <conditionalFormatting sqref="D6517">
    <cfRule type="cellIs" dxfId="3772" priority="4094" operator="equal">
      <formula>"URGÊNCIA"</formula>
    </cfRule>
  </conditionalFormatting>
  <conditionalFormatting sqref="D6517">
    <cfRule type="cellIs" dxfId="3771" priority="4095" operator="equal">
      <formula>"NORMAL"</formula>
    </cfRule>
  </conditionalFormatting>
  <conditionalFormatting sqref="B6517">
    <cfRule type="cellIs" dxfId="3770" priority="4096" operator="equal">
      <formula>"REABERTO!"</formula>
    </cfRule>
  </conditionalFormatting>
  <conditionalFormatting sqref="B6517">
    <cfRule type="cellIs" dxfId="3769" priority="4097" operator="equal">
      <formula>"FECHADO"</formula>
    </cfRule>
  </conditionalFormatting>
  <conditionalFormatting sqref="B6517">
    <cfRule type="cellIs" dxfId="3768" priority="4098" operator="equal">
      <formula>"SOLUCIONADO"</formula>
    </cfRule>
  </conditionalFormatting>
  <conditionalFormatting sqref="B6517">
    <cfRule type="cellIs" dxfId="3767" priority="4099" operator="equal">
      <formula>"PROCESSANDO"</formula>
    </cfRule>
  </conditionalFormatting>
  <conditionalFormatting sqref="B6517">
    <cfRule type="containsText" dxfId="3766" priority="4100" operator="containsText" text="CANCELADO">
      <formula>NOT(ISERROR(SEARCH(("CANCELADO"),(B6517))))</formula>
    </cfRule>
  </conditionalFormatting>
  <conditionalFormatting sqref="D6514">
    <cfRule type="cellIs" dxfId="3765" priority="4083" operator="equal">
      <formula>"PROGRAMADA"</formula>
    </cfRule>
  </conditionalFormatting>
  <conditionalFormatting sqref="D6514">
    <cfRule type="cellIs" dxfId="3764" priority="4084" operator="equal">
      <formula>"EMERGÊNCIA"</formula>
    </cfRule>
  </conditionalFormatting>
  <conditionalFormatting sqref="D6514">
    <cfRule type="cellIs" dxfId="3763" priority="4085" operator="equal">
      <formula>"URGÊNCIA"</formula>
    </cfRule>
  </conditionalFormatting>
  <conditionalFormatting sqref="D6514">
    <cfRule type="cellIs" dxfId="3762" priority="4086" operator="equal">
      <formula>"NORMAL"</formula>
    </cfRule>
  </conditionalFormatting>
  <conditionalFormatting sqref="B6514">
    <cfRule type="cellIs" dxfId="3761" priority="4087" operator="equal">
      <formula>"REABERTO!"</formula>
    </cfRule>
  </conditionalFormatting>
  <conditionalFormatting sqref="B6514">
    <cfRule type="cellIs" dxfId="3760" priority="4088" operator="equal">
      <formula>"FECHADO"</formula>
    </cfRule>
  </conditionalFormatting>
  <conditionalFormatting sqref="B6514">
    <cfRule type="cellIs" dxfId="3759" priority="4089" operator="equal">
      <formula>"SOLUCIONADO"</formula>
    </cfRule>
  </conditionalFormatting>
  <conditionalFormatting sqref="B6514">
    <cfRule type="cellIs" dxfId="3758" priority="4090" operator="equal">
      <formula>"PROCESSANDO"</formula>
    </cfRule>
  </conditionalFormatting>
  <conditionalFormatting sqref="B6514">
    <cfRule type="containsText" dxfId="3757" priority="4091" operator="containsText" text="CANCELADO">
      <formula>NOT(ISERROR(SEARCH(("CANCELADO"),(B6514))))</formula>
    </cfRule>
  </conditionalFormatting>
  <conditionalFormatting sqref="D6513">
    <cfRule type="cellIs" dxfId="3756" priority="4074" operator="equal">
      <formula>"PROGRAMADA"</formula>
    </cfRule>
  </conditionalFormatting>
  <conditionalFormatting sqref="D6513">
    <cfRule type="cellIs" dxfId="3755" priority="4075" operator="equal">
      <formula>"EMERGÊNCIA"</formula>
    </cfRule>
  </conditionalFormatting>
  <conditionalFormatting sqref="D6513">
    <cfRule type="cellIs" dxfId="3754" priority="4076" operator="equal">
      <formula>"URGÊNCIA"</formula>
    </cfRule>
  </conditionalFormatting>
  <conditionalFormatting sqref="D6513">
    <cfRule type="cellIs" dxfId="3753" priority="4077" operator="equal">
      <formula>"NORMAL"</formula>
    </cfRule>
  </conditionalFormatting>
  <conditionalFormatting sqref="B6513">
    <cfRule type="cellIs" dxfId="3752" priority="4078" operator="equal">
      <formula>"REABERTO!"</formula>
    </cfRule>
  </conditionalFormatting>
  <conditionalFormatting sqref="B6513">
    <cfRule type="cellIs" dxfId="3751" priority="4079" operator="equal">
      <formula>"FECHADO"</formula>
    </cfRule>
  </conditionalFormatting>
  <conditionalFormatting sqref="B6513">
    <cfRule type="cellIs" dxfId="3750" priority="4080" operator="equal">
      <formula>"SOLUCIONADO"</formula>
    </cfRule>
  </conditionalFormatting>
  <conditionalFormatting sqref="B6513">
    <cfRule type="cellIs" dxfId="3749" priority="4081" operator="equal">
      <formula>"PROCESSANDO"</formula>
    </cfRule>
  </conditionalFormatting>
  <conditionalFormatting sqref="B6513">
    <cfRule type="containsText" dxfId="3748" priority="4082" operator="containsText" text="CANCELADO">
      <formula>NOT(ISERROR(SEARCH(("CANCELADO"),(B6513))))</formula>
    </cfRule>
  </conditionalFormatting>
  <conditionalFormatting sqref="D6511">
    <cfRule type="cellIs" dxfId="3747" priority="4065" operator="equal">
      <formula>"PROGRAMADA"</formula>
    </cfRule>
  </conditionalFormatting>
  <conditionalFormatting sqref="D6511">
    <cfRule type="cellIs" dxfId="3746" priority="4066" operator="equal">
      <formula>"EMERGÊNCIA"</formula>
    </cfRule>
  </conditionalFormatting>
  <conditionalFormatting sqref="D6511">
    <cfRule type="cellIs" dxfId="3745" priority="4067" operator="equal">
      <formula>"URGÊNCIA"</formula>
    </cfRule>
  </conditionalFormatting>
  <conditionalFormatting sqref="D6511">
    <cfRule type="cellIs" dxfId="3744" priority="4068" operator="equal">
      <formula>"NORMAL"</formula>
    </cfRule>
  </conditionalFormatting>
  <conditionalFormatting sqref="B6511">
    <cfRule type="cellIs" dxfId="3743" priority="4069" operator="equal">
      <formula>"REABERTO!"</formula>
    </cfRule>
  </conditionalFormatting>
  <conditionalFormatting sqref="B6511">
    <cfRule type="cellIs" dxfId="3742" priority="4070" operator="equal">
      <formula>"FECHADO"</formula>
    </cfRule>
  </conditionalFormatting>
  <conditionalFormatting sqref="B6511">
    <cfRule type="cellIs" dxfId="3741" priority="4071" operator="equal">
      <formula>"SOLUCIONADO"</formula>
    </cfRule>
  </conditionalFormatting>
  <conditionalFormatting sqref="B6511">
    <cfRule type="cellIs" dxfId="3740" priority="4072" operator="equal">
      <formula>"PROCESSANDO"</formula>
    </cfRule>
  </conditionalFormatting>
  <conditionalFormatting sqref="B6511">
    <cfRule type="containsText" dxfId="3739" priority="4073" operator="containsText" text="CANCELADO">
      <formula>NOT(ISERROR(SEARCH(("CANCELADO"),(B6511))))</formula>
    </cfRule>
  </conditionalFormatting>
  <conditionalFormatting sqref="D6509">
    <cfRule type="cellIs" dxfId="3738" priority="4056" operator="equal">
      <formula>"PROGRAMADA"</formula>
    </cfRule>
  </conditionalFormatting>
  <conditionalFormatting sqref="D6509">
    <cfRule type="cellIs" dxfId="3737" priority="4057" operator="equal">
      <formula>"EMERGÊNCIA"</formula>
    </cfRule>
  </conditionalFormatting>
  <conditionalFormatting sqref="D6509">
    <cfRule type="cellIs" dxfId="3736" priority="4058" operator="equal">
      <formula>"URGÊNCIA"</formula>
    </cfRule>
  </conditionalFormatting>
  <conditionalFormatting sqref="D6509">
    <cfRule type="cellIs" dxfId="3735" priority="4059" operator="equal">
      <formula>"NORMAL"</formula>
    </cfRule>
  </conditionalFormatting>
  <conditionalFormatting sqref="B6509">
    <cfRule type="cellIs" dxfId="3734" priority="4060" operator="equal">
      <formula>"REABERTO!"</formula>
    </cfRule>
  </conditionalFormatting>
  <conditionalFormatting sqref="B6509">
    <cfRule type="cellIs" dxfId="3733" priority="4061" operator="equal">
      <formula>"FECHADO"</formula>
    </cfRule>
  </conditionalFormatting>
  <conditionalFormatting sqref="B6509">
    <cfRule type="cellIs" dxfId="3732" priority="4062" operator="equal">
      <formula>"SOLUCIONADO"</formula>
    </cfRule>
  </conditionalFormatting>
  <conditionalFormatting sqref="B6509">
    <cfRule type="cellIs" dxfId="3731" priority="4063" operator="equal">
      <formula>"PROCESSANDO"</formula>
    </cfRule>
  </conditionalFormatting>
  <conditionalFormatting sqref="B6509">
    <cfRule type="containsText" dxfId="3730" priority="4064" operator="containsText" text="CANCELADO">
      <formula>NOT(ISERROR(SEARCH(("CANCELADO"),(B6509))))</formula>
    </cfRule>
  </conditionalFormatting>
  <conditionalFormatting sqref="D6504">
    <cfRule type="cellIs" dxfId="3729" priority="4047" operator="equal">
      <formula>"PROGRAMADA"</formula>
    </cfRule>
  </conditionalFormatting>
  <conditionalFormatting sqref="D6504">
    <cfRule type="cellIs" dxfId="3728" priority="4048" operator="equal">
      <formula>"EMERGÊNCIA"</formula>
    </cfRule>
  </conditionalFormatting>
  <conditionalFormatting sqref="D6504">
    <cfRule type="cellIs" dxfId="3727" priority="4049" operator="equal">
      <formula>"URGÊNCIA"</formula>
    </cfRule>
  </conditionalFormatting>
  <conditionalFormatting sqref="D6504">
    <cfRule type="cellIs" dxfId="3726" priority="4050" operator="equal">
      <formula>"NORMAL"</formula>
    </cfRule>
  </conditionalFormatting>
  <conditionalFormatting sqref="B6504">
    <cfRule type="cellIs" dxfId="3725" priority="4051" operator="equal">
      <formula>"REABERTO!"</formula>
    </cfRule>
  </conditionalFormatting>
  <conditionalFormatting sqref="B6504">
    <cfRule type="cellIs" dxfId="3724" priority="4052" operator="equal">
      <formula>"FECHADO"</formula>
    </cfRule>
  </conditionalFormatting>
  <conditionalFormatting sqref="B6504">
    <cfRule type="cellIs" dxfId="3723" priority="4053" operator="equal">
      <formula>"SOLUCIONADO"</formula>
    </cfRule>
  </conditionalFormatting>
  <conditionalFormatting sqref="B6504">
    <cfRule type="cellIs" dxfId="3722" priority="4054" operator="equal">
      <formula>"PROCESSANDO"</formula>
    </cfRule>
  </conditionalFormatting>
  <conditionalFormatting sqref="B6504">
    <cfRule type="containsText" dxfId="3721" priority="4055" operator="containsText" text="CANCELADO">
      <formula>NOT(ISERROR(SEARCH(("CANCELADO"),(B6504))))</formula>
    </cfRule>
  </conditionalFormatting>
  <conditionalFormatting sqref="D6502">
    <cfRule type="cellIs" dxfId="3720" priority="4038" operator="equal">
      <formula>"PROGRAMADA"</formula>
    </cfRule>
  </conditionalFormatting>
  <conditionalFormatting sqref="D6502">
    <cfRule type="cellIs" dxfId="3719" priority="4039" operator="equal">
      <formula>"EMERGÊNCIA"</formula>
    </cfRule>
  </conditionalFormatting>
  <conditionalFormatting sqref="D6502">
    <cfRule type="cellIs" dxfId="3718" priority="4040" operator="equal">
      <formula>"URGÊNCIA"</formula>
    </cfRule>
  </conditionalFormatting>
  <conditionalFormatting sqref="D6502">
    <cfRule type="cellIs" dxfId="3717" priority="4041" operator="equal">
      <formula>"NORMAL"</formula>
    </cfRule>
  </conditionalFormatting>
  <conditionalFormatting sqref="B6502">
    <cfRule type="cellIs" dxfId="3716" priority="4042" operator="equal">
      <formula>"REABERTO!"</formula>
    </cfRule>
  </conditionalFormatting>
  <conditionalFormatting sqref="B6502">
    <cfRule type="cellIs" dxfId="3715" priority="4043" operator="equal">
      <formula>"FECHADO"</formula>
    </cfRule>
  </conditionalFormatting>
  <conditionalFormatting sqref="B6502">
    <cfRule type="cellIs" dxfId="3714" priority="4044" operator="equal">
      <formula>"SOLUCIONADO"</formula>
    </cfRule>
  </conditionalFormatting>
  <conditionalFormatting sqref="B6502">
    <cfRule type="cellIs" dxfId="3713" priority="4045" operator="equal">
      <formula>"PROCESSANDO"</formula>
    </cfRule>
  </conditionalFormatting>
  <conditionalFormatting sqref="B6502">
    <cfRule type="containsText" dxfId="3712" priority="4046" operator="containsText" text="CANCELADO">
      <formula>NOT(ISERROR(SEARCH(("CANCELADO"),(B6502))))</formula>
    </cfRule>
  </conditionalFormatting>
  <conditionalFormatting sqref="D6501">
    <cfRule type="cellIs" dxfId="3711" priority="4029" operator="equal">
      <formula>"PROGRAMADA"</formula>
    </cfRule>
  </conditionalFormatting>
  <conditionalFormatting sqref="D6501">
    <cfRule type="cellIs" dxfId="3710" priority="4030" operator="equal">
      <formula>"EMERGÊNCIA"</formula>
    </cfRule>
  </conditionalFormatting>
  <conditionalFormatting sqref="D6501">
    <cfRule type="cellIs" dxfId="3709" priority="4031" operator="equal">
      <formula>"URGÊNCIA"</formula>
    </cfRule>
  </conditionalFormatting>
  <conditionalFormatting sqref="D6501">
    <cfRule type="cellIs" dxfId="3708" priority="4032" operator="equal">
      <formula>"NORMAL"</formula>
    </cfRule>
  </conditionalFormatting>
  <conditionalFormatting sqref="B6501">
    <cfRule type="cellIs" dxfId="3707" priority="4033" operator="equal">
      <formula>"REABERTO!"</formula>
    </cfRule>
  </conditionalFormatting>
  <conditionalFormatting sqref="B6501">
    <cfRule type="cellIs" dxfId="3706" priority="4034" operator="equal">
      <formula>"FECHADO"</formula>
    </cfRule>
  </conditionalFormatting>
  <conditionalFormatting sqref="B6501">
    <cfRule type="cellIs" dxfId="3705" priority="4035" operator="equal">
      <formula>"SOLUCIONADO"</formula>
    </cfRule>
  </conditionalFormatting>
  <conditionalFormatting sqref="B6501">
    <cfRule type="cellIs" dxfId="3704" priority="4036" operator="equal">
      <formula>"PROCESSANDO"</formula>
    </cfRule>
  </conditionalFormatting>
  <conditionalFormatting sqref="B6501">
    <cfRule type="containsText" dxfId="3703" priority="4037" operator="containsText" text="CANCELADO">
      <formula>NOT(ISERROR(SEARCH(("CANCELADO"),(B6501))))</formula>
    </cfRule>
  </conditionalFormatting>
  <conditionalFormatting sqref="D6500">
    <cfRule type="cellIs" dxfId="3702" priority="4020" operator="equal">
      <formula>"PROGRAMADA"</formula>
    </cfRule>
  </conditionalFormatting>
  <conditionalFormatting sqref="D6500">
    <cfRule type="cellIs" dxfId="3701" priority="4021" operator="equal">
      <formula>"EMERGÊNCIA"</formula>
    </cfRule>
  </conditionalFormatting>
  <conditionalFormatting sqref="D6500">
    <cfRule type="cellIs" dxfId="3700" priority="4022" operator="equal">
      <formula>"URGÊNCIA"</formula>
    </cfRule>
  </conditionalFormatting>
  <conditionalFormatting sqref="D6500">
    <cfRule type="cellIs" dxfId="3699" priority="4023" operator="equal">
      <formula>"NORMAL"</formula>
    </cfRule>
  </conditionalFormatting>
  <conditionalFormatting sqref="B6500">
    <cfRule type="cellIs" dxfId="3698" priority="4024" operator="equal">
      <formula>"REABERTO!"</formula>
    </cfRule>
  </conditionalFormatting>
  <conditionalFormatting sqref="B6500">
    <cfRule type="cellIs" dxfId="3697" priority="4025" operator="equal">
      <formula>"FECHADO"</formula>
    </cfRule>
  </conditionalFormatting>
  <conditionalFormatting sqref="B6500">
    <cfRule type="cellIs" dxfId="3696" priority="4026" operator="equal">
      <formula>"SOLUCIONADO"</formula>
    </cfRule>
  </conditionalFormatting>
  <conditionalFormatting sqref="B6500">
    <cfRule type="cellIs" dxfId="3695" priority="4027" operator="equal">
      <formula>"PROCESSANDO"</formula>
    </cfRule>
  </conditionalFormatting>
  <conditionalFormatting sqref="B6500">
    <cfRule type="containsText" dxfId="3694" priority="4028" operator="containsText" text="CANCELADO">
      <formula>NOT(ISERROR(SEARCH(("CANCELADO"),(B6500))))</formula>
    </cfRule>
  </conditionalFormatting>
  <conditionalFormatting sqref="D6498">
    <cfRule type="cellIs" dxfId="3693" priority="4011" operator="equal">
      <formula>"PROGRAMADA"</formula>
    </cfRule>
  </conditionalFormatting>
  <conditionalFormatting sqref="D6498">
    <cfRule type="cellIs" dxfId="3692" priority="4012" operator="equal">
      <formula>"EMERGÊNCIA"</formula>
    </cfRule>
  </conditionalFormatting>
  <conditionalFormatting sqref="D6498">
    <cfRule type="cellIs" dxfId="3691" priority="4013" operator="equal">
      <formula>"URGÊNCIA"</formula>
    </cfRule>
  </conditionalFormatting>
  <conditionalFormatting sqref="D6498">
    <cfRule type="cellIs" dxfId="3690" priority="4014" operator="equal">
      <formula>"NORMAL"</formula>
    </cfRule>
  </conditionalFormatting>
  <conditionalFormatting sqref="B6498">
    <cfRule type="cellIs" dxfId="3689" priority="4015" operator="equal">
      <formula>"REABERTO!"</formula>
    </cfRule>
  </conditionalFormatting>
  <conditionalFormatting sqref="B6498">
    <cfRule type="cellIs" dxfId="3688" priority="4016" operator="equal">
      <formula>"FECHADO"</formula>
    </cfRule>
  </conditionalFormatting>
  <conditionalFormatting sqref="B6498">
    <cfRule type="cellIs" dxfId="3687" priority="4017" operator="equal">
      <formula>"SOLUCIONADO"</formula>
    </cfRule>
  </conditionalFormatting>
  <conditionalFormatting sqref="B6498">
    <cfRule type="cellIs" dxfId="3686" priority="4018" operator="equal">
      <formula>"PROCESSANDO"</formula>
    </cfRule>
  </conditionalFormatting>
  <conditionalFormatting sqref="B6498">
    <cfRule type="containsText" dxfId="3685" priority="4019" operator="containsText" text="CANCELADO">
      <formula>NOT(ISERROR(SEARCH(("CANCELADO"),(B6498))))</formula>
    </cfRule>
  </conditionalFormatting>
  <conditionalFormatting sqref="D6496">
    <cfRule type="cellIs" dxfId="3684" priority="4002" operator="equal">
      <formula>"PROGRAMADA"</formula>
    </cfRule>
  </conditionalFormatting>
  <conditionalFormatting sqref="D6496">
    <cfRule type="cellIs" dxfId="3683" priority="4003" operator="equal">
      <formula>"EMERGÊNCIA"</formula>
    </cfRule>
  </conditionalFormatting>
  <conditionalFormatting sqref="D6496">
    <cfRule type="cellIs" dxfId="3682" priority="4004" operator="equal">
      <formula>"URGÊNCIA"</formula>
    </cfRule>
  </conditionalFormatting>
  <conditionalFormatting sqref="D6496">
    <cfRule type="cellIs" dxfId="3681" priority="4005" operator="equal">
      <formula>"NORMAL"</formula>
    </cfRule>
  </conditionalFormatting>
  <conditionalFormatting sqref="B6496">
    <cfRule type="cellIs" dxfId="3680" priority="4006" operator="equal">
      <formula>"REABERTO!"</formula>
    </cfRule>
  </conditionalFormatting>
  <conditionalFormatting sqref="B6496">
    <cfRule type="cellIs" dxfId="3679" priority="4007" operator="equal">
      <formula>"FECHADO"</formula>
    </cfRule>
  </conditionalFormatting>
  <conditionalFormatting sqref="B6496">
    <cfRule type="cellIs" dxfId="3678" priority="4008" operator="equal">
      <formula>"SOLUCIONADO"</formula>
    </cfRule>
  </conditionalFormatting>
  <conditionalFormatting sqref="B6496">
    <cfRule type="cellIs" dxfId="3677" priority="4009" operator="equal">
      <formula>"PROCESSANDO"</formula>
    </cfRule>
  </conditionalFormatting>
  <conditionalFormatting sqref="B6496">
    <cfRule type="containsText" dxfId="3676" priority="4010" operator="containsText" text="CANCELADO">
      <formula>NOT(ISERROR(SEARCH(("CANCELADO"),(B6496))))</formula>
    </cfRule>
  </conditionalFormatting>
  <conditionalFormatting sqref="D6495">
    <cfRule type="cellIs" dxfId="3675" priority="3998" operator="equal">
      <formula>"PROGRAMADA"</formula>
    </cfRule>
  </conditionalFormatting>
  <conditionalFormatting sqref="D6495">
    <cfRule type="cellIs" dxfId="3674" priority="3999" operator="equal">
      <formula>"EMERGÊNCIA"</formula>
    </cfRule>
  </conditionalFormatting>
  <conditionalFormatting sqref="D6495">
    <cfRule type="cellIs" dxfId="3673" priority="4000" operator="equal">
      <formula>"URGÊNCIA"</formula>
    </cfRule>
  </conditionalFormatting>
  <conditionalFormatting sqref="D6495">
    <cfRule type="cellIs" dxfId="3672" priority="4001" operator="equal">
      <formula>"NORMAL"</formula>
    </cfRule>
  </conditionalFormatting>
  <conditionalFormatting sqref="D6494">
    <cfRule type="cellIs" dxfId="3671" priority="3989" operator="equal">
      <formula>"PROGRAMADA"</formula>
    </cfRule>
  </conditionalFormatting>
  <conditionalFormatting sqref="D6494">
    <cfRule type="cellIs" dxfId="3670" priority="3990" operator="equal">
      <formula>"EMERGÊNCIA"</formula>
    </cfRule>
  </conditionalFormatting>
  <conditionalFormatting sqref="D6494">
    <cfRule type="cellIs" dxfId="3669" priority="3991" operator="equal">
      <formula>"URGÊNCIA"</formula>
    </cfRule>
  </conditionalFormatting>
  <conditionalFormatting sqref="D6494">
    <cfRule type="cellIs" dxfId="3668" priority="3992" operator="equal">
      <formula>"NORMAL"</formula>
    </cfRule>
  </conditionalFormatting>
  <conditionalFormatting sqref="B6494">
    <cfRule type="cellIs" dxfId="3667" priority="3993" operator="equal">
      <formula>"REABERTO!"</formula>
    </cfRule>
  </conditionalFormatting>
  <conditionalFormatting sqref="B6494">
    <cfRule type="cellIs" dxfId="3666" priority="3994" operator="equal">
      <formula>"FECHADO"</formula>
    </cfRule>
  </conditionalFormatting>
  <conditionalFormatting sqref="B6494">
    <cfRule type="cellIs" dxfId="3665" priority="3995" operator="equal">
      <formula>"SOLUCIONADO"</formula>
    </cfRule>
  </conditionalFormatting>
  <conditionalFormatting sqref="B6494">
    <cfRule type="cellIs" dxfId="3664" priority="3996" operator="equal">
      <formula>"PROCESSANDO"</formula>
    </cfRule>
  </conditionalFormatting>
  <conditionalFormatting sqref="B6494">
    <cfRule type="containsText" dxfId="3663" priority="3997" operator="containsText" text="CANCELADO">
      <formula>NOT(ISERROR(SEARCH(("CANCELADO"),(B6494))))</formula>
    </cfRule>
  </conditionalFormatting>
  <conditionalFormatting sqref="D6492">
    <cfRule type="cellIs" dxfId="3662" priority="3980" operator="equal">
      <formula>"PROGRAMADA"</formula>
    </cfRule>
  </conditionalFormatting>
  <conditionalFormatting sqref="D6492">
    <cfRule type="cellIs" dxfId="3661" priority="3981" operator="equal">
      <formula>"EMERGÊNCIA"</formula>
    </cfRule>
  </conditionalFormatting>
  <conditionalFormatting sqref="D6492">
    <cfRule type="cellIs" dxfId="3660" priority="3982" operator="equal">
      <formula>"URGÊNCIA"</formula>
    </cfRule>
  </conditionalFormatting>
  <conditionalFormatting sqref="D6492">
    <cfRule type="cellIs" dxfId="3659" priority="3983" operator="equal">
      <formula>"NORMAL"</formula>
    </cfRule>
  </conditionalFormatting>
  <conditionalFormatting sqref="B6492">
    <cfRule type="cellIs" dxfId="3658" priority="3984" operator="equal">
      <formula>"REABERTO!"</formula>
    </cfRule>
  </conditionalFormatting>
  <conditionalFormatting sqref="B6492">
    <cfRule type="cellIs" dxfId="3657" priority="3985" operator="equal">
      <formula>"FECHADO"</formula>
    </cfRule>
  </conditionalFormatting>
  <conditionalFormatting sqref="B6492">
    <cfRule type="cellIs" dxfId="3656" priority="3986" operator="equal">
      <formula>"SOLUCIONADO"</formula>
    </cfRule>
  </conditionalFormatting>
  <conditionalFormatting sqref="B6492">
    <cfRule type="cellIs" dxfId="3655" priority="3987" operator="equal">
      <formula>"PROCESSANDO"</formula>
    </cfRule>
  </conditionalFormatting>
  <conditionalFormatting sqref="B6492">
    <cfRule type="containsText" dxfId="3654" priority="3988" operator="containsText" text="CANCELADO">
      <formula>NOT(ISERROR(SEARCH(("CANCELADO"),(B6492))))</formula>
    </cfRule>
  </conditionalFormatting>
  <conditionalFormatting sqref="D6487">
    <cfRule type="cellIs" dxfId="3653" priority="3971" operator="equal">
      <formula>"PROGRAMADA"</formula>
    </cfRule>
  </conditionalFormatting>
  <conditionalFormatting sqref="D6487">
    <cfRule type="cellIs" dxfId="3652" priority="3972" operator="equal">
      <formula>"EMERGÊNCIA"</formula>
    </cfRule>
  </conditionalFormatting>
  <conditionalFormatting sqref="D6487">
    <cfRule type="cellIs" dxfId="3651" priority="3973" operator="equal">
      <formula>"URGÊNCIA"</formula>
    </cfRule>
  </conditionalFormatting>
  <conditionalFormatting sqref="D6487">
    <cfRule type="cellIs" dxfId="3650" priority="3974" operator="equal">
      <formula>"NORMAL"</formula>
    </cfRule>
  </conditionalFormatting>
  <conditionalFormatting sqref="B6487">
    <cfRule type="cellIs" dxfId="3649" priority="3975" operator="equal">
      <formula>"REABERTO!"</formula>
    </cfRule>
  </conditionalFormatting>
  <conditionalFormatting sqref="B6487">
    <cfRule type="cellIs" dxfId="3648" priority="3976" operator="equal">
      <formula>"FECHADO"</formula>
    </cfRule>
  </conditionalFormatting>
  <conditionalFormatting sqref="B6487">
    <cfRule type="cellIs" dxfId="3647" priority="3977" operator="equal">
      <formula>"SOLUCIONADO"</formula>
    </cfRule>
  </conditionalFormatting>
  <conditionalFormatting sqref="B6487">
    <cfRule type="cellIs" dxfId="3646" priority="3978" operator="equal">
      <formula>"PROCESSANDO"</formula>
    </cfRule>
  </conditionalFormatting>
  <conditionalFormatting sqref="B6487">
    <cfRule type="containsText" dxfId="3645" priority="3979" operator="containsText" text="CANCELADO">
      <formula>NOT(ISERROR(SEARCH(("CANCELADO"),(B6487))))</formula>
    </cfRule>
  </conditionalFormatting>
  <conditionalFormatting sqref="D6482">
    <cfRule type="cellIs" dxfId="3644" priority="3962" operator="equal">
      <formula>"PROGRAMADA"</formula>
    </cfRule>
  </conditionalFormatting>
  <conditionalFormatting sqref="D6482">
    <cfRule type="cellIs" dxfId="3643" priority="3963" operator="equal">
      <formula>"EMERGÊNCIA"</formula>
    </cfRule>
  </conditionalFormatting>
  <conditionalFormatting sqref="D6482">
    <cfRule type="cellIs" dxfId="3642" priority="3964" operator="equal">
      <formula>"URGÊNCIA"</formula>
    </cfRule>
  </conditionalFormatting>
  <conditionalFormatting sqref="D6482">
    <cfRule type="cellIs" dxfId="3641" priority="3965" operator="equal">
      <formula>"NORMAL"</formula>
    </cfRule>
  </conditionalFormatting>
  <conditionalFormatting sqref="B6482">
    <cfRule type="cellIs" dxfId="3640" priority="3966" operator="equal">
      <formula>"REABERTO!"</formula>
    </cfRule>
  </conditionalFormatting>
  <conditionalFormatting sqref="B6482">
    <cfRule type="cellIs" dxfId="3639" priority="3967" operator="equal">
      <formula>"FECHADO"</formula>
    </cfRule>
  </conditionalFormatting>
  <conditionalFormatting sqref="B6482">
    <cfRule type="cellIs" dxfId="3638" priority="3968" operator="equal">
      <formula>"SOLUCIONADO"</formula>
    </cfRule>
  </conditionalFormatting>
  <conditionalFormatting sqref="B6482">
    <cfRule type="cellIs" dxfId="3637" priority="3969" operator="equal">
      <formula>"PROCESSANDO"</formula>
    </cfRule>
  </conditionalFormatting>
  <conditionalFormatting sqref="B6482">
    <cfRule type="containsText" dxfId="3636" priority="3970" operator="containsText" text="CANCELADO">
      <formula>NOT(ISERROR(SEARCH(("CANCELADO"),(B6482))))</formula>
    </cfRule>
  </conditionalFormatting>
  <conditionalFormatting sqref="D6480">
    <cfRule type="cellIs" dxfId="3635" priority="3953" operator="equal">
      <formula>"PROGRAMADA"</formula>
    </cfRule>
  </conditionalFormatting>
  <conditionalFormatting sqref="D6480">
    <cfRule type="cellIs" dxfId="3634" priority="3954" operator="equal">
      <formula>"EMERGÊNCIA"</formula>
    </cfRule>
  </conditionalFormatting>
  <conditionalFormatting sqref="D6480">
    <cfRule type="cellIs" dxfId="3633" priority="3955" operator="equal">
      <formula>"URGÊNCIA"</formula>
    </cfRule>
  </conditionalFormatting>
  <conditionalFormatting sqref="D6480">
    <cfRule type="cellIs" dxfId="3632" priority="3956" operator="equal">
      <formula>"NORMAL"</formula>
    </cfRule>
  </conditionalFormatting>
  <conditionalFormatting sqref="B6480">
    <cfRule type="cellIs" dxfId="3631" priority="3957" operator="equal">
      <formula>"REABERTO!"</formula>
    </cfRule>
  </conditionalFormatting>
  <conditionalFormatting sqref="B6480">
    <cfRule type="cellIs" dxfId="3630" priority="3958" operator="equal">
      <formula>"FECHADO"</formula>
    </cfRule>
  </conditionalFormatting>
  <conditionalFormatting sqref="B6480">
    <cfRule type="cellIs" dxfId="3629" priority="3959" operator="equal">
      <formula>"SOLUCIONADO"</formula>
    </cfRule>
  </conditionalFormatting>
  <conditionalFormatting sqref="B6480">
    <cfRule type="cellIs" dxfId="3628" priority="3960" operator="equal">
      <formula>"PROCESSANDO"</formula>
    </cfRule>
  </conditionalFormatting>
  <conditionalFormatting sqref="B6480">
    <cfRule type="containsText" dxfId="3627" priority="3961" operator="containsText" text="CANCELADO">
      <formula>NOT(ISERROR(SEARCH(("CANCELADO"),(B6480))))</formula>
    </cfRule>
  </conditionalFormatting>
  <conditionalFormatting sqref="D6478">
    <cfRule type="cellIs" dxfId="3626" priority="3944" operator="equal">
      <formula>"PROGRAMADA"</formula>
    </cfRule>
  </conditionalFormatting>
  <conditionalFormatting sqref="D6478">
    <cfRule type="cellIs" dxfId="3625" priority="3945" operator="equal">
      <formula>"EMERGÊNCIA"</formula>
    </cfRule>
  </conditionalFormatting>
  <conditionalFormatting sqref="D6478">
    <cfRule type="cellIs" dxfId="3624" priority="3946" operator="equal">
      <formula>"URGÊNCIA"</formula>
    </cfRule>
  </conditionalFormatting>
  <conditionalFormatting sqref="D6478">
    <cfRule type="cellIs" dxfId="3623" priority="3947" operator="equal">
      <formula>"NORMAL"</formula>
    </cfRule>
  </conditionalFormatting>
  <conditionalFormatting sqref="B6478">
    <cfRule type="cellIs" dxfId="3622" priority="3948" operator="equal">
      <formula>"REABERTO!"</formula>
    </cfRule>
  </conditionalFormatting>
  <conditionalFormatting sqref="B6478">
    <cfRule type="cellIs" dxfId="3621" priority="3949" operator="equal">
      <formula>"FECHADO"</formula>
    </cfRule>
  </conditionalFormatting>
  <conditionalFormatting sqref="B6478">
    <cfRule type="cellIs" dxfId="3620" priority="3950" operator="equal">
      <formula>"SOLUCIONADO"</formula>
    </cfRule>
  </conditionalFormatting>
  <conditionalFormatting sqref="B6478">
    <cfRule type="cellIs" dxfId="3619" priority="3951" operator="equal">
      <formula>"PROCESSANDO"</formula>
    </cfRule>
  </conditionalFormatting>
  <conditionalFormatting sqref="B6478">
    <cfRule type="containsText" dxfId="3618" priority="3952" operator="containsText" text="CANCELADO">
      <formula>NOT(ISERROR(SEARCH(("CANCELADO"),(B6478))))</formula>
    </cfRule>
  </conditionalFormatting>
  <conditionalFormatting sqref="D6477">
    <cfRule type="cellIs" dxfId="3617" priority="3935" operator="equal">
      <formula>"PROGRAMADA"</formula>
    </cfRule>
  </conditionalFormatting>
  <conditionalFormatting sqref="D6477">
    <cfRule type="cellIs" dxfId="3616" priority="3936" operator="equal">
      <formula>"EMERGÊNCIA"</formula>
    </cfRule>
  </conditionalFormatting>
  <conditionalFormatting sqref="D6477">
    <cfRule type="cellIs" dxfId="3615" priority="3937" operator="equal">
      <formula>"URGÊNCIA"</formula>
    </cfRule>
  </conditionalFormatting>
  <conditionalFormatting sqref="D6477">
    <cfRule type="cellIs" dxfId="3614" priority="3938" operator="equal">
      <formula>"NORMAL"</formula>
    </cfRule>
  </conditionalFormatting>
  <conditionalFormatting sqref="B6477">
    <cfRule type="cellIs" dxfId="3613" priority="3939" operator="equal">
      <formula>"REABERTO!"</formula>
    </cfRule>
  </conditionalFormatting>
  <conditionalFormatting sqref="B6477">
    <cfRule type="cellIs" dxfId="3612" priority="3940" operator="equal">
      <formula>"FECHADO"</formula>
    </cfRule>
  </conditionalFormatting>
  <conditionalFormatting sqref="B6477">
    <cfRule type="cellIs" dxfId="3611" priority="3941" operator="equal">
      <formula>"SOLUCIONADO"</formula>
    </cfRule>
  </conditionalFormatting>
  <conditionalFormatting sqref="B6477">
    <cfRule type="cellIs" dxfId="3610" priority="3942" operator="equal">
      <formula>"PROCESSANDO"</formula>
    </cfRule>
  </conditionalFormatting>
  <conditionalFormatting sqref="B6477">
    <cfRule type="containsText" dxfId="3609" priority="3943" operator="containsText" text="CANCELADO">
      <formula>NOT(ISERROR(SEARCH(("CANCELADO"),(B6477))))</formula>
    </cfRule>
  </conditionalFormatting>
  <conditionalFormatting sqref="D6473">
    <cfRule type="cellIs" dxfId="3608" priority="3926" operator="equal">
      <formula>"PROGRAMADA"</formula>
    </cfRule>
  </conditionalFormatting>
  <conditionalFormatting sqref="D6473">
    <cfRule type="cellIs" dxfId="3607" priority="3927" operator="equal">
      <formula>"EMERGÊNCIA"</formula>
    </cfRule>
  </conditionalFormatting>
  <conditionalFormatting sqref="D6473">
    <cfRule type="cellIs" dxfId="3606" priority="3928" operator="equal">
      <formula>"URGÊNCIA"</formula>
    </cfRule>
  </conditionalFormatting>
  <conditionalFormatting sqref="D6473">
    <cfRule type="cellIs" dxfId="3605" priority="3929" operator="equal">
      <formula>"NORMAL"</formula>
    </cfRule>
  </conditionalFormatting>
  <conditionalFormatting sqref="B6473">
    <cfRule type="cellIs" dxfId="3604" priority="3930" operator="equal">
      <formula>"REABERTO!"</formula>
    </cfRule>
  </conditionalFormatting>
  <conditionalFormatting sqref="B6473">
    <cfRule type="cellIs" dxfId="3603" priority="3931" operator="equal">
      <formula>"FECHADO"</formula>
    </cfRule>
  </conditionalFormatting>
  <conditionalFormatting sqref="B6473">
    <cfRule type="cellIs" dxfId="3602" priority="3932" operator="equal">
      <formula>"SOLUCIONADO"</formula>
    </cfRule>
  </conditionalFormatting>
  <conditionalFormatting sqref="B6473">
    <cfRule type="cellIs" dxfId="3601" priority="3933" operator="equal">
      <formula>"PROCESSANDO"</formula>
    </cfRule>
  </conditionalFormatting>
  <conditionalFormatting sqref="B6473">
    <cfRule type="containsText" dxfId="3600" priority="3934" operator="containsText" text="CANCELADO">
      <formula>NOT(ISERROR(SEARCH(("CANCELADO"),(B6473))))</formula>
    </cfRule>
  </conditionalFormatting>
  <conditionalFormatting sqref="D6465">
    <cfRule type="cellIs" dxfId="3599" priority="3917" operator="equal">
      <formula>"PROGRAMADA"</formula>
    </cfRule>
  </conditionalFormatting>
  <conditionalFormatting sqref="D6465">
    <cfRule type="cellIs" dxfId="3598" priority="3918" operator="equal">
      <formula>"EMERGÊNCIA"</formula>
    </cfRule>
  </conditionalFormatting>
  <conditionalFormatting sqref="D6465">
    <cfRule type="cellIs" dxfId="3597" priority="3919" operator="equal">
      <formula>"URGÊNCIA"</formula>
    </cfRule>
  </conditionalFormatting>
  <conditionalFormatting sqref="D6465">
    <cfRule type="cellIs" dxfId="3596" priority="3920" operator="equal">
      <formula>"NORMAL"</formula>
    </cfRule>
  </conditionalFormatting>
  <conditionalFormatting sqref="B6465">
    <cfRule type="cellIs" dxfId="3595" priority="3921" operator="equal">
      <formula>"REABERTO!"</formula>
    </cfRule>
  </conditionalFormatting>
  <conditionalFormatting sqref="B6465">
    <cfRule type="cellIs" dxfId="3594" priority="3922" operator="equal">
      <formula>"FECHADO"</formula>
    </cfRule>
  </conditionalFormatting>
  <conditionalFormatting sqref="B6465">
    <cfRule type="cellIs" dxfId="3593" priority="3923" operator="equal">
      <formula>"SOLUCIONADO"</formula>
    </cfRule>
  </conditionalFormatting>
  <conditionalFormatting sqref="B6465">
    <cfRule type="cellIs" dxfId="3592" priority="3924" operator="equal">
      <formula>"PROCESSANDO"</formula>
    </cfRule>
  </conditionalFormatting>
  <conditionalFormatting sqref="B6465">
    <cfRule type="containsText" dxfId="3591" priority="3925" operator="containsText" text="CANCELADO">
      <formula>NOT(ISERROR(SEARCH(("CANCELADO"),(B6465))))</formula>
    </cfRule>
  </conditionalFormatting>
  <conditionalFormatting sqref="D6462">
    <cfRule type="cellIs" dxfId="3590" priority="3908" operator="equal">
      <formula>"PROGRAMADA"</formula>
    </cfRule>
  </conditionalFormatting>
  <conditionalFormatting sqref="D6462">
    <cfRule type="cellIs" dxfId="3589" priority="3909" operator="equal">
      <formula>"EMERGÊNCIA"</formula>
    </cfRule>
  </conditionalFormatting>
  <conditionalFormatting sqref="D6462">
    <cfRule type="cellIs" dxfId="3588" priority="3910" operator="equal">
      <formula>"URGÊNCIA"</formula>
    </cfRule>
  </conditionalFormatting>
  <conditionalFormatting sqref="D6462">
    <cfRule type="cellIs" dxfId="3587" priority="3911" operator="equal">
      <formula>"NORMAL"</formula>
    </cfRule>
  </conditionalFormatting>
  <conditionalFormatting sqref="B6462">
    <cfRule type="cellIs" dxfId="3586" priority="3912" operator="equal">
      <formula>"REABERTO!"</formula>
    </cfRule>
  </conditionalFormatting>
  <conditionalFormatting sqref="B6462">
    <cfRule type="cellIs" dxfId="3585" priority="3913" operator="equal">
      <formula>"FECHADO"</formula>
    </cfRule>
  </conditionalFormatting>
  <conditionalFormatting sqref="B6462">
    <cfRule type="cellIs" dxfId="3584" priority="3914" operator="equal">
      <formula>"SOLUCIONADO"</formula>
    </cfRule>
  </conditionalFormatting>
  <conditionalFormatting sqref="B6462">
    <cfRule type="cellIs" dxfId="3583" priority="3915" operator="equal">
      <formula>"PROCESSANDO"</formula>
    </cfRule>
  </conditionalFormatting>
  <conditionalFormatting sqref="B6462">
    <cfRule type="containsText" dxfId="3582" priority="3916" operator="containsText" text="CANCELADO">
      <formula>NOT(ISERROR(SEARCH(("CANCELADO"),(B6462))))</formula>
    </cfRule>
  </conditionalFormatting>
  <conditionalFormatting sqref="D6461">
    <cfRule type="cellIs" dxfId="3581" priority="3899" operator="equal">
      <formula>"PROGRAMADA"</formula>
    </cfRule>
  </conditionalFormatting>
  <conditionalFormatting sqref="D6461">
    <cfRule type="cellIs" dxfId="3580" priority="3900" operator="equal">
      <formula>"EMERGÊNCIA"</formula>
    </cfRule>
  </conditionalFormatting>
  <conditionalFormatting sqref="D6461">
    <cfRule type="cellIs" dxfId="3579" priority="3901" operator="equal">
      <formula>"URGÊNCIA"</formula>
    </cfRule>
  </conditionalFormatting>
  <conditionalFormatting sqref="D6461">
    <cfRule type="cellIs" dxfId="3578" priority="3902" operator="equal">
      <formula>"NORMAL"</formula>
    </cfRule>
  </conditionalFormatting>
  <conditionalFormatting sqref="B6461">
    <cfRule type="cellIs" dxfId="3577" priority="3903" operator="equal">
      <formula>"REABERTO!"</formula>
    </cfRule>
  </conditionalFormatting>
  <conditionalFormatting sqref="B6461">
    <cfRule type="cellIs" dxfId="3576" priority="3904" operator="equal">
      <formula>"FECHADO"</formula>
    </cfRule>
  </conditionalFormatting>
  <conditionalFormatting sqref="B6461">
    <cfRule type="cellIs" dxfId="3575" priority="3905" operator="equal">
      <formula>"SOLUCIONADO"</formula>
    </cfRule>
  </conditionalFormatting>
  <conditionalFormatting sqref="B6461">
    <cfRule type="cellIs" dxfId="3574" priority="3906" operator="equal">
      <formula>"PROCESSANDO"</formula>
    </cfRule>
  </conditionalFormatting>
  <conditionalFormatting sqref="B6461">
    <cfRule type="containsText" dxfId="3573" priority="3907" operator="containsText" text="CANCELADO">
      <formula>NOT(ISERROR(SEARCH(("CANCELADO"),(B6461))))</formula>
    </cfRule>
  </conditionalFormatting>
  <conditionalFormatting sqref="D6456">
    <cfRule type="cellIs" dxfId="3572" priority="3890" operator="equal">
      <formula>"PROGRAMADA"</formula>
    </cfRule>
  </conditionalFormatting>
  <conditionalFormatting sqref="D6456">
    <cfRule type="cellIs" dxfId="3571" priority="3891" operator="equal">
      <formula>"EMERGÊNCIA"</formula>
    </cfRule>
  </conditionalFormatting>
  <conditionalFormatting sqref="D6456">
    <cfRule type="cellIs" dxfId="3570" priority="3892" operator="equal">
      <formula>"URGÊNCIA"</formula>
    </cfRule>
  </conditionalFormatting>
  <conditionalFormatting sqref="D6456">
    <cfRule type="cellIs" dxfId="3569" priority="3893" operator="equal">
      <formula>"NORMAL"</formula>
    </cfRule>
  </conditionalFormatting>
  <conditionalFormatting sqref="B6456">
    <cfRule type="cellIs" dxfId="3568" priority="3894" operator="equal">
      <formula>"REABERTO!"</formula>
    </cfRule>
  </conditionalFormatting>
  <conditionalFormatting sqref="B6456">
    <cfRule type="cellIs" dxfId="3567" priority="3895" operator="equal">
      <formula>"FECHADO"</formula>
    </cfRule>
  </conditionalFormatting>
  <conditionalFormatting sqref="B6456">
    <cfRule type="cellIs" dxfId="3566" priority="3896" operator="equal">
      <formula>"SOLUCIONADO"</formula>
    </cfRule>
  </conditionalFormatting>
  <conditionalFormatting sqref="B6456">
    <cfRule type="cellIs" dxfId="3565" priority="3897" operator="equal">
      <formula>"PROCESSANDO"</formula>
    </cfRule>
  </conditionalFormatting>
  <conditionalFormatting sqref="B6456">
    <cfRule type="containsText" dxfId="3564" priority="3898" operator="containsText" text="CANCELADO">
      <formula>NOT(ISERROR(SEARCH(("CANCELADO"),(B6456))))</formula>
    </cfRule>
  </conditionalFormatting>
  <conditionalFormatting sqref="D6454">
    <cfRule type="cellIs" dxfId="3563" priority="3881" operator="equal">
      <formula>"PROGRAMADA"</formula>
    </cfRule>
  </conditionalFormatting>
  <conditionalFormatting sqref="D6454">
    <cfRule type="cellIs" dxfId="3562" priority="3882" operator="equal">
      <formula>"EMERGÊNCIA"</formula>
    </cfRule>
  </conditionalFormatting>
  <conditionalFormatting sqref="D6454">
    <cfRule type="cellIs" dxfId="3561" priority="3883" operator="equal">
      <formula>"URGÊNCIA"</formula>
    </cfRule>
  </conditionalFormatting>
  <conditionalFormatting sqref="D6454">
    <cfRule type="cellIs" dxfId="3560" priority="3884" operator="equal">
      <formula>"NORMAL"</formula>
    </cfRule>
  </conditionalFormatting>
  <conditionalFormatting sqref="B6454">
    <cfRule type="cellIs" dxfId="3559" priority="3885" operator="equal">
      <formula>"REABERTO!"</formula>
    </cfRule>
  </conditionalFormatting>
  <conditionalFormatting sqref="B6454">
    <cfRule type="cellIs" dxfId="3558" priority="3886" operator="equal">
      <formula>"FECHADO"</formula>
    </cfRule>
  </conditionalFormatting>
  <conditionalFormatting sqref="B6454">
    <cfRule type="cellIs" dxfId="3557" priority="3887" operator="equal">
      <formula>"SOLUCIONADO"</formula>
    </cfRule>
  </conditionalFormatting>
  <conditionalFormatting sqref="B6454">
    <cfRule type="cellIs" dxfId="3556" priority="3888" operator="equal">
      <formula>"PROCESSANDO"</formula>
    </cfRule>
  </conditionalFormatting>
  <conditionalFormatting sqref="B6454">
    <cfRule type="containsText" dxfId="3555" priority="3889" operator="containsText" text="CANCELADO">
      <formula>NOT(ISERROR(SEARCH(("CANCELADO"),(B6454))))</formula>
    </cfRule>
  </conditionalFormatting>
  <conditionalFormatting sqref="D6452">
    <cfRule type="cellIs" dxfId="3554" priority="3872" operator="equal">
      <formula>"PROGRAMADA"</formula>
    </cfRule>
  </conditionalFormatting>
  <conditionalFormatting sqref="D6452">
    <cfRule type="cellIs" dxfId="3553" priority="3873" operator="equal">
      <formula>"EMERGÊNCIA"</formula>
    </cfRule>
  </conditionalFormatting>
  <conditionalFormatting sqref="D6452">
    <cfRule type="cellIs" dxfId="3552" priority="3874" operator="equal">
      <formula>"URGÊNCIA"</formula>
    </cfRule>
  </conditionalFormatting>
  <conditionalFormatting sqref="D6452">
    <cfRule type="cellIs" dxfId="3551" priority="3875" operator="equal">
      <formula>"NORMAL"</formula>
    </cfRule>
  </conditionalFormatting>
  <conditionalFormatting sqref="B6452">
    <cfRule type="cellIs" dxfId="3550" priority="3876" operator="equal">
      <formula>"REABERTO!"</formula>
    </cfRule>
  </conditionalFormatting>
  <conditionalFormatting sqref="B6452">
    <cfRule type="cellIs" dxfId="3549" priority="3877" operator="equal">
      <formula>"FECHADO"</formula>
    </cfRule>
  </conditionalFormatting>
  <conditionalFormatting sqref="B6452">
    <cfRule type="cellIs" dxfId="3548" priority="3878" operator="equal">
      <formula>"SOLUCIONADO"</formula>
    </cfRule>
  </conditionalFormatting>
  <conditionalFormatting sqref="B6452">
    <cfRule type="cellIs" dxfId="3547" priority="3879" operator="equal">
      <formula>"PROCESSANDO"</formula>
    </cfRule>
  </conditionalFormatting>
  <conditionalFormatting sqref="B6452">
    <cfRule type="containsText" dxfId="3546" priority="3880" operator="containsText" text="CANCELADO">
      <formula>NOT(ISERROR(SEARCH(("CANCELADO"),(B6452))))</formula>
    </cfRule>
  </conditionalFormatting>
  <conditionalFormatting sqref="D6447">
    <cfRule type="cellIs" dxfId="3545" priority="3863" operator="equal">
      <formula>"PROGRAMADA"</formula>
    </cfRule>
  </conditionalFormatting>
  <conditionalFormatting sqref="D6447">
    <cfRule type="cellIs" dxfId="3544" priority="3864" operator="equal">
      <formula>"EMERGÊNCIA"</formula>
    </cfRule>
  </conditionalFormatting>
  <conditionalFormatting sqref="D6447">
    <cfRule type="cellIs" dxfId="3543" priority="3865" operator="equal">
      <formula>"URGÊNCIA"</formula>
    </cfRule>
  </conditionalFormatting>
  <conditionalFormatting sqref="D6447">
    <cfRule type="cellIs" dxfId="3542" priority="3866" operator="equal">
      <formula>"NORMAL"</formula>
    </cfRule>
  </conditionalFormatting>
  <conditionalFormatting sqref="B6447">
    <cfRule type="cellIs" dxfId="3541" priority="3867" operator="equal">
      <formula>"REABERTO!"</formula>
    </cfRule>
  </conditionalFormatting>
  <conditionalFormatting sqref="B6447">
    <cfRule type="cellIs" dxfId="3540" priority="3868" operator="equal">
      <formula>"FECHADO"</formula>
    </cfRule>
  </conditionalFormatting>
  <conditionalFormatting sqref="B6447">
    <cfRule type="cellIs" dxfId="3539" priority="3869" operator="equal">
      <formula>"SOLUCIONADO"</formula>
    </cfRule>
  </conditionalFormatting>
  <conditionalFormatting sqref="B6447">
    <cfRule type="cellIs" dxfId="3538" priority="3870" operator="equal">
      <formula>"PROCESSANDO"</formula>
    </cfRule>
  </conditionalFormatting>
  <conditionalFormatting sqref="B6447">
    <cfRule type="containsText" dxfId="3537" priority="3871" operator="containsText" text="CANCELADO">
      <formula>NOT(ISERROR(SEARCH(("CANCELADO"),(B6447))))</formula>
    </cfRule>
  </conditionalFormatting>
  <conditionalFormatting sqref="D6442">
    <cfRule type="cellIs" dxfId="3536" priority="3854" operator="equal">
      <formula>"PROGRAMADA"</formula>
    </cfRule>
  </conditionalFormatting>
  <conditionalFormatting sqref="D6442">
    <cfRule type="cellIs" dxfId="3535" priority="3855" operator="equal">
      <formula>"EMERGÊNCIA"</formula>
    </cfRule>
  </conditionalFormatting>
  <conditionalFormatting sqref="D6442">
    <cfRule type="cellIs" dxfId="3534" priority="3856" operator="equal">
      <formula>"URGÊNCIA"</formula>
    </cfRule>
  </conditionalFormatting>
  <conditionalFormatting sqref="D6442">
    <cfRule type="cellIs" dxfId="3533" priority="3857" operator="equal">
      <formula>"NORMAL"</formula>
    </cfRule>
  </conditionalFormatting>
  <conditionalFormatting sqref="B6442">
    <cfRule type="cellIs" dxfId="3532" priority="3858" operator="equal">
      <formula>"REABERTO!"</formula>
    </cfRule>
  </conditionalFormatting>
  <conditionalFormatting sqref="B6442">
    <cfRule type="cellIs" dxfId="3531" priority="3859" operator="equal">
      <formula>"FECHADO"</formula>
    </cfRule>
  </conditionalFormatting>
  <conditionalFormatting sqref="B6442">
    <cfRule type="cellIs" dxfId="3530" priority="3860" operator="equal">
      <formula>"SOLUCIONADO"</formula>
    </cfRule>
  </conditionalFormatting>
  <conditionalFormatting sqref="B6442">
    <cfRule type="cellIs" dxfId="3529" priority="3861" operator="equal">
      <formula>"PROCESSANDO"</formula>
    </cfRule>
  </conditionalFormatting>
  <conditionalFormatting sqref="B6442">
    <cfRule type="containsText" dxfId="3528" priority="3862" operator="containsText" text="CANCELADO">
      <formula>NOT(ISERROR(SEARCH(("CANCELADO"),(B6442))))</formula>
    </cfRule>
  </conditionalFormatting>
  <conditionalFormatting sqref="D6441">
    <cfRule type="cellIs" dxfId="3527" priority="3845" operator="equal">
      <formula>"PROGRAMADA"</formula>
    </cfRule>
  </conditionalFormatting>
  <conditionalFormatting sqref="D6441">
    <cfRule type="cellIs" dxfId="3526" priority="3846" operator="equal">
      <formula>"EMERGÊNCIA"</formula>
    </cfRule>
  </conditionalFormatting>
  <conditionalFormatting sqref="D6441">
    <cfRule type="cellIs" dxfId="3525" priority="3847" operator="equal">
      <formula>"URGÊNCIA"</formula>
    </cfRule>
  </conditionalFormatting>
  <conditionalFormatting sqref="D6441">
    <cfRule type="cellIs" dxfId="3524" priority="3848" operator="equal">
      <formula>"NORMAL"</formula>
    </cfRule>
  </conditionalFormatting>
  <conditionalFormatting sqref="B6441">
    <cfRule type="cellIs" dxfId="3523" priority="3849" operator="equal">
      <formula>"REABERTO!"</formula>
    </cfRule>
  </conditionalFormatting>
  <conditionalFormatting sqref="B6441">
    <cfRule type="cellIs" dxfId="3522" priority="3850" operator="equal">
      <formula>"FECHADO"</formula>
    </cfRule>
  </conditionalFormatting>
  <conditionalFormatting sqref="B6441">
    <cfRule type="cellIs" dxfId="3521" priority="3851" operator="equal">
      <formula>"SOLUCIONADO"</formula>
    </cfRule>
  </conditionalFormatting>
  <conditionalFormatting sqref="B6441">
    <cfRule type="cellIs" dxfId="3520" priority="3852" operator="equal">
      <formula>"PROCESSANDO"</formula>
    </cfRule>
  </conditionalFormatting>
  <conditionalFormatting sqref="B6441">
    <cfRule type="containsText" dxfId="3519" priority="3853" operator="containsText" text="CANCELADO">
      <formula>NOT(ISERROR(SEARCH(("CANCELADO"),(B6441))))</formula>
    </cfRule>
  </conditionalFormatting>
  <conditionalFormatting sqref="D6440">
    <cfRule type="cellIs" dxfId="3518" priority="3836" operator="equal">
      <formula>"PROGRAMADA"</formula>
    </cfRule>
  </conditionalFormatting>
  <conditionalFormatting sqref="D6440">
    <cfRule type="cellIs" dxfId="3517" priority="3837" operator="equal">
      <formula>"EMERGÊNCIA"</formula>
    </cfRule>
  </conditionalFormatting>
  <conditionalFormatting sqref="D6440">
    <cfRule type="cellIs" dxfId="3516" priority="3838" operator="equal">
      <formula>"URGÊNCIA"</formula>
    </cfRule>
  </conditionalFormatting>
  <conditionalFormatting sqref="D6440">
    <cfRule type="cellIs" dxfId="3515" priority="3839" operator="equal">
      <formula>"NORMAL"</formula>
    </cfRule>
  </conditionalFormatting>
  <conditionalFormatting sqref="B6440">
    <cfRule type="cellIs" dxfId="3514" priority="3840" operator="equal">
      <formula>"REABERTO!"</formula>
    </cfRule>
  </conditionalFormatting>
  <conditionalFormatting sqref="B6440">
    <cfRule type="cellIs" dxfId="3513" priority="3841" operator="equal">
      <formula>"FECHADO"</formula>
    </cfRule>
  </conditionalFormatting>
  <conditionalFormatting sqref="B6440">
    <cfRule type="cellIs" dxfId="3512" priority="3842" operator="equal">
      <formula>"SOLUCIONADO"</formula>
    </cfRule>
  </conditionalFormatting>
  <conditionalFormatting sqref="B6440">
    <cfRule type="cellIs" dxfId="3511" priority="3843" operator="equal">
      <formula>"PROCESSANDO"</formula>
    </cfRule>
  </conditionalFormatting>
  <conditionalFormatting sqref="B6440">
    <cfRule type="containsText" dxfId="3510" priority="3844" operator="containsText" text="CANCELADO">
      <formula>NOT(ISERROR(SEARCH(("CANCELADO"),(B6440))))</formula>
    </cfRule>
  </conditionalFormatting>
  <conditionalFormatting sqref="D6437">
    <cfRule type="cellIs" dxfId="3509" priority="3827" operator="equal">
      <formula>"PROGRAMADA"</formula>
    </cfRule>
  </conditionalFormatting>
  <conditionalFormatting sqref="D6437">
    <cfRule type="cellIs" dxfId="3508" priority="3828" operator="equal">
      <formula>"EMERGÊNCIA"</formula>
    </cfRule>
  </conditionalFormatting>
  <conditionalFormatting sqref="D6437">
    <cfRule type="cellIs" dxfId="3507" priority="3829" operator="equal">
      <formula>"URGÊNCIA"</formula>
    </cfRule>
  </conditionalFormatting>
  <conditionalFormatting sqref="D6437">
    <cfRule type="cellIs" dxfId="3506" priority="3830" operator="equal">
      <formula>"NORMAL"</formula>
    </cfRule>
  </conditionalFormatting>
  <conditionalFormatting sqref="B6437">
    <cfRule type="cellIs" dxfId="3505" priority="3831" operator="equal">
      <formula>"REABERTO!"</formula>
    </cfRule>
  </conditionalFormatting>
  <conditionalFormatting sqref="B6437">
    <cfRule type="cellIs" dxfId="3504" priority="3832" operator="equal">
      <formula>"FECHADO"</formula>
    </cfRule>
  </conditionalFormatting>
  <conditionalFormatting sqref="B6437">
    <cfRule type="cellIs" dxfId="3503" priority="3833" operator="equal">
      <formula>"SOLUCIONADO"</formula>
    </cfRule>
  </conditionalFormatting>
  <conditionalFormatting sqref="B6437">
    <cfRule type="cellIs" dxfId="3502" priority="3834" operator="equal">
      <formula>"PROCESSANDO"</formula>
    </cfRule>
  </conditionalFormatting>
  <conditionalFormatting sqref="B6437">
    <cfRule type="containsText" dxfId="3501" priority="3835" operator="containsText" text="CANCELADO">
      <formula>NOT(ISERROR(SEARCH(("CANCELADO"),(B6437))))</formula>
    </cfRule>
  </conditionalFormatting>
  <conditionalFormatting sqref="D6435">
    <cfRule type="cellIs" dxfId="3500" priority="3818" operator="equal">
      <formula>"PROGRAMADA"</formula>
    </cfRule>
  </conditionalFormatting>
  <conditionalFormatting sqref="D6435">
    <cfRule type="cellIs" dxfId="3499" priority="3819" operator="equal">
      <formula>"EMERGÊNCIA"</formula>
    </cfRule>
  </conditionalFormatting>
  <conditionalFormatting sqref="D6435">
    <cfRule type="cellIs" dxfId="3498" priority="3820" operator="equal">
      <formula>"URGÊNCIA"</formula>
    </cfRule>
  </conditionalFormatting>
  <conditionalFormatting sqref="D6435">
    <cfRule type="cellIs" dxfId="3497" priority="3821" operator="equal">
      <formula>"NORMAL"</formula>
    </cfRule>
  </conditionalFormatting>
  <conditionalFormatting sqref="B6435">
    <cfRule type="cellIs" dxfId="3496" priority="3822" operator="equal">
      <formula>"REABERTO!"</formula>
    </cfRule>
  </conditionalFormatting>
  <conditionalFormatting sqref="B6435">
    <cfRule type="cellIs" dxfId="3495" priority="3823" operator="equal">
      <formula>"FECHADO"</formula>
    </cfRule>
  </conditionalFormatting>
  <conditionalFormatting sqref="B6435">
    <cfRule type="cellIs" dxfId="3494" priority="3824" operator="equal">
      <formula>"SOLUCIONADO"</formula>
    </cfRule>
  </conditionalFormatting>
  <conditionalFormatting sqref="B6435">
    <cfRule type="cellIs" dxfId="3493" priority="3825" operator="equal">
      <formula>"PROCESSANDO"</formula>
    </cfRule>
  </conditionalFormatting>
  <conditionalFormatting sqref="B6435">
    <cfRule type="containsText" dxfId="3492" priority="3826" operator="containsText" text="CANCELADO">
      <formula>NOT(ISERROR(SEARCH(("CANCELADO"),(B6435))))</formula>
    </cfRule>
  </conditionalFormatting>
  <conditionalFormatting sqref="D6434">
    <cfRule type="cellIs" dxfId="3491" priority="3809" operator="equal">
      <formula>"PROGRAMADA"</formula>
    </cfRule>
  </conditionalFormatting>
  <conditionalFormatting sqref="D6434">
    <cfRule type="cellIs" dxfId="3490" priority="3810" operator="equal">
      <formula>"EMERGÊNCIA"</formula>
    </cfRule>
  </conditionalFormatting>
  <conditionalFormatting sqref="D6434">
    <cfRule type="cellIs" dxfId="3489" priority="3811" operator="equal">
      <formula>"URGÊNCIA"</formula>
    </cfRule>
  </conditionalFormatting>
  <conditionalFormatting sqref="D6434">
    <cfRule type="cellIs" dxfId="3488" priority="3812" operator="equal">
      <formula>"NORMAL"</formula>
    </cfRule>
  </conditionalFormatting>
  <conditionalFormatting sqref="B6434">
    <cfRule type="cellIs" dxfId="3487" priority="3813" operator="equal">
      <formula>"REABERTO!"</formula>
    </cfRule>
  </conditionalFormatting>
  <conditionalFormatting sqref="B6434">
    <cfRule type="cellIs" dxfId="3486" priority="3814" operator="equal">
      <formula>"FECHADO"</formula>
    </cfRule>
  </conditionalFormatting>
  <conditionalFormatting sqref="B6434">
    <cfRule type="cellIs" dxfId="3485" priority="3815" operator="equal">
      <formula>"SOLUCIONADO"</formula>
    </cfRule>
  </conditionalFormatting>
  <conditionalFormatting sqref="B6434">
    <cfRule type="cellIs" dxfId="3484" priority="3816" operator="equal">
      <formula>"PROCESSANDO"</formula>
    </cfRule>
  </conditionalFormatting>
  <conditionalFormatting sqref="B6434">
    <cfRule type="containsText" dxfId="3483" priority="3817" operator="containsText" text="CANCELADO">
      <formula>NOT(ISERROR(SEARCH(("CANCELADO"),(B6434))))</formula>
    </cfRule>
  </conditionalFormatting>
  <conditionalFormatting sqref="D6433">
    <cfRule type="cellIs" dxfId="3482" priority="3808" operator="equal">
      <formula>"PROGRAMADA"</formula>
    </cfRule>
  </conditionalFormatting>
  <conditionalFormatting sqref="D6433">
    <cfRule type="cellIs" dxfId="3481" priority="3807" operator="equal">
      <formula>"EMERGÊNCIA"</formula>
    </cfRule>
  </conditionalFormatting>
  <conditionalFormatting sqref="D6433">
    <cfRule type="cellIs" dxfId="3480" priority="3806" operator="equal">
      <formula>"URGÊNCIA"</formula>
    </cfRule>
  </conditionalFormatting>
  <conditionalFormatting sqref="D6433">
    <cfRule type="cellIs" dxfId="3479" priority="3805" operator="equal">
      <formula>"NORMAL"</formula>
    </cfRule>
  </conditionalFormatting>
  <conditionalFormatting sqref="B6433">
    <cfRule type="cellIs" dxfId="3478" priority="3804" operator="equal">
      <formula>"REABERTO!"</formula>
    </cfRule>
  </conditionalFormatting>
  <conditionalFormatting sqref="B6433">
    <cfRule type="cellIs" dxfId="3477" priority="5146" operator="equal">
      <formula>"FECHADO"</formula>
    </cfRule>
  </conditionalFormatting>
  <conditionalFormatting sqref="B6433">
    <cfRule type="cellIs" dxfId="3476" priority="5147" operator="equal">
      <formula>"SOLUCIONADO"</formula>
    </cfRule>
  </conditionalFormatting>
  <conditionalFormatting sqref="B6433">
    <cfRule type="cellIs" dxfId="3475" priority="5148" operator="equal">
      <formula>"PROCESSANDO"</formula>
    </cfRule>
  </conditionalFormatting>
  <conditionalFormatting sqref="B6433">
    <cfRule type="containsText" dxfId="3474" priority="5149" operator="containsText" text="CANCELADO">
      <formula>NOT(ISERROR(SEARCH(("CANCELADO"),(B6433))))</formula>
    </cfRule>
  </conditionalFormatting>
  <conditionalFormatting sqref="D6432">
    <cfRule type="cellIs" dxfId="3473" priority="3791" operator="equal">
      <formula>"PROGRAMADA"</formula>
    </cfRule>
  </conditionalFormatting>
  <conditionalFormatting sqref="D6432">
    <cfRule type="cellIs" dxfId="3472" priority="3792" operator="equal">
      <formula>"EMERGÊNCIA"</formula>
    </cfRule>
  </conditionalFormatting>
  <conditionalFormatting sqref="D6432">
    <cfRule type="cellIs" dxfId="3471" priority="3793" operator="equal">
      <formula>"URGÊNCIA"</formula>
    </cfRule>
  </conditionalFormatting>
  <conditionalFormatting sqref="D6432">
    <cfRule type="cellIs" dxfId="3470" priority="3794" operator="equal">
      <formula>"NORMAL"</formula>
    </cfRule>
  </conditionalFormatting>
  <conditionalFormatting sqref="B6432">
    <cfRule type="cellIs" dxfId="3469" priority="3795" operator="equal">
      <formula>"REABERTO!"</formula>
    </cfRule>
  </conditionalFormatting>
  <conditionalFormatting sqref="B6432">
    <cfRule type="cellIs" dxfId="3468" priority="3796" operator="equal">
      <formula>"FECHADO"</formula>
    </cfRule>
  </conditionalFormatting>
  <conditionalFormatting sqref="B6432">
    <cfRule type="cellIs" dxfId="3467" priority="3797" operator="equal">
      <formula>"SOLUCIONADO"</formula>
    </cfRule>
  </conditionalFormatting>
  <conditionalFormatting sqref="B6432">
    <cfRule type="cellIs" dxfId="3466" priority="3798" operator="equal">
      <formula>"PROCESSANDO"</formula>
    </cfRule>
  </conditionalFormatting>
  <conditionalFormatting sqref="B6432">
    <cfRule type="containsText" dxfId="3465" priority="3799" operator="containsText" text="CANCELADO">
      <formula>NOT(ISERROR(SEARCH(("CANCELADO"),(B6432))))</formula>
    </cfRule>
  </conditionalFormatting>
  <conditionalFormatting sqref="D6426">
    <cfRule type="cellIs" dxfId="3464" priority="3782" operator="equal">
      <formula>"PROGRAMADA"</formula>
    </cfRule>
  </conditionalFormatting>
  <conditionalFormatting sqref="D6426">
    <cfRule type="cellIs" dxfId="3463" priority="3783" operator="equal">
      <formula>"EMERGÊNCIA"</formula>
    </cfRule>
  </conditionalFormatting>
  <conditionalFormatting sqref="D6426">
    <cfRule type="cellIs" dxfId="3462" priority="3784" operator="equal">
      <formula>"URGÊNCIA"</formula>
    </cfRule>
  </conditionalFormatting>
  <conditionalFormatting sqref="D6426">
    <cfRule type="cellIs" dxfId="3461" priority="3785" operator="equal">
      <formula>"NORMAL"</formula>
    </cfRule>
  </conditionalFormatting>
  <conditionalFormatting sqref="B6426">
    <cfRule type="cellIs" dxfId="3460" priority="3786" operator="equal">
      <formula>"REABERTO!"</formula>
    </cfRule>
  </conditionalFormatting>
  <conditionalFormatting sqref="B6426">
    <cfRule type="cellIs" dxfId="3459" priority="3787" operator="equal">
      <formula>"FECHADO"</formula>
    </cfRule>
  </conditionalFormatting>
  <conditionalFormatting sqref="B6426">
    <cfRule type="cellIs" dxfId="3458" priority="3788" operator="equal">
      <formula>"SOLUCIONADO"</formula>
    </cfRule>
  </conditionalFormatting>
  <conditionalFormatting sqref="B6426">
    <cfRule type="cellIs" dxfId="3457" priority="3789" operator="equal">
      <formula>"PROCESSANDO"</formula>
    </cfRule>
  </conditionalFormatting>
  <conditionalFormatting sqref="B6426">
    <cfRule type="containsText" dxfId="3456" priority="3790" operator="containsText" text="CANCELADO">
      <formula>NOT(ISERROR(SEARCH(("CANCELADO"),(B6426))))</formula>
    </cfRule>
  </conditionalFormatting>
  <conditionalFormatting sqref="D6420">
    <cfRule type="cellIs" dxfId="3455" priority="3777" operator="equal">
      <formula>"PROGRAMADA"</formula>
    </cfRule>
  </conditionalFormatting>
  <conditionalFormatting sqref="D6420">
    <cfRule type="cellIs" dxfId="3454" priority="3776" operator="equal">
      <formula>"EMERGÊNCIA"</formula>
    </cfRule>
  </conditionalFormatting>
  <conditionalFormatting sqref="D6420">
    <cfRule type="cellIs" dxfId="3453" priority="3775" operator="equal">
      <formula>"URGÊNCIA"</formula>
    </cfRule>
  </conditionalFormatting>
  <conditionalFormatting sqref="D6420">
    <cfRule type="cellIs" dxfId="3452" priority="3774" operator="equal">
      <formula>"NORMAL"</formula>
    </cfRule>
  </conditionalFormatting>
  <conditionalFormatting sqref="D7190">
    <cfRule type="cellIs" dxfId="3451" priority="3764" operator="equal">
      <formula>"PROGRAMADA"</formula>
    </cfRule>
  </conditionalFormatting>
  <conditionalFormatting sqref="D7190">
    <cfRule type="cellIs" dxfId="3450" priority="3765" operator="equal">
      <formula>"EMERGÊNCIA"</formula>
    </cfRule>
  </conditionalFormatting>
  <conditionalFormatting sqref="D7190">
    <cfRule type="cellIs" dxfId="3449" priority="3766" operator="equal">
      <formula>"URGÊNCIA"</formula>
    </cfRule>
  </conditionalFormatting>
  <conditionalFormatting sqref="D7190">
    <cfRule type="cellIs" dxfId="3448" priority="3767" operator="equal">
      <formula>"NORMAL"</formula>
    </cfRule>
  </conditionalFormatting>
  <conditionalFormatting sqref="D2952">
    <cfRule type="cellIs" dxfId="3447" priority="3755" operator="equal">
      <formula>"PROGRAMADA"</formula>
    </cfRule>
  </conditionalFormatting>
  <conditionalFormatting sqref="D2952">
    <cfRule type="cellIs" dxfId="3446" priority="3756" operator="equal">
      <formula>"EMERGÊNCIA"</formula>
    </cfRule>
  </conditionalFormatting>
  <conditionalFormatting sqref="D2952">
    <cfRule type="cellIs" dxfId="3445" priority="3757" operator="equal">
      <formula>"URGÊNCIA"</formula>
    </cfRule>
  </conditionalFormatting>
  <conditionalFormatting sqref="D2952">
    <cfRule type="cellIs" dxfId="3444" priority="3758" operator="equal">
      <formula>"NORMAL"</formula>
    </cfRule>
  </conditionalFormatting>
  <conditionalFormatting sqref="B2952">
    <cfRule type="cellIs" dxfId="3443" priority="3759" operator="equal">
      <formula>"REABERTO!"</formula>
    </cfRule>
  </conditionalFormatting>
  <conditionalFormatting sqref="B2952">
    <cfRule type="cellIs" dxfId="3442" priority="3760" operator="equal">
      <formula>"FECHADO"</formula>
    </cfRule>
  </conditionalFormatting>
  <conditionalFormatting sqref="B2952">
    <cfRule type="cellIs" dxfId="3441" priority="3761" operator="equal">
      <formula>"SOLUCIONADO"</formula>
    </cfRule>
  </conditionalFormatting>
  <conditionalFormatting sqref="B2952">
    <cfRule type="cellIs" dxfId="3440" priority="3762" operator="equal">
      <formula>"PROCESSANDO"</formula>
    </cfRule>
  </conditionalFormatting>
  <conditionalFormatting sqref="B2952">
    <cfRule type="containsText" dxfId="3439" priority="3763" operator="containsText" text="CANCELADO">
      <formula>NOT(ISERROR(SEARCH(("CANCELADO"),(B2952))))</formula>
    </cfRule>
  </conditionalFormatting>
  <conditionalFormatting sqref="D3002">
    <cfRule type="cellIs" dxfId="3438" priority="3746" operator="equal">
      <formula>"PROGRAMADA"</formula>
    </cfRule>
  </conditionalFormatting>
  <conditionalFormatting sqref="D3002">
    <cfRule type="cellIs" dxfId="3437" priority="3747" operator="equal">
      <formula>"EMERGÊNCIA"</formula>
    </cfRule>
  </conditionalFormatting>
  <conditionalFormatting sqref="D3002">
    <cfRule type="cellIs" dxfId="3436" priority="3748" operator="equal">
      <formula>"URGÊNCIA"</formula>
    </cfRule>
  </conditionalFormatting>
  <conditionalFormatting sqref="D3002">
    <cfRule type="cellIs" dxfId="3435" priority="3749" operator="equal">
      <formula>"NORMAL"</formula>
    </cfRule>
  </conditionalFormatting>
  <conditionalFormatting sqref="B3002">
    <cfRule type="cellIs" dxfId="3434" priority="3750" operator="equal">
      <formula>"REABERTO!"</formula>
    </cfRule>
  </conditionalFormatting>
  <conditionalFormatting sqref="B3002">
    <cfRule type="cellIs" dxfId="3433" priority="3751" operator="equal">
      <formula>"FECHADO"</formula>
    </cfRule>
  </conditionalFormatting>
  <conditionalFormatting sqref="B3002">
    <cfRule type="cellIs" dxfId="3432" priority="3752" operator="equal">
      <formula>"SOLUCIONADO"</formula>
    </cfRule>
  </conditionalFormatting>
  <conditionalFormatting sqref="B3002">
    <cfRule type="cellIs" dxfId="3431" priority="3753" operator="equal">
      <formula>"PROCESSANDO"</formula>
    </cfRule>
  </conditionalFormatting>
  <conditionalFormatting sqref="B3002">
    <cfRule type="containsText" dxfId="3430" priority="3754" operator="containsText" text="CANCELADO">
      <formula>NOT(ISERROR(SEARCH(("CANCELADO"),(B3002))))</formula>
    </cfRule>
  </conditionalFormatting>
  <conditionalFormatting sqref="D3195">
    <cfRule type="cellIs" dxfId="3429" priority="3737" operator="equal">
      <formula>"PROGRAMADA"</formula>
    </cfRule>
  </conditionalFormatting>
  <conditionalFormatting sqref="D3195">
    <cfRule type="cellIs" dxfId="3428" priority="3738" operator="equal">
      <formula>"EMERGÊNCIA"</formula>
    </cfRule>
  </conditionalFormatting>
  <conditionalFormatting sqref="D3195">
    <cfRule type="cellIs" dxfId="3427" priority="3739" operator="equal">
      <formula>"URGÊNCIA"</formula>
    </cfRule>
  </conditionalFormatting>
  <conditionalFormatting sqref="D3195">
    <cfRule type="cellIs" dxfId="3426" priority="3740" operator="equal">
      <formula>"NORMAL"</formula>
    </cfRule>
  </conditionalFormatting>
  <conditionalFormatting sqref="B3195">
    <cfRule type="cellIs" dxfId="3425" priority="3741" operator="equal">
      <formula>"REABERTO!"</formula>
    </cfRule>
  </conditionalFormatting>
  <conditionalFormatting sqref="B3195">
    <cfRule type="cellIs" dxfId="3424" priority="3742" operator="equal">
      <formula>"FECHADO"</formula>
    </cfRule>
  </conditionalFormatting>
  <conditionalFormatting sqref="B3195">
    <cfRule type="cellIs" dxfId="3423" priority="3743" operator="equal">
      <formula>"SOLUCIONADO"</formula>
    </cfRule>
  </conditionalFormatting>
  <conditionalFormatting sqref="B3195">
    <cfRule type="cellIs" dxfId="3422" priority="3744" operator="equal">
      <formula>"PROCESSANDO"</formula>
    </cfRule>
  </conditionalFormatting>
  <conditionalFormatting sqref="B3195">
    <cfRule type="containsText" dxfId="3421" priority="3745" operator="containsText" text="CANCELADO">
      <formula>NOT(ISERROR(SEARCH(("CANCELADO"),(B3195))))</formula>
    </cfRule>
  </conditionalFormatting>
  <conditionalFormatting sqref="D3240">
    <cfRule type="cellIs" dxfId="3420" priority="3728" operator="equal">
      <formula>"PROGRAMADA"</formula>
    </cfRule>
  </conditionalFormatting>
  <conditionalFormatting sqref="D3240">
    <cfRule type="cellIs" dxfId="3419" priority="3729" operator="equal">
      <formula>"EMERGÊNCIA"</formula>
    </cfRule>
  </conditionalFormatting>
  <conditionalFormatting sqref="D3240">
    <cfRule type="cellIs" dxfId="3418" priority="3730" operator="equal">
      <formula>"URGÊNCIA"</formula>
    </cfRule>
  </conditionalFormatting>
  <conditionalFormatting sqref="D3240">
    <cfRule type="cellIs" dxfId="3417" priority="3731" operator="equal">
      <formula>"NORMAL"</formula>
    </cfRule>
  </conditionalFormatting>
  <conditionalFormatting sqref="B3240">
    <cfRule type="cellIs" dxfId="3416" priority="3732" operator="equal">
      <formula>"REABERTO!"</formula>
    </cfRule>
  </conditionalFormatting>
  <conditionalFormatting sqref="B3240">
    <cfRule type="cellIs" dxfId="3415" priority="3733" operator="equal">
      <formula>"FECHADO"</formula>
    </cfRule>
  </conditionalFormatting>
  <conditionalFormatting sqref="B3240">
    <cfRule type="cellIs" dxfId="3414" priority="3734" operator="equal">
      <formula>"SOLUCIONADO"</formula>
    </cfRule>
  </conditionalFormatting>
  <conditionalFormatting sqref="B3240">
    <cfRule type="cellIs" dxfId="3413" priority="3735" operator="equal">
      <formula>"PROCESSANDO"</formula>
    </cfRule>
  </conditionalFormatting>
  <conditionalFormatting sqref="B3240">
    <cfRule type="containsText" dxfId="3412" priority="3736" operator="containsText" text="CANCELADO">
      <formula>NOT(ISERROR(SEARCH(("CANCELADO"),(B3240))))</formula>
    </cfRule>
  </conditionalFormatting>
  <conditionalFormatting sqref="D3302">
    <cfRule type="cellIs" dxfId="3411" priority="3719" operator="equal">
      <formula>"PROGRAMADA"</formula>
    </cfRule>
  </conditionalFormatting>
  <conditionalFormatting sqref="D3302">
    <cfRule type="cellIs" dxfId="3410" priority="3720" operator="equal">
      <formula>"EMERGÊNCIA"</formula>
    </cfRule>
  </conditionalFormatting>
  <conditionalFormatting sqref="D3302">
    <cfRule type="cellIs" dxfId="3409" priority="3721" operator="equal">
      <formula>"URGÊNCIA"</formula>
    </cfRule>
  </conditionalFormatting>
  <conditionalFormatting sqref="D3302">
    <cfRule type="cellIs" dxfId="3408" priority="3722" operator="equal">
      <formula>"NORMAL"</formula>
    </cfRule>
  </conditionalFormatting>
  <conditionalFormatting sqref="B3302">
    <cfRule type="cellIs" dxfId="3407" priority="3723" operator="equal">
      <formula>"REABERTO!"</formula>
    </cfRule>
  </conditionalFormatting>
  <conditionalFormatting sqref="B3302">
    <cfRule type="cellIs" dxfId="3406" priority="3724" operator="equal">
      <formula>"FECHADO"</formula>
    </cfRule>
  </conditionalFormatting>
  <conditionalFormatting sqref="B3302">
    <cfRule type="cellIs" dxfId="3405" priority="3725" operator="equal">
      <formula>"SOLUCIONADO"</formula>
    </cfRule>
  </conditionalFormatting>
  <conditionalFormatting sqref="B3302">
    <cfRule type="cellIs" dxfId="3404" priority="3726" operator="equal">
      <formula>"PROCESSANDO"</formula>
    </cfRule>
  </conditionalFormatting>
  <conditionalFormatting sqref="B3302">
    <cfRule type="containsText" dxfId="3403" priority="3727" operator="containsText" text="CANCELADO">
      <formula>NOT(ISERROR(SEARCH(("CANCELADO"),(B3302))))</formula>
    </cfRule>
  </conditionalFormatting>
  <conditionalFormatting sqref="D3533">
    <cfRule type="cellIs" dxfId="3402" priority="3710" operator="equal">
      <formula>"PROGRAMADA"</formula>
    </cfRule>
  </conditionalFormatting>
  <conditionalFormatting sqref="D3533">
    <cfRule type="cellIs" dxfId="3401" priority="3711" operator="equal">
      <formula>"EMERGÊNCIA"</formula>
    </cfRule>
  </conditionalFormatting>
  <conditionalFormatting sqref="D3533">
    <cfRule type="cellIs" dxfId="3400" priority="3712" operator="equal">
      <formula>"URGÊNCIA"</formula>
    </cfRule>
  </conditionalFormatting>
  <conditionalFormatting sqref="D3533">
    <cfRule type="cellIs" dxfId="3399" priority="3713" operator="equal">
      <formula>"NORMAL"</formula>
    </cfRule>
  </conditionalFormatting>
  <conditionalFormatting sqref="B3533">
    <cfRule type="cellIs" dxfId="3398" priority="3714" operator="equal">
      <formula>"REABERTO!"</formula>
    </cfRule>
  </conditionalFormatting>
  <conditionalFormatting sqref="B3533">
    <cfRule type="cellIs" dxfId="3397" priority="3715" operator="equal">
      <formula>"FECHADO"</formula>
    </cfRule>
  </conditionalFormatting>
  <conditionalFormatting sqref="B3533">
    <cfRule type="cellIs" dxfId="3396" priority="3716" operator="equal">
      <formula>"SOLUCIONADO"</formula>
    </cfRule>
  </conditionalFormatting>
  <conditionalFormatting sqref="B3533">
    <cfRule type="cellIs" dxfId="3395" priority="3717" operator="equal">
      <formula>"PROCESSANDO"</formula>
    </cfRule>
  </conditionalFormatting>
  <conditionalFormatting sqref="B3533">
    <cfRule type="containsText" dxfId="3394" priority="3718" operator="containsText" text="CANCELADO">
      <formula>NOT(ISERROR(SEARCH(("CANCELADO"),(B3533))))</formula>
    </cfRule>
  </conditionalFormatting>
  <conditionalFormatting sqref="D3642">
    <cfRule type="cellIs" dxfId="3393" priority="3701" operator="equal">
      <formula>"PROGRAMADA"</formula>
    </cfRule>
  </conditionalFormatting>
  <conditionalFormatting sqref="D3642">
    <cfRule type="cellIs" dxfId="3392" priority="3702" operator="equal">
      <formula>"EMERGÊNCIA"</formula>
    </cfRule>
  </conditionalFormatting>
  <conditionalFormatting sqref="D3642">
    <cfRule type="cellIs" dxfId="3391" priority="3703" operator="equal">
      <formula>"URGÊNCIA"</formula>
    </cfRule>
  </conditionalFormatting>
  <conditionalFormatting sqref="D3642">
    <cfRule type="cellIs" dxfId="3390" priority="3704" operator="equal">
      <formula>"NORMAL"</formula>
    </cfRule>
  </conditionalFormatting>
  <conditionalFormatting sqref="B3642">
    <cfRule type="cellIs" dxfId="3389" priority="3705" operator="equal">
      <formula>"REABERTO!"</formula>
    </cfRule>
  </conditionalFormatting>
  <conditionalFormatting sqref="B3642">
    <cfRule type="cellIs" dxfId="3388" priority="3706" operator="equal">
      <formula>"FECHADO"</formula>
    </cfRule>
  </conditionalFormatting>
  <conditionalFormatting sqref="B3642">
    <cfRule type="cellIs" dxfId="3387" priority="3707" operator="equal">
      <formula>"SOLUCIONADO"</formula>
    </cfRule>
  </conditionalFormatting>
  <conditionalFormatting sqref="B3642">
    <cfRule type="cellIs" dxfId="3386" priority="3708" operator="equal">
      <formula>"PROCESSANDO"</formula>
    </cfRule>
  </conditionalFormatting>
  <conditionalFormatting sqref="B3642">
    <cfRule type="containsText" dxfId="3385" priority="3709" operator="containsText" text="CANCELADO">
      <formula>NOT(ISERROR(SEARCH(("CANCELADO"),(B3642))))</formula>
    </cfRule>
  </conditionalFormatting>
  <conditionalFormatting sqref="D3824">
    <cfRule type="cellIs" dxfId="3384" priority="3692" operator="equal">
      <formula>"PROGRAMADA"</formula>
    </cfRule>
  </conditionalFormatting>
  <conditionalFormatting sqref="D3824">
    <cfRule type="cellIs" dxfId="3383" priority="3693" operator="equal">
      <formula>"EMERGÊNCIA"</formula>
    </cfRule>
  </conditionalFormatting>
  <conditionalFormatting sqref="D3824">
    <cfRule type="cellIs" dxfId="3382" priority="3694" operator="equal">
      <formula>"URGÊNCIA"</formula>
    </cfRule>
  </conditionalFormatting>
  <conditionalFormatting sqref="D3824">
    <cfRule type="cellIs" dxfId="3381" priority="3695" operator="equal">
      <formula>"NORMAL"</formula>
    </cfRule>
  </conditionalFormatting>
  <conditionalFormatting sqref="D3918">
    <cfRule type="cellIs" dxfId="3380" priority="3683" operator="equal">
      <formula>"PROGRAMADA"</formula>
    </cfRule>
  </conditionalFormatting>
  <conditionalFormatting sqref="D3918">
    <cfRule type="cellIs" dxfId="3379" priority="3684" operator="equal">
      <formula>"EMERGÊNCIA"</formula>
    </cfRule>
  </conditionalFormatting>
  <conditionalFormatting sqref="D3918">
    <cfRule type="cellIs" dxfId="3378" priority="3685" operator="equal">
      <formula>"URGÊNCIA"</formula>
    </cfRule>
  </conditionalFormatting>
  <conditionalFormatting sqref="D3918">
    <cfRule type="cellIs" dxfId="3377" priority="3686" operator="equal">
      <formula>"NORMAL"</formula>
    </cfRule>
  </conditionalFormatting>
  <conditionalFormatting sqref="B3918">
    <cfRule type="cellIs" dxfId="3376" priority="3687" operator="equal">
      <formula>"REABERTO!"</formula>
    </cfRule>
  </conditionalFormatting>
  <conditionalFormatting sqref="B3918">
    <cfRule type="cellIs" dxfId="3375" priority="3688" operator="equal">
      <formula>"FECHADO"</formula>
    </cfRule>
  </conditionalFormatting>
  <conditionalFormatting sqref="B3918">
    <cfRule type="cellIs" dxfId="3374" priority="3689" operator="equal">
      <formula>"SOLUCIONADO"</formula>
    </cfRule>
  </conditionalFormatting>
  <conditionalFormatting sqref="B3918">
    <cfRule type="cellIs" dxfId="3373" priority="3690" operator="equal">
      <formula>"PROCESSANDO"</formula>
    </cfRule>
  </conditionalFormatting>
  <conditionalFormatting sqref="B3918">
    <cfRule type="containsText" dxfId="3372" priority="3691" operator="containsText" text="CANCELADO">
      <formula>NOT(ISERROR(SEARCH(("CANCELADO"),(B3918))))</formula>
    </cfRule>
  </conditionalFormatting>
  <conditionalFormatting sqref="D3964">
    <cfRule type="cellIs" dxfId="3371" priority="3674" operator="equal">
      <formula>"PROGRAMADA"</formula>
    </cfRule>
  </conditionalFormatting>
  <conditionalFormatting sqref="D3964">
    <cfRule type="cellIs" dxfId="3370" priority="3675" operator="equal">
      <formula>"EMERGÊNCIA"</formula>
    </cfRule>
  </conditionalFormatting>
  <conditionalFormatting sqref="D3964">
    <cfRule type="cellIs" dxfId="3369" priority="3676" operator="equal">
      <formula>"URGÊNCIA"</formula>
    </cfRule>
  </conditionalFormatting>
  <conditionalFormatting sqref="D3964">
    <cfRule type="cellIs" dxfId="3368" priority="3677" operator="equal">
      <formula>"NORMAL"</formula>
    </cfRule>
  </conditionalFormatting>
  <conditionalFormatting sqref="B3964">
    <cfRule type="cellIs" dxfId="3367" priority="3678" operator="equal">
      <formula>"REABERTO!"</formula>
    </cfRule>
  </conditionalFormatting>
  <conditionalFormatting sqref="B3964">
    <cfRule type="cellIs" dxfId="3366" priority="3679" operator="equal">
      <formula>"FECHADO"</formula>
    </cfRule>
  </conditionalFormatting>
  <conditionalFormatting sqref="B3964">
    <cfRule type="cellIs" dxfId="3365" priority="3680" operator="equal">
      <formula>"SOLUCIONADO"</formula>
    </cfRule>
  </conditionalFormatting>
  <conditionalFormatting sqref="B3964">
    <cfRule type="cellIs" dxfId="3364" priority="3681" operator="equal">
      <formula>"PROCESSANDO"</formula>
    </cfRule>
  </conditionalFormatting>
  <conditionalFormatting sqref="B3964">
    <cfRule type="containsText" dxfId="3363" priority="3682" operator="containsText" text="CANCELADO">
      <formula>NOT(ISERROR(SEARCH(("CANCELADO"),(B3964))))</formula>
    </cfRule>
  </conditionalFormatting>
  <conditionalFormatting sqref="D3986">
    <cfRule type="cellIs" dxfId="3362" priority="3665" operator="equal">
      <formula>"PROGRAMADA"</formula>
    </cfRule>
  </conditionalFormatting>
  <conditionalFormatting sqref="D3986">
    <cfRule type="cellIs" dxfId="3361" priority="3666" operator="equal">
      <formula>"EMERGÊNCIA"</formula>
    </cfRule>
  </conditionalFormatting>
  <conditionalFormatting sqref="D3986">
    <cfRule type="cellIs" dxfId="3360" priority="3667" operator="equal">
      <formula>"URGÊNCIA"</formula>
    </cfRule>
  </conditionalFormatting>
  <conditionalFormatting sqref="D3986">
    <cfRule type="cellIs" dxfId="3359" priority="3668" operator="equal">
      <formula>"NORMAL"</formula>
    </cfRule>
  </conditionalFormatting>
  <conditionalFormatting sqref="B3986">
    <cfRule type="cellIs" dxfId="3358" priority="3669" operator="equal">
      <formula>"REABERTO!"</formula>
    </cfRule>
  </conditionalFormatting>
  <conditionalFormatting sqref="B3986">
    <cfRule type="cellIs" dxfId="3357" priority="3670" operator="equal">
      <formula>"FECHADO"</formula>
    </cfRule>
  </conditionalFormatting>
  <conditionalFormatting sqref="B3986">
    <cfRule type="cellIs" dxfId="3356" priority="3671" operator="equal">
      <formula>"SOLUCIONADO"</formula>
    </cfRule>
  </conditionalFormatting>
  <conditionalFormatting sqref="B3986">
    <cfRule type="cellIs" dxfId="3355" priority="3672" operator="equal">
      <formula>"PROCESSANDO"</formula>
    </cfRule>
  </conditionalFormatting>
  <conditionalFormatting sqref="B3986">
    <cfRule type="containsText" dxfId="3354" priority="3673" operator="containsText" text="CANCELADO">
      <formula>NOT(ISERROR(SEARCH(("CANCELADO"),(B3986))))</formula>
    </cfRule>
  </conditionalFormatting>
  <conditionalFormatting sqref="D3987">
    <cfRule type="cellIs" dxfId="3353" priority="3656" operator="equal">
      <formula>"PROGRAMADA"</formula>
    </cfRule>
  </conditionalFormatting>
  <conditionalFormatting sqref="D3987">
    <cfRule type="cellIs" dxfId="3352" priority="3657" operator="equal">
      <formula>"EMERGÊNCIA"</formula>
    </cfRule>
  </conditionalFormatting>
  <conditionalFormatting sqref="D3987">
    <cfRule type="cellIs" dxfId="3351" priority="3658" operator="equal">
      <formula>"URGÊNCIA"</formula>
    </cfRule>
  </conditionalFormatting>
  <conditionalFormatting sqref="D3987">
    <cfRule type="cellIs" dxfId="3350" priority="3659" operator="equal">
      <formula>"NORMAL"</formula>
    </cfRule>
  </conditionalFormatting>
  <conditionalFormatting sqref="B3987">
    <cfRule type="cellIs" dxfId="3349" priority="3660" operator="equal">
      <formula>"REABERTO!"</formula>
    </cfRule>
  </conditionalFormatting>
  <conditionalFormatting sqref="B3987">
    <cfRule type="cellIs" dxfId="3348" priority="3661" operator="equal">
      <formula>"FECHADO"</formula>
    </cfRule>
  </conditionalFormatting>
  <conditionalFormatting sqref="B3987">
    <cfRule type="cellIs" dxfId="3347" priority="3662" operator="equal">
      <formula>"SOLUCIONADO"</formula>
    </cfRule>
  </conditionalFormatting>
  <conditionalFormatting sqref="B3987">
    <cfRule type="cellIs" dxfId="3346" priority="3663" operator="equal">
      <formula>"PROCESSANDO"</formula>
    </cfRule>
  </conditionalFormatting>
  <conditionalFormatting sqref="B3987">
    <cfRule type="containsText" dxfId="3345" priority="3664" operator="containsText" text="CANCELADO">
      <formula>NOT(ISERROR(SEARCH(("CANCELADO"),(B3987))))</formula>
    </cfRule>
  </conditionalFormatting>
  <conditionalFormatting sqref="D4035">
    <cfRule type="cellIs" dxfId="3344" priority="3647" operator="equal">
      <formula>"PROGRAMADA"</formula>
    </cfRule>
  </conditionalFormatting>
  <conditionalFormatting sqref="D4035">
    <cfRule type="cellIs" dxfId="3343" priority="3648" operator="equal">
      <formula>"EMERGÊNCIA"</formula>
    </cfRule>
  </conditionalFormatting>
  <conditionalFormatting sqref="D4035">
    <cfRule type="cellIs" dxfId="3342" priority="3649" operator="equal">
      <formula>"URGÊNCIA"</formula>
    </cfRule>
  </conditionalFormatting>
  <conditionalFormatting sqref="D4035">
    <cfRule type="cellIs" dxfId="3341" priority="3650" operator="equal">
      <formula>"NORMAL"</formula>
    </cfRule>
  </conditionalFormatting>
  <conditionalFormatting sqref="D4063">
    <cfRule type="cellIs" dxfId="3340" priority="3638" operator="equal">
      <formula>"PROGRAMADA"</formula>
    </cfRule>
  </conditionalFormatting>
  <conditionalFormatting sqref="D4063">
    <cfRule type="cellIs" dxfId="3339" priority="3639" operator="equal">
      <formula>"EMERGÊNCIA"</formula>
    </cfRule>
  </conditionalFormatting>
  <conditionalFormatting sqref="D4063">
    <cfRule type="cellIs" dxfId="3338" priority="3640" operator="equal">
      <formula>"URGÊNCIA"</formula>
    </cfRule>
  </conditionalFormatting>
  <conditionalFormatting sqref="D4063">
    <cfRule type="cellIs" dxfId="3337" priority="3641" operator="equal">
      <formula>"NORMAL"</formula>
    </cfRule>
  </conditionalFormatting>
  <conditionalFormatting sqref="B4063">
    <cfRule type="cellIs" dxfId="3336" priority="3642" operator="equal">
      <formula>"REABERTO!"</formula>
    </cfRule>
  </conditionalFormatting>
  <conditionalFormatting sqref="B4063">
    <cfRule type="cellIs" dxfId="3335" priority="3643" operator="equal">
      <formula>"FECHADO"</formula>
    </cfRule>
  </conditionalFormatting>
  <conditionalFormatting sqref="B4063">
    <cfRule type="cellIs" dxfId="3334" priority="3644" operator="equal">
      <formula>"SOLUCIONADO"</formula>
    </cfRule>
  </conditionalFormatting>
  <conditionalFormatting sqref="B4063">
    <cfRule type="cellIs" dxfId="3333" priority="3645" operator="equal">
      <formula>"PROCESSANDO"</formula>
    </cfRule>
  </conditionalFormatting>
  <conditionalFormatting sqref="B4063">
    <cfRule type="containsText" dxfId="3332" priority="3646" operator="containsText" text="CANCELADO">
      <formula>NOT(ISERROR(SEARCH(("CANCELADO"),(B4063))))</formula>
    </cfRule>
  </conditionalFormatting>
  <conditionalFormatting sqref="D4320">
    <cfRule type="cellIs" dxfId="3331" priority="3629" operator="equal">
      <formula>"PROGRAMADA"</formula>
    </cfRule>
  </conditionalFormatting>
  <conditionalFormatting sqref="D4320">
    <cfRule type="cellIs" dxfId="3330" priority="3630" operator="equal">
      <formula>"EMERGÊNCIA"</formula>
    </cfRule>
  </conditionalFormatting>
  <conditionalFormatting sqref="D4320">
    <cfRule type="cellIs" dxfId="3329" priority="3631" operator="equal">
      <formula>"URGÊNCIA"</formula>
    </cfRule>
  </conditionalFormatting>
  <conditionalFormatting sqref="D4320">
    <cfRule type="cellIs" dxfId="3328" priority="3632" operator="equal">
      <formula>"NORMAL"</formula>
    </cfRule>
  </conditionalFormatting>
  <conditionalFormatting sqref="B4320">
    <cfRule type="cellIs" dxfId="3327" priority="3633" operator="equal">
      <formula>"REABERTO!"</formula>
    </cfRule>
  </conditionalFormatting>
  <conditionalFormatting sqref="B4320">
    <cfRule type="cellIs" dxfId="3326" priority="3634" operator="equal">
      <formula>"FECHADO"</formula>
    </cfRule>
  </conditionalFormatting>
  <conditionalFormatting sqref="B4320">
    <cfRule type="cellIs" dxfId="3325" priority="3635" operator="equal">
      <formula>"SOLUCIONADO"</formula>
    </cfRule>
  </conditionalFormatting>
  <conditionalFormatting sqref="B4320">
    <cfRule type="cellIs" dxfId="3324" priority="3636" operator="equal">
      <formula>"PROCESSANDO"</formula>
    </cfRule>
  </conditionalFormatting>
  <conditionalFormatting sqref="B4320">
    <cfRule type="containsText" dxfId="3323" priority="3637" operator="containsText" text="CANCELADO">
      <formula>NOT(ISERROR(SEARCH(("CANCELADO"),(B4320))))</formula>
    </cfRule>
  </conditionalFormatting>
  <conditionalFormatting sqref="D4328">
    <cfRule type="cellIs" dxfId="3322" priority="3620" operator="equal">
      <formula>"PROGRAMADA"</formula>
    </cfRule>
  </conditionalFormatting>
  <conditionalFormatting sqref="D4328">
    <cfRule type="cellIs" dxfId="3321" priority="3621" operator="equal">
      <formula>"EMERGÊNCIA"</formula>
    </cfRule>
  </conditionalFormatting>
  <conditionalFormatting sqref="D4328">
    <cfRule type="cellIs" dxfId="3320" priority="3622" operator="equal">
      <formula>"URGÊNCIA"</formula>
    </cfRule>
  </conditionalFormatting>
  <conditionalFormatting sqref="D4328">
    <cfRule type="cellIs" dxfId="3319" priority="3623" operator="equal">
      <formula>"NORMAL"</formula>
    </cfRule>
  </conditionalFormatting>
  <conditionalFormatting sqref="B4328">
    <cfRule type="cellIs" dxfId="3318" priority="3624" operator="equal">
      <formula>"REABERTO!"</formula>
    </cfRule>
  </conditionalFormatting>
  <conditionalFormatting sqref="B4328">
    <cfRule type="cellIs" dxfId="3317" priority="3625" operator="equal">
      <formula>"FECHADO"</formula>
    </cfRule>
  </conditionalFormatting>
  <conditionalFormatting sqref="B4328">
    <cfRule type="cellIs" dxfId="3316" priority="3626" operator="equal">
      <formula>"SOLUCIONADO"</formula>
    </cfRule>
  </conditionalFormatting>
  <conditionalFormatting sqref="B4328">
    <cfRule type="cellIs" dxfId="3315" priority="3627" operator="equal">
      <formula>"PROCESSANDO"</formula>
    </cfRule>
  </conditionalFormatting>
  <conditionalFormatting sqref="B4328">
    <cfRule type="containsText" dxfId="3314" priority="3628" operator="containsText" text="CANCELADO">
      <formula>NOT(ISERROR(SEARCH(("CANCELADO"),(B4328))))</formula>
    </cfRule>
  </conditionalFormatting>
  <conditionalFormatting sqref="D4373">
    <cfRule type="cellIs" dxfId="3313" priority="3611" operator="equal">
      <formula>"PROGRAMADA"</formula>
    </cfRule>
  </conditionalFormatting>
  <conditionalFormatting sqref="D4373">
    <cfRule type="cellIs" dxfId="3312" priority="3612" operator="equal">
      <formula>"EMERGÊNCIA"</formula>
    </cfRule>
  </conditionalFormatting>
  <conditionalFormatting sqref="D4373">
    <cfRule type="cellIs" dxfId="3311" priority="3613" operator="equal">
      <formula>"URGÊNCIA"</formula>
    </cfRule>
  </conditionalFormatting>
  <conditionalFormatting sqref="D4373">
    <cfRule type="cellIs" dxfId="3310" priority="3614" operator="equal">
      <formula>"NORMAL"</formula>
    </cfRule>
  </conditionalFormatting>
  <conditionalFormatting sqref="D4386">
    <cfRule type="cellIs" dxfId="3309" priority="3602" operator="equal">
      <formula>"PROGRAMADA"</formula>
    </cfRule>
  </conditionalFormatting>
  <conditionalFormatting sqref="D4386">
    <cfRule type="cellIs" dxfId="3308" priority="3603" operator="equal">
      <formula>"EMERGÊNCIA"</formula>
    </cfRule>
  </conditionalFormatting>
  <conditionalFormatting sqref="D4386">
    <cfRule type="cellIs" dxfId="3307" priority="3604" operator="equal">
      <formula>"URGÊNCIA"</formula>
    </cfRule>
  </conditionalFormatting>
  <conditionalFormatting sqref="D4386">
    <cfRule type="cellIs" dxfId="3306" priority="3605" operator="equal">
      <formula>"NORMAL"</formula>
    </cfRule>
  </conditionalFormatting>
  <conditionalFormatting sqref="B4386">
    <cfRule type="cellIs" dxfId="3305" priority="3606" operator="equal">
      <formula>"REABERTO!"</formula>
    </cfRule>
  </conditionalFormatting>
  <conditionalFormatting sqref="B4386">
    <cfRule type="cellIs" dxfId="3304" priority="3607" operator="equal">
      <formula>"FECHADO"</formula>
    </cfRule>
  </conditionalFormatting>
  <conditionalFormatting sqref="B4386">
    <cfRule type="cellIs" dxfId="3303" priority="3608" operator="equal">
      <formula>"SOLUCIONADO"</formula>
    </cfRule>
  </conditionalFormatting>
  <conditionalFormatting sqref="B4386">
    <cfRule type="cellIs" dxfId="3302" priority="3609" operator="equal">
      <formula>"PROCESSANDO"</formula>
    </cfRule>
  </conditionalFormatting>
  <conditionalFormatting sqref="B4386">
    <cfRule type="containsText" dxfId="3301" priority="3610" operator="containsText" text="CANCELADO">
      <formula>NOT(ISERROR(SEARCH(("CANCELADO"),(B4386))))</formula>
    </cfRule>
  </conditionalFormatting>
  <conditionalFormatting sqref="D4441">
    <cfRule type="cellIs" dxfId="3300" priority="3593" operator="equal">
      <formula>"PROGRAMADA"</formula>
    </cfRule>
  </conditionalFormatting>
  <conditionalFormatting sqref="D4441">
    <cfRule type="cellIs" dxfId="3299" priority="3594" operator="equal">
      <formula>"EMERGÊNCIA"</formula>
    </cfRule>
  </conditionalFormatting>
  <conditionalFormatting sqref="D4441">
    <cfRule type="cellIs" dxfId="3298" priority="3595" operator="equal">
      <formula>"URGÊNCIA"</formula>
    </cfRule>
  </conditionalFormatting>
  <conditionalFormatting sqref="D4441">
    <cfRule type="cellIs" dxfId="3297" priority="3596" operator="equal">
      <formula>"NORMAL"</formula>
    </cfRule>
  </conditionalFormatting>
  <conditionalFormatting sqref="B4441">
    <cfRule type="cellIs" dxfId="3296" priority="3597" operator="equal">
      <formula>"REABERTO!"</formula>
    </cfRule>
  </conditionalFormatting>
  <conditionalFormatting sqref="B4441">
    <cfRule type="cellIs" dxfId="3295" priority="3598" operator="equal">
      <formula>"FECHADO"</formula>
    </cfRule>
  </conditionalFormatting>
  <conditionalFormatting sqref="B4441">
    <cfRule type="cellIs" dxfId="3294" priority="3599" operator="equal">
      <formula>"SOLUCIONADO"</formula>
    </cfRule>
  </conditionalFormatting>
  <conditionalFormatting sqref="B4441">
    <cfRule type="cellIs" dxfId="3293" priority="3600" operator="equal">
      <formula>"PROCESSANDO"</formula>
    </cfRule>
  </conditionalFormatting>
  <conditionalFormatting sqref="B4441">
    <cfRule type="containsText" dxfId="3292" priority="3601" operator="containsText" text="CANCELADO">
      <formula>NOT(ISERROR(SEARCH(("CANCELADO"),(B4441))))</formula>
    </cfRule>
  </conditionalFormatting>
  <conditionalFormatting sqref="D4445">
    <cfRule type="cellIs" dxfId="3291" priority="3592" operator="equal">
      <formula>"PROGRAMADA"</formula>
    </cfRule>
  </conditionalFormatting>
  <conditionalFormatting sqref="D4445">
    <cfRule type="cellIs" dxfId="3290" priority="3591" operator="equal">
      <formula>"EMERGÊNCIA"</formula>
    </cfRule>
  </conditionalFormatting>
  <conditionalFormatting sqref="D4445">
    <cfRule type="cellIs" dxfId="3289" priority="3590" operator="equal">
      <formula>"URGÊNCIA"</formula>
    </cfRule>
  </conditionalFormatting>
  <conditionalFormatting sqref="D4445">
    <cfRule type="cellIs" dxfId="3288" priority="3589" operator="equal">
      <formula>"NORMAL"</formula>
    </cfRule>
  </conditionalFormatting>
  <conditionalFormatting sqref="B4445">
    <cfRule type="cellIs" dxfId="3287" priority="3588" operator="equal">
      <formula>"REABERTO!"</formula>
    </cfRule>
  </conditionalFormatting>
  <conditionalFormatting sqref="B4445">
    <cfRule type="cellIs" dxfId="3286" priority="5150" operator="equal">
      <formula>"FECHADO"</formula>
    </cfRule>
  </conditionalFormatting>
  <conditionalFormatting sqref="B4445">
    <cfRule type="cellIs" dxfId="3285" priority="5151" operator="equal">
      <formula>"SOLUCIONADO"</formula>
    </cfRule>
  </conditionalFormatting>
  <conditionalFormatting sqref="B4445">
    <cfRule type="cellIs" dxfId="3284" priority="5152" operator="equal">
      <formula>"PROCESSANDO"</formula>
    </cfRule>
  </conditionalFormatting>
  <conditionalFormatting sqref="B4445">
    <cfRule type="containsText" dxfId="3283" priority="5153" operator="containsText" text="CANCELADO">
      <formula>NOT(ISERROR(SEARCH(("CANCELADO"),(B4445))))</formula>
    </cfRule>
  </conditionalFormatting>
  <conditionalFormatting sqref="D4618">
    <cfRule type="cellIs" dxfId="3282" priority="3575" operator="equal">
      <formula>"PROGRAMADA"</formula>
    </cfRule>
  </conditionalFormatting>
  <conditionalFormatting sqref="D4618">
    <cfRule type="cellIs" dxfId="3281" priority="3576" operator="equal">
      <formula>"EMERGÊNCIA"</formula>
    </cfRule>
  </conditionalFormatting>
  <conditionalFormatting sqref="D4618">
    <cfRule type="cellIs" dxfId="3280" priority="3577" operator="equal">
      <formula>"URGÊNCIA"</formula>
    </cfRule>
  </conditionalFormatting>
  <conditionalFormatting sqref="D4618">
    <cfRule type="cellIs" dxfId="3279" priority="3578" operator="equal">
      <formula>"NORMAL"</formula>
    </cfRule>
  </conditionalFormatting>
  <conditionalFormatting sqref="B4618">
    <cfRule type="cellIs" dxfId="3278" priority="3579" operator="equal">
      <formula>"REABERTO!"</formula>
    </cfRule>
  </conditionalFormatting>
  <conditionalFormatting sqref="B4618">
    <cfRule type="cellIs" dxfId="3277" priority="3580" operator="equal">
      <formula>"FECHADO"</formula>
    </cfRule>
  </conditionalFormatting>
  <conditionalFormatting sqref="B4618">
    <cfRule type="cellIs" dxfId="3276" priority="3581" operator="equal">
      <formula>"SOLUCIONADO"</formula>
    </cfRule>
  </conditionalFormatting>
  <conditionalFormatting sqref="B4618">
    <cfRule type="cellIs" dxfId="3275" priority="3582" operator="equal">
      <formula>"PROCESSANDO"</formula>
    </cfRule>
  </conditionalFormatting>
  <conditionalFormatting sqref="B4618">
    <cfRule type="containsText" dxfId="3274" priority="3583" operator="containsText" text="CANCELADO">
      <formula>NOT(ISERROR(SEARCH(("CANCELADO"),(B4618))))</formula>
    </cfRule>
  </conditionalFormatting>
  <conditionalFormatting sqref="D4630">
    <cfRule type="cellIs" dxfId="3273" priority="3566" operator="equal">
      <formula>"PROGRAMADA"</formula>
    </cfRule>
  </conditionalFormatting>
  <conditionalFormatting sqref="D4630">
    <cfRule type="cellIs" dxfId="3272" priority="3567" operator="equal">
      <formula>"EMERGÊNCIA"</formula>
    </cfRule>
  </conditionalFormatting>
  <conditionalFormatting sqref="D4630">
    <cfRule type="cellIs" dxfId="3271" priority="3568" operator="equal">
      <formula>"URGÊNCIA"</formula>
    </cfRule>
  </conditionalFormatting>
  <conditionalFormatting sqref="D4630">
    <cfRule type="cellIs" dxfId="3270" priority="3569" operator="equal">
      <formula>"NORMAL"</formula>
    </cfRule>
  </conditionalFormatting>
  <conditionalFormatting sqref="B4630">
    <cfRule type="cellIs" dxfId="3269" priority="3570" operator="equal">
      <formula>"REABERTO!"</formula>
    </cfRule>
  </conditionalFormatting>
  <conditionalFormatting sqref="B4630">
    <cfRule type="cellIs" dxfId="3268" priority="3571" operator="equal">
      <formula>"FECHADO"</formula>
    </cfRule>
  </conditionalFormatting>
  <conditionalFormatting sqref="B4630">
    <cfRule type="cellIs" dxfId="3267" priority="3572" operator="equal">
      <formula>"SOLUCIONADO"</formula>
    </cfRule>
  </conditionalFormatting>
  <conditionalFormatting sqref="B4630">
    <cfRule type="cellIs" dxfId="3266" priority="3573" operator="equal">
      <formula>"PROCESSANDO"</formula>
    </cfRule>
  </conditionalFormatting>
  <conditionalFormatting sqref="B4630">
    <cfRule type="containsText" dxfId="3265" priority="3574" operator="containsText" text="CANCELADO">
      <formula>NOT(ISERROR(SEARCH(("CANCELADO"),(B4630))))</formula>
    </cfRule>
  </conditionalFormatting>
  <conditionalFormatting sqref="D4636">
    <cfRule type="cellIs" dxfId="3264" priority="3557" operator="equal">
      <formula>"PROGRAMADA"</formula>
    </cfRule>
  </conditionalFormatting>
  <conditionalFormatting sqref="D4636">
    <cfRule type="cellIs" dxfId="3263" priority="3558" operator="equal">
      <formula>"EMERGÊNCIA"</formula>
    </cfRule>
  </conditionalFormatting>
  <conditionalFormatting sqref="D4636">
    <cfRule type="cellIs" dxfId="3262" priority="3559" operator="equal">
      <formula>"URGÊNCIA"</formula>
    </cfRule>
  </conditionalFormatting>
  <conditionalFormatting sqref="D4636">
    <cfRule type="cellIs" dxfId="3261" priority="3560" operator="equal">
      <formula>"NORMAL"</formula>
    </cfRule>
  </conditionalFormatting>
  <conditionalFormatting sqref="D4637">
    <cfRule type="cellIs" dxfId="3260" priority="3548" operator="equal">
      <formula>"PROGRAMADA"</formula>
    </cfRule>
  </conditionalFormatting>
  <conditionalFormatting sqref="D4637">
    <cfRule type="cellIs" dxfId="3259" priority="3549" operator="equal">
      <formula>"EMERGÊNCIA"</formula>
    </cfRule>
  </conditionalFormatting>
  <conditionalFormatting sqref="D4637">
    <cfRule type="cellIs" dxfId="3258" priority="3550" operator="equal">
      <formula>"URGÊNCIA"</formula>
    </cfRule>
  </conditionalFormatting>
  <conditionalFormatting sqref="D4637">
    <cfRule type="cellIs" dxfId="3257" priority="3551" operator="equal">
      <formula>"NORMAL"</formula>
    </cfRule>
  </conditionalFormatting>
  <conditionalFormatting sqref="B4637">
    <cfRule type="cellIs" dxfId="3256" priority="3552" operator="equal">
      <formula>"REABERTO!"</formula>
    </cfRule>
  </conditionalFormatting>
  <conditionalFormatting sqref="B4637">
    <cfRule type="cellIs" dxfId="3255" priority="3553" operator="equal">
      <formula>"FECHADO"</formula>
    </cfRule>
  </conditionalFormatting>
  <conditionalFormatting sqref="B4637">
    <cfRule type="cellIs" dxfId="3254" priority="3554" operator="equal">
      <formula>"SOLUCIONADO"</formula>
    </cfRule>
  </conditionalFormatting>
  <conditionalFormatting sqref="B4637">
    <cfRule type="cellIs" dxfId="3253" priority="3555" operator="equal">
      <formula>"PROCESSANDO"</formula>
    </cfRule>
  </conditionalFormatting>
  <conditionalFormatting sqref="B4637">
    <cfRule type="containsText" dxfId="3252" priority="3556" operator="containsText" text="CANCELADO">
      <formula>NOT(ISERROR(SEARCH(("CANCELADO"),(B4637))))</formula>
    </cfRule>
  </conditionalFormatting>
  <conditionalFormatting sqref="D4638">
    <cfRule type="cellIs" dxfId="3251" priority="3539" operator="equal">
      <formula>"PROGRAMADA"</formula>
    </cfRule>
  </conditionalFormatting>
  <conditionalFormatting sqref="D4638">
    <cfRule type="cellIs" dxfId="3250" priority="3540" operator="equal">
      <formula>"EMERGÊNCIA"</formula>
    </cfRule>
  </conditionalFormatting>
  <conditionalFormatting sqref="D4638">
    <cfRule type="cellIs" dxfId="3249" priority="3541" operator="equal">
      <formula>"URGÊNCIA"</formula>
    </cfRule>
  </conditionalFormatting>
  <conditionalFormatting sqref="D4638">
    <cfRule type="cellIs" dxfId="3248" priority="3542" operator="equal">
      <formula>"NORMAL"</formula>
    </cfRule>
  </conditionalFormatting>
  <conditionalFormatting sqref="B4638">
    <cfRule type="cellIs" dxfId="3247" priority="3543" operator="equal">
      <formula>"REABERTO!"</formula>
    </cfRule>
  </conditionalFormatting>
  <conditionalFormatting sqref="B4638">
    <cfRule type="cellIs" dxfId="3246" priority="3544" operator="equal">
      <formula>"FECHADO"</formula>
    </cfRule>
  </conditionalFormatting>
  <conditionalFormatting sqref="B4638">
    <cfRule type="cellIs" dxfId="3245" priority="3545" operator="equal">
      <formula>"SOLUCIONADO"</formula>
    </cfRule>
  </conditionalFormatting>
  <conditionalFormatting sqref="B4638">
    <cfRule type="cellIs" dxfId="3244" priority="3546" operator="equal">
      <formula>"PROCESSANDO"</formula>
    </cfRule>
  </conditionalFormatting>
  <conditionalFormatting sqref="B4638">
    <cfRule type="containsText" dxfId="3243" priority="3547" operator="containsText" text="CANCELADO">
      <formula>NOT(ISERROR(SEARCH(("CANCELADO"),(B4638))))</formula>
    </cfRule>
  </conditionalFormatting>
  <conditionalFormatting sqref="D4648">
    <cfRule type="cellIs" dxfId="3242" priority="3530" operator="equal">
      <formula>"PROGRAMADA"</formula>
    </cfRule>
  </conditionalFormatting>
  <conditionalFormatting sqref="D4648">
    <cfRule type="cellIs" dxfId="3241" priority="3531" operator="equal">
      <formula>"EMERGÊNCIA"</formula>
    </cfRule>
  </conditionalFormatting>
  <conditionalFormatting sqref="D4648">
    <cfRule type="cellIs" dxfId="3240" priority="3532" operator="equal">
      <formula>"URGÊNCIA"</formula>
    </cfRule>
  </conditionalFormatting>
  <conditionalFormatting sqref="D4648">
    <cfRule type="cellIs" dxfId="3239" priority="3533" operator="equal">
      <formula>"NORMAL"</formula>
    </cfRule>
  </conditionalFormatting>
  <conditionalFormatting sqref="B4648">
    <cfRule type="cellIs" dxfId="3238" priority="3534" operator="equal">
      <formula>"REABERTO!"</formula>
    </cfRule>
  </conditionalFormatting>
  <conditionalFormatting sqref="B4648">
    <cfRule type="cellIs" dxfId="3237" priority="3535" operator="equal">
      <formula>"FECHADO"</formula>
    </cfRule>
  </conditionalFormatting>
  <conditionalFormatting sqref="B4648">
    <cfRule type="cellIs" dxfId="3236" priority="3536" operator="equal">
      <formula>"SOLUCIONADO"</formula>
    </cfRule>
  </conditionalFormatting>
  <conditionalFormatting sqref="B4648">
    <cfRule type="cellIs" dxfId="3235" priority="3537" operator="equal">
      <formula>"PROCESSANDO"</formula>
    </cfRule>
  </conditionalFormatting>
  <conditionalFormatting sqref="B4648">
    <cfRule type="containsText" dxfId="3234" priority="3538" operator="containsText" text="CANCELADO">
      <formula>NOT(ISERROR(SEARCH(("CANCELADO"),(B4648))))</formula>
    </cfRule>
  </conditionalFormatting>
  <conditionalFormatting sqref="D4663">
    <cfRule type="cellIs" dxfId="3233" priority="3521" operator="equal">
      <formula>"PROGRAMADA"</formula>
    </cfRule>
  </conditionalFormatting>
  <conditionalFormatting sqref="D4663">
    <cfRule type="cellIs" dxfId="3232" priority="3522" operator="equal">
      <formula>"EMERGÊNCIA"</formula>
    </cfRule>
  </conditionalFormatting>
  <conditionalFormatting sqref="D4663">
    <cfRule type="cellIs" dxfId="3231" priority="3523" operator="equal">
      <formula>"URGÊNCIA"</formula>
    </cfRule>
  </conditionalFormatting>
  <conditionalFormatting sqref="D4663">
    <cfRule type="cellIs" dxfId="3230" priority="3524" operator="equal">
      <formula>"NORMAL"</formula>
    </cfRule>
  </conditionalFormatting>
  <conditionalFormatting sqref="B4663">
    <cfRule type="cellIs" dxfId="3229" priority="3525" operator="equal">
      <formula>"REABERTO!"</formula>
    </cfRule>
  </conditionalFormatting>
  <conditionalFormatting sqref="B4663">
    <cfRule type="cellIs" dxfId="3228" priority="3526" operator="equal">
      <formula>"FECHADO"</formula>
    </cfRule>
  </conditionalFormatting>
  <conditionalFormatting sqref="B4663">
    <cfRule type="cellIs" dxfId="3227" priority="3527" operator="equal">
      <formula>"SOLUCIONADO"</formula>
    </cfRule>
  </conditionalFormatting>
  <conditionalFormatting sqref="B4663">
    <cfRule type="cellIs" dxfId="3226" priority="3528" operator="equal">
      <formula>"PROCESSANDO"</formula>
    </cfRule>
  </conditionalFormatting>
  <conditionalFormatting sqref="B4663">
    <cfRule type="containsText" dxfId="3225" priority="3529" operator="containsText" text="CANCELADO">
      <formula>NOT(ISERROR(SEARCH(("CANCELADO"),(B4663))))</formula>
    </cfRule>
  </conditionalFormatting>
  <conditionalFormatting sqref="D4682">
    <cfRule type="cellIs" dxfId="3224" priority="3512" operator="equal">
      <formula>"PROGRAMADA"</formula>
    </cfRule>
  </conditionalFormatting>
  <conditionalFormatting sqref="D4682">
    <cfRule type="cellIs" dxfId="3223" priority="3513" operator="equal">
      <formula>"EMERGÊNCIA"</formula>
    </cfRule>
  </conditionalFormatting>
  <conditionalFormatting sqref="D4682">
    <cfRule type="cellIs" dxfId="3222" priority="3514" operator="equal">
      <formula>"URGÊNCIA"</formula>
    </cfRule>
  </conditionalFormatting>
  <conditionalFormatting sqref="D4682">
    <cfRule type="cellIs" dxfId="3221" priority="3515" operator="equal">
      <formula>"NORMAL"</formula>
    </cfRule>
  </conditionalFormatting>
  <conditionalFormatting sqref="B4682">
    <cfRule type="cellIs" dxfId="3220" priority="3516" operator="equal">
      <formula>"REABERTO!"</formula>
    </cfRule>
  </conditionalFormatting>
  <conditionalFormatting sqref="B4682">
    <cfRule type="cellIs" dxfId="3219" priority="3517" operator="equal">
      <formula>"FECHADO"</formula>
    </cfRule>
  </conditionalFormatting>
  <conditionalFormatting sqref="B4682">
    <cfRule type="cellIs" dxfId="3218" priority="3518" operator="equal">
      <formula>"SOLUCIONADO"</formula>
    </cfRule>
  </conditionalFormatting>
  <conditionalFormatting sqref="B4682">
    <cfRule type="cellIs" dxfId="3217" priority="3519" operator="equal">
      <formula>"PROCESSANDO"</formula>
    </cfRule>
  </conditionalFormatting>
  <conditionalFormatting sqref="B4682">
    <cfRule type="containsText" dxfId="3216" priority="3520" operator="containsText" text="CANCELADO">
      <formula>NOT(ISERROR(SEARCH(("CANCELADO"),(B4682))))</formula>
    </cfRule>
  </conditionalFormatting>
  <conditionalFormatting sqref="D7191">
    <cfRule type="cellIs" dxfId="3215" priority="3503" operator="equal">
      <formula>"PROGRAMADA"</formula>
    </cfRule>
  </conditionalFormatting>
  <conditionalFormatting sqref="D7191">
    <cfRule type="cellIs" dxfId="3214" priority="3504" operator="equal">
      <formula>"EMERGÊNCIA"</formula>
    </cfRule>
  </conditionalFormatting>
  <conditionalFormatting sqref="D7191">
    <cfRule type="cellIs" dxfId="3213" priority="3505" operator="equal">
      <formula>"URGÊNCIA"</formula>
    </cfRule>
  </conditionalFormatting>
  <conditionalFormatting sqref="D7191">
    <cfRule type="cellIs" dxfId="3212" priority="3506" operator="equal">
      <formula>"NORMAL"</formula>
    </cfRule>
  </conditionalFormatting>
  <conditionalFormatting sqref="B7191">
    <cfRule type="cellIs" dxfId="3211" priority="3507" operator="equal">
      <formula>"REABERTO!"</formula>
    </cfRule>
  </conditionalFormatting>
  <conditionalFormatting sqref="B7191">
    <cfRule type="cellIs" dxfId="3210" priority="3508" operator="equal">
      <formula>"FECHADO"</formula>
    </cfRule>
  </conditionalFormatting>
  <conditionalFormatting sqref="B7191">
    <cfRule type="cellIs" dxfId="3209" priority="3509" operator="equal">
      <formula>"SOLUCIONADO"</formula>
    </cfRule>
  </conditionalFormatting>
  <conditionalFormatting sqref="B7191">
    <cfRule type="cellIs" dxfId="3208" priority="3510" operator="equal">
      <formula>"PROCESSANDO"</formula>
    </cfRule>
  </conditionalFormatting>
  <conditionalFormatting sqref="B7191">
    <cfRule type="containsText" dxfId="3207" priority="3511" operator="containsText" text="CANCELADO">
      <formula>NOT(ISERROR(SEARCH(("CANCELADO"),(B7191))))</formula>
    </cfRule>
  </conditionalFormatting>
  <conditionalFormatting sqref="D4684">
    <cfRule type="cellIs" dxfId="3206" priority="3494" operator="equal">
      <formula>"PROGRAMADA"</formula>
    </cfRule>
  </conditionalFormatting>
  <conditionalFormatting sqref="D4684">
    <cfRule type="cellIs" dxfId="3205" priority="3495" operator="equal">
      <formula>"EMERGÊNCIA"</formula>
    </cfRule>
  </conditionalFormatting>
  <conditionalFormatting sqref="D4684">
    <cfRule type="cellIs" dxfId="3204" priority="3496" operator="equal">
      <formula>"URGÊNCIA"</formula>
    </cfRule>
  </conditionalFormatting>
  <conditionalFormatting sqref="D4684">
    <cfRule type="cellIs" dxfId="3203" priority="3497" operator="equal">
      <formula>"NORMAL"</formula>
    </cfRule>
  </conditionalFormatting>
  <conditionalFormatting sqref="B4684">
    <cfRule type="cellIs" dxfId="3202" priority="3498" operator="equal">
      <formula>"REABERTO!"</formula>
    </cfRule>
  </conditionalFormatting>
  <conditionalFormatting sqref="B4684">
    <cfRule type="cellIs" dxfId="3201" priority="3499" operator="equal">
      <formula>"FECHADO"</formula>
    </cfRule>
  </conditionalFormatting>
  <conditionalFormatting sqref="B4684">
    <cfRule type="cellIs" dxfId="3200" priority="3500" operator="equal">
      <formula>"SOLUCIONADO"</formula>
    </cfRule>
  </conditionalFormatting>
  <conditionalFormatting sqref="B4684">
    <cfRule type="cellIs" dxfId="3199" priority="3501" operator="equal">
      <formula>"PROCESSANDO"</formula>
    </cfRule>
  </conditionalFormatting>
  <conditionalFormatting sqref="B4684">
    <cfRule type="containsText" dxfId="3198" priority="3502" operator="containsText" text="CANCELADO">
      <formula>NOT(ISERROR(SEARCH(("CANCELADO"),(B4684))))</formula>
    </cfRule>
  </conditionalFormatting>
  <conditionalFormatting sqref="D4685">
    <cfRule type="cellIs" dxfId="3197" priority="3485" operator="equal">
      <formula>"PROGRAMADA"</formula>
    </cfRule>
  </conditionalFormatting>
  <conditionalFormatting sqref="D4685">
    <cfRule type="cellIs" dxfId="3196" priority="3486" operator="equal">
      <formula>"EMERGÊNCIA"</formula>
    </cfRule>
  </conditionalFormatting>
  <conditionalFormatting sqref="D4685">
    <cfRule type="cellIs" dxfId="3195" priority="3487" operator="equal">
      <formula>"URGÊNCIA"</formula>
    </cfRule>
  </conditionalFormatting>
  <conditionalFormatting sqref="D4685">
    <cfRule type="cellIs" dxfId="3194" priority="3488" operator="equal">
      <formula>"NORMAL"</formula>
    </cfRule>
  </conditionalFormatting>
  <conditionalFormatting sqref="D4716">
    <cfRule type="cellIs" dxfId="3193" priority="3476" operator="equal">
      <formula>"PROGRAMADA"</formula>
    </cfRule>
  </conditionalFormatting>
  <conditionalFormatting sqref="D4716">
    <cfRule type="cellIs" dxfId="3192" priority="3477" operator="equal">
      <formula>"EMERGÊNCIA"</formula>
    </cfRule>
  </conditionalFormatting>
  <conditionalFormatting sqref="D4716">
    <cfRule type="cellIs" dxfId="3191" priority="3478" operator="equal">
      <formula>"URGÊNCIA"</formula>
    </cfRule>
  </conditionalFormatting>
  <conditionalFormatting sqref="D4716">
    <cfRule type="cellIs" dxfId="3190" priority="3479" operator="equal">
      <formula>"NORMAL"</formula>
    </cfRule>
  </conditionalFormatting>
  <conditionalFormatting sqref="B4716">
    <cfRule type="cellIs" dxfId="3189" priority="3480" operator="equal">
      <formula>"REABERTO!"</formula>
    </cfRule>
  </conditionalFormatting>
  <conditionalFormatting sqref="B4716">
    <cfRule type="cellIs" dxfId="3188" priority="3481" operator="equal">
      <formula>"FECHADO"</formula>
    </cfRule>
  </conditionalFormatting>
  <conditionalFormatting sqref="B4716">
    <cfRule type="cellIs" dxfId="3187" priority="3482" operator="equal">
      <formula>"SOLUCIONADO"</formula>
    </cfRule>
  </conditionalFormatting>
  <conditionalFormatting sqref="B4716">
    <cfRule type="cellIs" dxfId="3186" priority="3483" operator="equal">
      <formula>"PROCESSANDO"</formula>
    </cfRule>
  </conditionalFormatting>
  <conditionalFormatting sqref="B4716">
    <cfRule type="containsText" dxfId="3185" priority="3484" operator="containsText" text="CANCELADO">
      <formula>NOT(ISERROR(SEARCH(("CANCELADO"),(B4716))))</formula>
    </cfRule>
  </conditionalFormatting>
  <conditionalFormatting sqref="D4720">
    <cfRule type="cellIs" dxfId="3184" priority="3467" operator="equal">
      <formula>"PROGRAMADA"</formula>
    </cfRule>
  </conditionalFormatting>
  <conditionalFormatting sqref="D4720">
    <cfRule type="cellIs" dxfId="3183" priority="3468" operator="equal">
      <formula>"EMERGÊNCIA"</formula>
    </cfRule>
  </conditionalFormatting>
  <conditionalFormatting sqref="D4720">
    <cfRule type="cellIs" dxfId="3182" priority="3469" operator="equal">
      <formula>"URGÊNCIA"</formula>
    </cfRule>
  </conditionalFormatting>
  <conditionalFormatting sqref="D4720">
    <cfRule type="cellIs" dxfId="3181" priority="3470" operator="equal">
      <formula>"NORMAL"</formula>
    </cfRule>
  </conditionalFormatting>
  <conditionalFormatting sqref="B4720">
    <cfRule type="cellIs" dxfId="3180" priority="3471" operator="equal">
      <formula>"REABERTO!"</formula>
    </cfRule>
  </conditionalFormatting>
  <conditionalFormatting sqref="B4720">
    <cfRule type="cellIs" dxfId="3179" priority="3472" operator="equal">
      <formula>"FECHADO"</formula>
    </cfRule>
  </conditionalFormatting>
  <conditionalFormatting sqref="B4720">
    <cfRule type="cellIs" dxfId="3178" priority="3473" operator="equal">
      <formula>"SOLUCIONADO"</formula>
    </cfRule>
  </conditionalFormatting>
  <conditionalFormatting sqref="B4720">
    <cfRule type="cellIs" dxfId="3177" priority="3474" operator="equal">
      <formula>"PROCESSANDO"</formula>
    </cfRule>
  </conditionalFormatting>
  <conditionalFormatting sqref="B4720">
    <cfRule type="containsText" dxfId="3176" priority="3475" operator="containsText" text="CANCELADO">
      <formula>NOT(ISERROR(SEARCH(("CANCELADO"),(B4720))))</formula>
    </cfRule>
  </conditionalFormatting>
  <conditionalFormatting sqref="D4722">
    <cfRule type="cellIs" dxfId="3175" priority="3458" operator="equal">
      <formula>"PROGRAMADA"</formula>
    </cfRule>
  </conditionalFormatting>
  <conditionalFormatting sqref="D4722">
    <cfRule type="cellIs" dxfId="3174" priority="3459" operator="equal">
      <formula>"EMERGÊNCIA"</formula>
    </cfRule>
  </conditionalFormatting>
  <conditionalFormatting sqref="D4722">
    <cfRule type="cellIs" dxfId="3173" priority="3460" operator="equal">
      <formula>"URGÊNCIA"</formula>
    </cfRule>
  </conditionalFormatting>
  <conditionalFormatting sqref="D4722">
    <cfRule type="cellIs" dxfId="3172" priority="3461" operator="equal">
      <formula>"NORMAL"</formula>
    </cfRule>
  </conditionalFormatting>
  <conditionalFormatting sqref="D4723">
    <cfRule type="cellIs" dxfId="3171" priority="3449" operator="equal">
      <formula>"PROGRAMADA"</formula>
    </cfRule>
  </conditionalFormatting>
  <conditionalFormatting sqref="D4723">
    <cfRule type="cellIs" dxfId="3170" priority="3450" operator="equal">
      <formula>"EMERGÊNCIA"</formula>
    </cfRule>
  </conditionalFormatting>
  <conditionalFormatting sqref="D4723">
    <cfRule type="cellIs" dxfId="3169" priority="3451" operator="equal">
      <formula>"URGÊNCIA"</formula>
    </cfRule>
  </conditionalFormatting>
  <conditionalFormatting sqref="D4723">
    <cfRule type="cellIs" dxfId="3168" priority="3452" operator="equal">
      <formula>"NORMAL"</formula>
    </cfRule>
  </conditionalFormatting>
  <conditionalFormatting sqref="B4723">
    <cfRule type="cellIs" dxfId="3167" priority="3453" operator="equal">
      <formula>"REABERTO!"</formula>
    </cfRule>
  </conditionalFormatting>
  <conditionalFormatting sqref="B4723">
    <cfRule type="cellIs" dxfId="3166" priority="3454" operator="equal">
      <formula>"FECHADO"</formula>
    </cfRule>
  </conditionalFormatting>
  <conditionalFormatting sqref="B4723">
    <cfRule type="cellIs" dxfId="3165" priority="3455" operator="equal">
      <formula>"SOLUCIONADO"</formula>
    </cfRule>
  </conditionalFormatting>
  <conditionalFormatting sqref="B4723">
    <cfRule type="cellIs" dxfId="3164" priority="3456" operator="equal">
      <formula>"PROCESSANDO"</formula>
    </cfRule>
  </conditionalFormatting>
  <conditionalFormatting sqref="B4723">
    <cfRule type="containsText" dxfId="3163" priority="3457" operator="containsText" text="CANCELADO">
      <formula>NOT(ISERROR(SEARCH(("CANCELADO"),(B4723))))</formula>
    </cfRule>
  </conditionalFormatting>
  <conditionalFormatting sqref="D4737">
    <cfRule type="cellIs" dxfId="3162" priority="3440" operator="equal">
      <formula>"PROGRAMADA"</formula>
    </cfRule>
  </conditionalFormatting>
  <conditionalFormatting sqref="D4737">
    <cfRule type="cellIs" dxfId="3161" priority="3441" operator="equal">
      <formula>"EMERGÊNCIA"</formula>
    </cfRule>
  </conditionalFormatting>
  <conditionalFormatting sqref="D4737">
    <cfRule type="cellIs" dxfId="3160" priority="3442" operator="equal">
      <formula>"URGÊNCIA"</formula>
    </cfRule>
  </conditionalFormatting>
  <conditionalFormatting sqref="D4737">
    <cfRule type="cellIs" dxfId="3159" priority="3443" operator="equal">
      <formula>"NORMAL"</formula>
    </cfRule>
  </conditionalFormatting>
  <conditionalFormatting sqref="B4737">
    <cfRule type="cellIs" dxfId="3158" priority="3444" operator="equal">
      <formula>"REABERTO!"</formula>
    </cfRule>
  </conditionalFormatting>
  <conditionalFormatting sqref="B4737">
    <cfRule type="cellIs" dxfId="3157" priority="3445" operator="equal">
      <formula>"FECHADO"</formula>
    </cfRule>
  </conditionalFormatting>
  <conditionalFormatting sqref="B4737">
    <cfRule type="cellIs" dxfId="3156" priority="3446" operator="equal">
      <formula>"SOLUCIONADO"</formula>
    </cfRule>
  </conditionalFormatting>
  <conditionalFormatting sqref="B4737">
    <cfRule type="cellIs" dxfId="3155" priority="3447" operator="equal">
      <formula>"PROCESSANDO"</formula>
    </cfRule>
  </conditionalFormatting>
  <conditionalFormatting sqref="B4737">
    <cfRule type="containsText" dxfId="3154" priority="3448" operator="containsText" text="CANCELADO">
      <formula>NOT(ISERROR(SEARCH(("CANCELADO"),(B4737))))</formula>
    </cfRule>
  </conditionalFormatting>
  <conditionalFormatting sqref="D4741">
    <cfRule type="cellIs" dxfId="3153" priority="3431" operator="equal">
      <formula>"PROGRAMADA"</formula>
    </cfRule>
  </conditionalFormatting>
  <conditionalFormatting sqref="D4741">
    <cfRule type="cellIs" dxfId="3152" priority="3432" operator="equal">
      <formula>"EMERGÊNCIA"</formula>
    </cfRule>
  </conditionalFormatting>
  <conditionalFormatting sqref="D4741">
    <cfRule type="cellIs" dxfId="3151" priority="3433" operator="equal">
      <formula>"URGÊNCIA"</formula>
    </cfRule>
  </conditionalFormatting>
  <conditionalFormatting sqref="D4741">
    <cfRule type="cellIs" dxfId="3150" priority="3434" operator="equal">
      <formula>"NORMAL"</formula>
    </cfRule>
  </conditionalFormatting>
  <conditionalFormatting sqref="B4741">
    <cfRule type="cellIs" dxfId="3149" priority="3435" operator="equal">
      <formula>"REABERTO!"</formula>
    </cfRule>
  </conditionalFormatting>
  <conditionalFormatting sqref="B4741">
    <cfRule type="cellIs" dxfId="3148" priority="3436" operator="equal">
      <formula>"FECHADO"</formula>
    </cfRule>
  </conditionalFormatting>
  <conditionalFormatting sqref="B4741">
    <cfRule type="cellIs" dxfId="3147" priority="3437" operator="equal">
      <formula>"SOLUCIONADO"</formula>
    </cfRule>
  </conditionalFormatting>
  <conditionalFormatting sqref="B4741">
    <cfRule type="cellIs" dxfId="3146" priority="3438" operator="equal">
      <formula>"PROCESSANDO"</formula>
    </cfRule>
  </conditionalFormatting>
  <conditionalFormatting sqref="B4741">
    <cfRule type="containsText" dxfId="3145" priority="3439" operator="containsText" text="CANCELADO">
      <formula>NOT(ISERROR(SEARCH(("CANCELADO"),(B4741))))</formula>
    </cfRule>
  </conditionalFormatting>
  <conditionalFormatting sqref="D4742">
    <cfRule type="cellIs" dxfId="3144" priority="3422" operator="equal">
      <formula>"PROGRAMADA"</formula>
    </cfRule>
  </conditionalFormatting>
  <conditionalFormatting sqref="D4742">
    <cfRule type="cellIs" dxfId="3143" priority="3423" operator="equal">
      <formula>"EMERGÊNCIA"</formula>
    </cfRule>
  </conditionalFormatting>
  <conditionalFormatting sqref="D4742">
    <cfRule type="cellIs" dxfId="3142" priority="3424" operator="equal">
      <formula>"URGÊNCIA"</formula>
    </cfRule>
  </conditionalFormatting>
  <conditionalFormatting sqref="D4742">
    <cfRule type="cellIs" dxfId="3141" priority="3425" operator="equal">
      <formula>"NORMAL"</formula>
    </cfRule>
  </conditionalFormatting>
  <conditionalFormatting sqref="B4742">
    <cfRule type="cellIs" dxfId="3140" priority="3426" operator="equal">
      <formula>"REABERTO!"</formula>
    </cfRule>
  </conditionalFormatting>
  <conditionalFormatting sqref="B4742">
    <cfRule type="cellIs" dxfId="3139" priority="3427" operator="equal">
      <formula>"FECHADO"</formula>
    </cfRule>
  </conditionalFormatting>
  <conditionalFormatting sqref="B4742">
    <cfRule type="cellIs" dxfId="3138" priority="3428" operator="equal">
      <formula>"SOLUCIONADO"</formula>
    </cfRule>
  </conditionalFormatting>
  <conditionalFormatting sqref="B4742">
    <cfRule type="cellIs" dxfId="3137" priority="3429" operator="equal">
      <formula>"PROCESSANDO"</formula>
    </cfRule>
  </conditionalFormatting>
  <conditionalFormatting sqref="B4742">
    <cfRule type="containsText" dxfId="3136" priority="3430" operator="containsText" text="CANCELADO">
      <formula>NOT(ISERROR(SEARCH(("CANCELADO"),(B4742))))</formula>
    </cfRule>
  </conditionalFormatting>
  <conditionalFormatting sqref="D4794">
    <cfRule type="cellIs" dxfId="3135" priority="3413" operator="equal">
      <formula>"PROGRAMADA"</formula>
    </cfRule>
  </conditionalFormatting>
  <conditionalFormatting sqref="D4794">
    <cfRule type="cellIs" dxfId="3134" priority="3414" operator="equal">
      <formula>"EMERGÊNCIA"</formula>
    </cfRule>
  </conditionalFormatting>
  <conditionalFormatting sqref="D4794">
    <cfRule type="cellIs" dxfId="3133" priority="3415" operator="equal">
      <formula>"URGÊNCIA"</formula>
    </cfRule>
  </conditionalFormatting>
  <conditionalFormatting sqref="D4794">
    <cfRule type="cellIs" dxfId="3132" priority="3416" operator="equal">
      <formula>"NORMAL"</formula>
    </cfRule>
  </conditionalFormatting>
  <conditionalFormatting sqref="B4794">
    <cfRule type="cellIs" dxfId="3131" priority="3417" operator="equal">
      <formula>"REABERTO!"</formula>
    </cfRule>
  </conditionalFormatting>
  <conditionalFormatting sqref="B4794">
    <cfRule type="cellIs" dxfId="3130" priority="3418" operator="equal">
      <formula>"FECHADO"</formula>
    </cfRule>
  </conditionalFormatting>
  <conditionalFormatting sqref="B4794">
    <cfRule type="cellIs" dxfId="3129" priority="3419" operator="equal">
      <formula>"SOLUCIONADO"</formula>
    </cfRule>
  </conditionalFormatting>
  <conditionalFormatting sqref="B4794">
    <cfRule type="cellIs" dxfId="3128" priority="3420" operator="equal">
      <formula>"PROCESSANDO"</formula>
    </cfRule>
  </conditionalFormatting>
  <conditionalFormatting sqref="B4794">
    <cfRule type="containsText" dxfId="3127" priority="3421" operator="containsText" text="CANCELADO">
      <formula>NOT(ISERROR(SEARCH(("CANCELADO"),(B4794))))</formula>
    </cfRule>
  </conditionalFormatting>
  <conditionalFormatting sqref="D4814">
    <cfRule type="cellIs" dxfId="3126" priority="3404" operator="equal">
      <formula>"PROGRAMADA"</formula>
    </cfRule>
  </conditionalFormatting>
  <conditionalFormatting sqref="D4814">
    <cfRule type="cellIs" dxfId="3125" priority="3405" operator="equal">
      <formula>"EMERGÊNCIA"</formula>
    </cfRule>
  </conditionalFormatting>
  <conditionalFormatting sqref="D4814">
    <cfRule type="cellIs" dxfId="3124" priority="3406" operator="equal">
      <formula>"URGÊNCIA"</formula>
    </cfRule>
  </conditionalFormatting>
  <conditionalFormatting sqref="D4814">
    <cfRule type="cellIs" dxfId="3123" priority="3407" operator="equal">
      <formula>"NORMAL"</formula>
    </cfRule>
  </conditionalFormatting>
  <conditionalFormatting sqref="B4814">
    <cfRule type="cellIs" dxfId="3122" priority="3408" operator="equal">
      <formula>"REABERTO!"</formula>
    </cfRule>
  </conditionalFormatting>
  <conditionalFormatting sqref="B4814">
    <cfRule type="cellIs" dxfId="3121" priority="3409" operator="equal">
      <formula>"FECHADO"</formula>
    </cfRule>
  </conditionalFormatting>
  <conditionalFormatting sqref="B4814">
    <cfRule type="cellIs" dxfId="3120" priority="3410" operator="equal">
      <formula>"SOLUCIONADO"</formula>
    </cfRule>
  </conditionalFormatting>
  <conditionalFormatting sqref="B4814">
    <cfRule type="cellIs" dxfId="3119" priority="3411" operator="equal">
      <formula>"PROCESSANDO"</formula>
    </cfRule>
  </conditionalFormatting>
  <conditionalFormatting sqref="B4814">
    <cfRule type="containsText" dxfId="3118" priority="3412" operator="containsText" text="CANCELADO">
      <formula>NOT(ISERROR(SEARCH(("CANCELADO"),(B4814))))</formula>
    </cfRule>
  </conditionalFormatting>
  <conditionalFormatting sqref="D4815">
    <cfRule type="cellIs" dxfId="3117" priority="3395" operator="equal">
      <formula>"PROGRAMADA"</formula>
    </cfRule>
  </conditionalFormatting>
  <conditionalFormatting sqref="D4815">
    <cfRule type="cellIs" dxfId="3116" priority="3396" operator="equal">
      <formula>"EMERGÊNCIA"</formula>
    </cfRule>
  </conditionalFormatting>
  <conditionalFormatting sqref="D4815">
    <cfRule type="cellIs" dxfId="3115" priority="3397" operator="equal">
      <formula>"URGÊNCIA"</formula>
    </cfRule>
  </conditionalFormatting>
  <conditionalFormatting sqref="D4815">
    <cfRule type="cellIs" dxfId="3114" priority="3398" operator="equal">
      <formula>"NORMAL"</formula>
    </cfRule>
  </conditionalFormatting>
  <conditionalFormatting sqref="B4815">
    <cfRule type="cellIs" dxfId="3113" priority="3399" operator="equal">
      <formula>"REABERTO!"</formula>
    </cfRule>
  </conditionalFormatting>
  <conditionalFormatting sqref="B4815">
    <cfRule type="cellIs" dxfId="3112" priority="3400" operator="equal">
      <formula>"FECHADO"</formula>
    </cfRule>
  </conditionalFormatting>
  <conditionalFormatting sqref="B4815">
    <cfRule type="cellIs" dxfId="3111" priority="3401" operator="equal">
      <formula>"SOLUCIONADO"</formula>
    </cfRule>
  </conditionalFormatting>
  <conditionalFormatting sqref="B4815">
    <cfRule type="cellIs" dxfId="3110" priority="3402" operator="equal">
      <formula>"PROCESSANDO"</formula>
    </cfRule>
  </conditionalFormatting>
  <conditionalFormatting sqref="B4815">
    <cfRule type="containsText" dxfId="3109" priority="3403" operator="containsText" text="CANCELADO">
      <formula>NOT(ISERROR(SEARCH(("CANCELADO"),(B4815))))</formula>
    </cfRule>
  </conditionalFormatting>
  <conditionalFormatting sqref="D4841">
    <cfRule type="cellIs" dxfId="3108" priority="3386" operator="equal">
      <formula>"PROGRAMADA"</formula>
    </cfRule>
  </conditionalFormatting>
  <conditionalFormatting sqref="D4841">
    <cfRule type="cellIs" dxfId="3107" priority="3387" operator="equal">
      <formula>"EMERGÊNCIA"</formula>
    </cfRule>
  </conditionalFormatting>
  <conditionalFormatting sqref="D4841">
    <cfRule type="cellIs" dxfId="3106" priority="3388" operator="equal">
      <formula>"URGÊNCIA"</formula>
    </cfRule>
  </conditionalFormatting>
  <conditionalFormatting sqref="D4841">
    <cfRule type="cellIs" dxfId="3105" priority="3389" operator="equal">
      <formula>"NORMAL"</formula>
    </cfRule>
  </conditionalFormatting>
  <conditionalFormatting sqref="B4841">
    <cfRule type="cellIs" dxfId="3104" priority="3390" operator="equal">
      <formula>"REABERTO!"</formula>
    </cfRule>
  </conditionalFormatting>
  <conditionalFormatting sqref="B4841">
    <cfRule type="cellIs" dxfId="3103" priority="3391" operator="equal">
      <formula>"FECHADO"</formula>
    </cfRule>
  </conditionalFormatting>
  <conditionalFormatting sqref="B4841">
    <cfRule type="cellIs" dxfId="3102" priority="3392" operator="equal">
      <formula>"SOLUCIONADO"</formula>
    </cfRule>
  </conditionalFormatting>
  <conditionalFormatting sqref="B4841">
    <cfRule type="cellIs" dxfId="3101" priority="3393" operator="equal">
      <formula>"PROCESSANDO"</formula>
    </cfRule>
  </conditionalFormatting>
  <conditionalFormatting sqref="B4841">
    <cfRule type="containsText" dxfId="3100" priority="3394" operator="containsText" text="CANCELADO">
      <formula>NOT(ISERROR(SEARCH(("CANCELADO"),(B4841))))</formula>
    </cfRule>
  </conditionalFormatting>
  <conditionalFormatting sqref="D4874">
    <cfRule type="cellIs" dxfId="3099" priority="3377" operator="equal">
      <formula>"PROGRAMADA"</formula>
    </cfRule>
  </conditionalFormatting>
  <conditionalFormatting sqref="D4874">
    <cfRule type="cellIs" dxfId="3098" priority="3378" operator="equal">
      <formula>"EMERGÊNCIA"</formula>
    </cfRule>
  </conditionalFormatting>
  <conditionalFormatting sqref="D4874">
    <cfRule type="cellIs" dxfId="3097" priority="3379" operator="equal">
      <formula>"URGÊNCIA"</formula>
    </cfRule>
  </conditionalFormatting>
  <conditionalFormatting sqref="D4874">
    <cfRule type="cellIs" dxfId="3096" priority="3380" operator="equal">
      <formula>"NORMAL"</formula>
    </cfRule>
  </conditionalFormatting>
  <conditionalFormatting sqref="B4874">
    <cfRule type="cellIs" dxfId="3095" priority="3381" operator="equal">
      <formula>"REABERTO!"</formula>
    </cfRule>
  </conditionalFormatting>
  <conditionalFormatting sqref="B4874">
    <cfRule type="cellIs" dxfId="3094" priority="3382" operator="equal">
      <formula>"FECHADO"</formula>
    </cfRule>
  </conditionalFormatting>
  <conditionalFormatting sqref="B4874">
    <cfRule type="cellIs" dxfId="3093" priority="3383" operator="equal">
      <formula>"SOLUCIONADO"</formula>
    </cfRule>
  </conditionalFormatting>
  <conditionalFormatting sqref="B4874">
    <cfRule type="cellIs" dxfId="3092" priority="3384" operator="equal">
      <formula>"PROCESSANDO"</formula>
    </cfRule>
  </conditionalFormatting>
  <conditionalFormatting sqref="B4874">
    <cfRule type="containsText" dxfId="3091" priority="3385" operator="containsText" text="CANCELADO">
      <formula>NOT(ISERROR(SEARCH(("CANCELADO"),(B4874))))</formula>
    </cfRule>
  </conditionalFormatting>
  <conditionalFormatting sqref="D7194">
    <cfRule type="cellIs" dxfId="3090" priority="3368" operator="equal">
      <formula>"PROGRAMADA"</formula>
    </cfRule>
  </conditionalFormatting>
  <conditionalFormatting sqref="D7194">
    <cfRule type="cellIs" dxfId="3089" priority="3369" operator="equal">
      <formula>"EMERGÊNCIA"</formula>
    </cfRule>
  </conditionalFormatting>
  <conditionalFormatting sqref="D7194">
    <cfRule type="cellIs" dxfId="3088" priority="3370" operator="equal">
      <formula>"URGÊNCIA"</formula>
    </cfRule>
  </conditionalFormatting>
  <conditionalFormatting sqref="D7194">
    <cfRule type="cellIs" dxfId="3087" priority="3371" operator="equal">
      <formula>"NORMAL"</formula>
    </cfRule>
  </conditionalFormatting>
  <conditionalFormatting sqref="B7194">
    <cfRule type="cellIs" dxfId="3086" priority="3372" operator="equal">
      <formula>"REABERTO!"</formula>
    </cfRule>
  </conditionalFormatting>
  <conditionalFormatting sqref="B7194">
    <cfRule type="cellIs" dxfId="3085" priority="3373" operator="equal">
      <formula>"FECHADO"</formula>
    </cfRule>
  </conditionalFormatting>
  <conditionalFormatting sqref="B7194">
    <cfRule type="cellIs" dxfId="3084" priority="3374" operator="equal">
      <formula>"SOLUCIONADO"</formula>
    </cfRule>
  </conditionalFormatting>
  <conditionalFormatting sqref="B7194">
    <cfRule type="cellIs" dxfId="3083" priority="3375" operator="equal">
      <formula>"PROCESSANDO"</formula>
    </cfRule>
  </conditionalFormatting>
  <conditionalFormatting sqref="B7194">
    <cfRule type="containsText" dxfId="3082" priority="3376" operator="containsText" text="CANCELADO">
      <formula>NOT(ISERROR(SEARCH(("CANCELADO"),(B7194))))</formula>
    </cfRule>
  </conditionalFormatting>
  <conditionalFormatting sqref="D4876">
    <cfRule type="cellIs" dxfId="3081" priority="3359" operator="equal">
      <formula>"PROGRAMADA"</formula>
    </cfRule>
  </conditionalFormatting>
  <conditionalFormatting sqref="D4876">
    <cfRule type="cellIs" dxfId="3080" priority="3360" operator="equal">
      <formula>"EMERGÊNCIA"</formula>
    </cfRule>
  </conditionalFormatting>
  <conditionalFormatting sqref="D4876">
    <cfRule type="cellIs" dxfId="3079" priority="3361" operator="equal">
      <formula>"URGÊNCIA"</formula>
    </cfRule>
  </conditionalFormatting>
  <conditionalFormatting sqref="D4876">
    <cfRule type="cellIs" dxfId="3078" priority="3362" operator="equal">
      <formula>"NORMAL"</formula>
    </cfRule>
  </conditionalFormatting>
  <conditionalFormatting sqref="B4876">
    <cfRule type="cellIs" dxfId="3077" priority="3363" operator="equal">
      <formula>"REABERTO!"</formula>
    </cfRule>
  </conditionalFormatting>
  <conditionalFormatting sqref="B4876">
    <cfRule type="cellIs" dxfId="3076" priority="3364" operator="equal">
      <formula>"FECHADO"</formula>
    </cfRule>
  </conditionalFormatting>
  <conditionalFormatting sqref="B4876">
    <cfRule type="cellIs" dxfId="3075" priority="3365" operator="equal">
      <formula>"SOLUCIONADO"</formula>
    </cfRule>
  </conditionalFormatting>
  <conditionalFormatting sqref="B4876">
    <cfRule type="cellIs" dxfId="3074" priority="3366" operator="equal">
      <formula>"PROCESSANDO"</formula>
    </cfRule>
  </conditionalFormatting>
  <conditionalFormatting sqref="B4876">
    <cfRule type="containsText" dxfId="3073" priority="3367" operator="containsText" text="CANCELADO">
      <formula>NOT(ISERROR(SEARCH(("CANCELADO"),(B4876))))</formula>
    </cfRule>
  </conditionalFormatting>
  <conditionalFormatting sqref="D4877">
    <cfRule type="cellIs" dxfId="3072" priority="3350" operator="equal">
      <formula>"PROGRAMADA"</formula>
    </cfRule>
  </conditionalFormatting>
  <conditionalFormatting sqref="D4877">
    <cfRule type="cellIs" dxfId="3071" priority="3351" operator="equal">
      <formula>"EMERGÊNCIA"</formula>
    </cfRule>
  </conditionalFormatting>
  <conditionalFormatting sqref="D4877">
    <cfRule type="cellIs" dxfId="3070" priority="3352" operator="equal">
      <formula>"URGÊNCIA"</formula>
    </cfRule>
  </conditionalFormatting>
  <conditionalFormatting sqref="D4877">
    <cfRule type="cellIs" dxfId="3069" priority="3353" operator="equal">
      <formula>"NORMAL"</formula>
    </cfRule>
  </conditionalFormatting>
  <conditionalFormatting sqref="D4881">
    <cfRule type="cellIs" dxfId="3068" priority="3341" operator="equal">
      <formula>"PROGRAMADA"</formula>
    </cfRule>
  </conditionalFormatting>
  <conditionalFormatting sqref="D4881">
    <cfRule type="cellIs" dxfId="3067" priority="3342" operator="equal">
      <formula>"EMERGÊNCIA"</formula>
    </cfRule>
  </conditionalFormatting>
  <conditionalFormatting sqref="D4881">
    <cfRule type="cellIs" dxfId="3066" priority="3343" operator="equal">
      <formula>"URGÊNCIA"</formula>
    </cfRule>
  </conditionalFormatting>
  <conditionalFormatting sqref="D4881">
    <cfRule type="cellIs" dxfId="3065" priority="3344" operator="equal">
      <formula>"NORMAL"</formula>
    </cfRule>
  </conditionalFormatting>
  <conditionalFormatting sqref="B4881">
    <cfRule type="cellIs" dxfId="3064" priority="3345" operator="equal">
      <formula>"REABERTO!"</formula>
    </cfRule>
  </conditionalFormatting>
  <conditionalFormatting sqref="B4881">
    <cfRule type="cellIs" dxfId="3063" priority="3346" operator="equal">
      <formula>"FECHADO"</formula>
    </cfRule>
  </conditionalFormatting>
  <conditionalFormatting sqref="B4881">
    <cfRule type="cellIs" dxfId="3062" priority="3347" operator="equal">
      <formula>"SOLUCIONADO"</formula>
    </cfRule>
  </conditionalFormatting>
  <conditionalFormatting sqref="B4881">
    <cfRule type="cellIs" dxfId="3061" priority="3348" operator="equal">
      <formula>"PROCESSANDO"</formula>
    </cfRule>
  </conditionalFormatting>
  <conditionalFormatting sqref="B4881">
    <cfRule type="containsText" dxfId="3060" priority="3349" operator="containsText" text="CANCELADO">
      <formula>NOT(ISERROR(SEARCH(("CANCELADO"),(B4881))))</formula>
    </cfRule>
  </conditionalFormatting>
  <conditionalFormatting sqref="D4883">
    <cfRule type="cellIs" dxfId="3059" priority="3332" operator="equal">
      <formula>"PROGRAMADA"</formula>
    </cfRule>
  </conditionalFormatting>
  <conditionalFormatting sqref="D4883">
    <cfRule type="cellIs" dxfId="3058" priority="3333" operator="equal">
      <formula>"EMERGÊNCIA"</formula>
    </cfRule>
  </conditionalFormatting>
  <conditionalFormatting sqref="D4883">
    <cfRule type="cellIs" dxfId="3057" priority="3334" operator="equal">
      <formula>"URGÊNCIA"</formula>
    </cfRule>
  </conditionalFormatting>
  <conditionalFormatting sqref="D4883">
    <cfRule type="cellIs" dxfId="3056" priority="3335" operator="equal">
      <formula>"NORMAL"</formula>
    </cfRule>
  </conditionalFormatting>
  <conditionalFormatting sqref="B4883">
    <cfRule type="cellIs" dxfId="3055" priority="3336" operator="equal">
      <formula>"REABERTO!"</formula>
    </cfRule>
  </conditionalFormatting>
  <conditionalFormatting sqref="B4883">
    <cfRule type="cellIs" dxfId="3054" priority="3337" operator="equal">
      <formula>"FECHADO"</formula>
    </cfRule>
  </conditionalFormatting>
  <conditionalFormatting sqref="B4883">
    <cfRule type="cellIs" dxfId="3053" priority="3338" operator="equal">
      <formula>"SOLUCIONADO"</formula>
    </cfRule>
  </conditionalFormatting>
  <conditionalFormatting sqref="B4883">
    <cfRule type="cellIs" dxfId="3052" priority="3339" operator="equal">
      <formula>"PROCESSANDO"</formula>
    </cfRule>
  </conditionalFormatting>
  <conditionalFormatting sqref="B4883">
    <cfRule type="containsText" dxfId="3051" priority="3340" operator="containsText" text="CANCELADO">
      <formula>NOT(ISERROR(SEARCH(("CANCELADO"),(B4883))))</formula>
    </cfRule>
  </conditionalFormatting>
  <conditionalFormatting sqref="D4911">
    <cfRule type="cellIs" dxfId="3050" priority="3323" operator="equal">
      <formula>"PROGRAMADA"</formula>
    </cfRule>
  </conditionalFormatting>
  <conditionalFormatting sqref="D4911">
    <cfRule type="cellIs" dxfId="3049" priority="3324" operator="equal">
      <formula>"EMERGÊNCIA"</formula>
    </cfRule>
  </conditionalFormatting>
  <conditionalFormatting sqref="D4911">
    <cfRule type="cellIs" dxfId="3048" priority="3325" operator="equal">
      <formula>"URGÊNCIA"</formula>
    </cfRule>
  </conditionalFormatting>
  <conditionalFormatting sqref="D4911">
    <cfRule type="cellIs" dxfId="3047" priority="3326" operator="equal">
      <formula>"NORMAL"</formula>
    </cfRule>
  </conditionalFormatting>
  <conditionalFormatting sqref="B4911">
    <cfRule type="cellIs" dxfId="3046" priority="3327" operator="equal">
      <formula>"REABERTO!"</formula>
    </cfRule>
  </conditionalFormatting>
  <conditionalFormatting sqref="B4911">
    <cfRule type="cellIs" dxfId="3045" priority="3328" operator="equal">
      <formula>"FECHADO"</formula>
    </cfRule>
  </conditionalFormatting>
  <conditionalFormatting sqref="B4911">
    <cfRule type="cellIs" dxfId="3044" priority="3329" operator="equal">
      <formula>"SOLUCIONADO"</formula>
    </cfRule>
  </conditionalFormatting>
  <conditionalFormatting sqref="B4911">
    <cfRule type="cellIs" dxfId="3043" priority="3330" operator="equal">
      <formula>"PROCESSANDO"</formula>
    </cfRule>
  </conditionalFormatting>
  <conditionalFormatting sqref="B4911">
    <cfRule type="containsText" dxfId="3042" priority="3331" operator="containsText" text="CANCELADO">
      <formula>NOT(ISERROR(SEARCH(("CANCELADO"),(B4911))))</formula>
    </cfRule>
  </conditionalFormatting>
  <conditionalFormatting sqref="D4927">
    <cfRule type="cellIs" dxfId="3041" priority="3314" operator="equal">
      <formula>"PROGRAMADA"</formula>
    </cfRule>
  </conditionalFormatting>
  <conditionalFormatting sqref="D4927">
    <cfRule type="cellIs" dxfId="3040" priority="3315" operator="equal">
      <formula>"EMERGÊNCIA"</formula>
    </cfRule>
  </conditionalFormatting>
  <conditionalFormatting sqref="D4927">
    <cfRule type="cellIs" dxfId="3039" priority="3316" operator="equal">
      <formula>"URGÊNCIA"</formula>
    </cfRule>
  </conditionalFormatting>
  <conditionalFormatting sqref="D4927">
    <cfRule type="cellIs" dxfId="3038" priority="3317" operator="equal">
      <formula>"NORMAL"</formula>
    </cfRule>
  </conditionalFormatting>
  <conditionalFormatting sqref="B4927">
    <cfRule type="cellIs" dxfId="3037" priority="3318" operator="equal">
      <formula>"REABERTO!"</formula>
    </cfRule>
  </conditionalFormatting>
  <conditionalFormatting sqref="B4927">
    <cfRule type="cellIs" dxfId="3036" priority="3319" operator="equal">
      <formula>"FECHADO"</formula>
    </cfRule>
  </conditionalFormatting>
  <conditionalFormatting sqref="B4927">
    <cfRule type="cellIs" dxfId="3035" priority="3320" operator="equal">
      <formula>"SOLUCIONADO"</formula>
    </cfRule>
  </conditionalFormatting>
  <conditionalFormatting sqref="B4927">
    <cfRule type="cellIs" dxfId="3034" priority="3321" operator="equal">
      <formula>"PROCESSANDO"</formula>
    </cfRule>
  </conditionalFormatting>
  <conditionalFormatting sqref="B4927">
    <cfRule type="containsText" dxfId="3033" priority="3322" operator="containsText" text="CANCELADO">
      <formula>NOT(ISERROR(SEARCH(("CANCELADO"),(B4927))))</formula>
    </cfRule>
  </conditionalFormatting>
  <conditionalFormatting sqref="D4930">
    <cfRule type="cellIs" dxfId="3032" priority="3305" operator="equal">
      <formula>"PROGRAMADA"</formula>
    </cfRule>
  </conditionalFormatting>
  <conditionalFormatting sqref="D4930">
    <cfRule type="cellIs" dxfId="3031" priority="3306" operator="equal">
      <formula>"EMERGÊNCIA"</formula>
    </cfRule>
  </conditionalFormatting>
  <conditionalFormatting sqref="D4930">
    <cfRule type="cellIs" dxfId="3030" priority="3307" operator="equal">
      <formula>"URGÊNCIA"</formula>
    </cfRule>
  </conditionalFormatting>
  <conditionalFormatting sqref="D4930">
    <cfRule type="cellIs" dxfId="3029" priority="3308" operator="equal">
      <formula>"NORMAL"</formula>
    </cfRule>
  </conditionalFormatting>
  <conditionalFormatting sqref="B4930">
    <cfRule type="cellIs" dxfId="3028" priority="3309" operator="equal">
      <formula>"REABERTO!"</formula>
    </cfRule>
  </conditionalFormatting>
  <conditionalFormatting sqref="B4930">
    <cfRule type="cellIs" dxfId="3027" priority="3310" operator="equal">
      <formula>"FECHADO"</formula>
    </cfRule>
  </conditionalFormatting>
  <conditionalFormatting sqref="B4930">
    <cfRule type="cellIs" dxfId="3026" priority="3311" operator="equal">
      <formula>"SOLUCIONADO"</formula>
    </cfRule>
  </conditionalFormatting>
  <conditionalFormatting sqref="B4930">
    <cfRule type="cellIs" dxfId="3025" priority="3312" operator="equal">
      <formula>"PROCESSANDO"</formula>
    </cfRule>
  </conditionalFormatting>
  <conditionalFormatting sqref="B4930">
    <cfRule type="containsText" dxfId="3024" priority="3313" operator="containsText" text="CANCELADO">
      <formula>NOT(ISERROR(SEARCH(("CANCELADO"),(B4930))))</formula>
    </cfRule>
  </conditionalFormatting>
  <conditionalFormatting sqref="D4954">
    <cfRule type="cellIs" dxfId="3023" priority="3296" operator="equal">
      <formula>"PROGRAMADA"</formula>
    </cfRule>
  </conditionalFormatting>
  <conditionalFormatting sqref="D4954">
    <cfRule type="cellIs" dxfId="3022" priority="3297" operator="equal">
      <formula>"EMERGÊNCIA"</formula>
    </cfRule>
  </conditionalFormatting>
  <conditionalFormatting sqref="D4954">
    <cfRule type="cellIs" dxfId="3021" priority="3298" operator="equal">
      <formula>"URGÊNCIA"</formula>
    </cfRule>
  </conditionalFormatting>
  <conditionalFormatting sqref="D4954">
    <cfRule type="cellIs" dxfId="3020" priority="3299" operator="equal">
      <formula>"NORMAL"</formula>
    </cfRule>
  </conditionalFormatting>
  <conditionalFormatting sqref="D4957">
    <cfRule type="cellIs" dxfId="3019" priority="3287" operator="equal">
      <formula>"PROGRAMADA"</formula>
    </cfRule>
  </conditionalFormatting>
  <conditionalFormatting sqref="D4957">
    <cfRule type="cellIs" dxfId="3018" priority="3288" operator="equal">
      <formula>"EMERGÊNCIA"</formula>
    </cfRule>
  </conditionalFormatting>
  <conditionalFormatting sqref="D4957">
    <cfRule type="cellIs" dxfId="3017" priority="3289" operator="equal">
      <formula>"URGÊNCIA"</formula>
    </cfRule>
  </conditionalFormatting>
  <conditionalFormatting sqref="D4957">
    <cfRule type="cellIs" dxfId="3016" priority="3290" operator="equal">
      <formula>"NORMAL"</formula>
    </cfRule>
  </conditionalFormatting>
  <conditionalFormatting sqref="B4957">
    <cfRule type="cellIs" dxfId="3015" priority="3291" operator="equal">
      <formula>"REABERTO!"</formula>
    </cfRule>
  </conditionalFormatting>
  <conditionalFormatting sqref="B4957">
    <cfRule type="cellIs" dxfId="3014" priority="3292" operator="equal">
      <formula>"FECHADO"</formula>
    </cfRule>
  </conditionalFormatting>
  <conditionalFormatting sqref="B4957">
    <cfRule type="cellIs" dxfId="3013" priority="3293" operator="equal">
      <formula>"SOLUCIONADO"</formula>
    </cfRule>
  </conditionalFormatting>
  <conditionalFormatting sqref="B4957">
    <cfRule type="cellIs" dxfId="3012" priority="3294" operator="equal">
      <formula>"PROCESSANDO"</formula>
    </cfRule>
  </conditionalFormatting>
  <conditionalFormatting sqref="B4957">
    <cfRule type="containsText" dxfId="3011" priority="3295" operator="containsText" text="CANCELADO">
      <formula>NOT(ISERROR(SEARCH(("CANCELADO"),(B4957))))</formula>
    </cfRule>
  </conditionalFormatting>
  <conditionalFormatting sqref="D4964">
    <cfRule type="cellIs" dxfId="3010" priority="3278" operator="equal">
      <formula>"PROGRAMADA"</formula>
    </cfRule>
  </conditionalFormatting>
  <conditionalFormatting sqref="D4964">
    <cfRule type="cellIs" dxfId="3009" priority="3279" operator="equal">
      <formula>"EMERGÊNCIA"</formula>
    </cfRule>
  </conditionalFormatting>
  <conditionalFormatting sqref="D4964">
    <cfRule type="cellIs" dxfId="3008" priority="3280" operator="equal">
      <formula>"URGÊNCIA"</formula>
    </cfRule>
  </conditionalFormatting>
  <conditionalFormatting sqref="D4964">
    <cfRule type="cellIs" dxfId="3007" priority="3281" operator="equal">
      <formula>"NORMAL"</formula>
    </cfRule>
  </conditionalFormatting>
  <conditionalFormatting sqref="B4964">
    <cfRule type="cellIs" dxfId="3006" priority="3282" operator="equal">
      <formula>"REABERTO!"</formula>
    </cfRule>
  </conditionalFormatting>
  <conditionalFormatting sqref="B4964">
    <cfRule type="cellIs" dxfId="3005" priority="3283" operator="equal">
      <formula>"FECHADO"</formula>
    </cfRule>
  </conditionalFormatting>
  <conditionalFormatting sqref="B4964">
    <cfRule type="cellIs" dxfId="3004" priority="3284" operator="equal">
      <formula>"SOLUCIONADO"</formula>
    </cfRule>
  </conditionalFormatting>
  <conditionalFormatting sqref="B4964">
    <cfRule type="cellIs" dxfId="3003" priority="3285" operator="equal">
      <formula>"PROCESSANDO"</formula>
    </cfRule>
  </conditionalFormatting>
  <conditionalFormatting sqref="B4964">
    <cfRule type="containsText" dxfId="3002" priority="3286" operator="containsText" text="CANCELADO">
      <formula>NOT(ISERROR(SEARCH(("CANCELADO"),(B4964))))</formula>
    </cfRule>
  </conditionalFormatting>
  <conditionalFormatting sqref="D4968">
    <cfRule type="cellIs" dxfId="3001" priority="3269" operator="equal">
      <formula>"PROGRAMADA"</formula>
    </cfRule>
  </conditionalFormatting>
  <conditionalFormatting sqref="D4968">
    <cfRule type="cellIs" dxfId="3000" priority="3270" operator="equal">
      <formula>"EMERGÊNCIA"</formula>
    </cfRule>
  </conditionalFormatting>
  <conditionalFormatting sqref="D4968">
    <cfRule type="cellIs" dxfId="2999" priority="3271" operator="equal">
      <formula>"URGÊNCIA"</formula>
    </cfRule>
  </conditionalFormatting>
  <conditionalFormatting sqref="D4968">
    <cfRule type="cellIs" dxfId="2998" priority="3272" operator="equal">
      <formula>"NORMAL"</formula>
    </cfRule>
  </conditionalFormatting>
  <conditionalFormatting sqref="B4968">
    <cfRule type="cellIs" dxfId="2997" priority="3273" operator="equal">
      <formula>"REABERTO!"</formula>
    </cfRule>
  </conditionalFormatting>
  <conditionalFormatting sqref="B4968">
    <cfRule type="cellIs" dxfId="2996" priority="3274" operator="equal">
      <formula>"FECHADO"</formula>
    </cfRule>
  </conditionalFormatting>
  <conditionalFormatting sqref="B4968">
    <cfRule type="cellIs" dxfId="2995" priority="3275" operator="equal">
      <formula>"SOLUCIONADO"</formula>
    </cfRule>
  </conditionalFormatting>
  <conditionalFormatting sqref="B4968">
    <cfRule type="cellIs" dxfId="2994" priority="3276" operator="equal">
      <formula>"PROCESSANDO"</formula>
    </cfRule>
  </conditionalFormatting>
  <conditionalFormatting sqref="B4968">
    <cfRule type="containsText" dxfId="2993" priority="3277" operator="containsText" text="CANCELADO">
      <formula>NOT(ISERROR(SEARCH(("CANCELADO"),(B4968))))</formula>
    </cfRule>
  </conditionalFormatting>
  <conditionalFormatting sqref="D4975">
    <cfRule type="cellIs" dxfId="2992" priority="3260" operator="equal">
      <formula>"PROGRAMADA"</formula>
    </cfRule>
  </conditionalFormatting>
  <conditionalFormatting sqref="D4975">
    <cfRule type="cellIs" dxfId="2991" priority="3261" operator="equal">
      <formula>"EMERGÊNCIA"</formula>
    </cfRule>
  </conditionalFormatting>
  <conditionalFormatting sqref="D4975">
    <cfRule type="cellIs" dxfId="2990" priority="3262" operator="equal">
      <formula>"URGÊNCIA"</formula>
    </cfRule>
  </conditionalFormatting>
  <conditionalFormatting sqref="D4975">
    <cfRule type="cellIs" dxfId="2989" priority="3263" operator="equal">
      <formula>"NORMAL"</formula>
    </cfRule>
  </conditionalFormatting>
  <conditionalFormatting sqref="B4975">
    <cfRule type="cellIs" dxfId="2988" priority="3264" operator="equal">
      <formula>"REABERTO!"</formula>
    </cfRule>
  </conditionalFormatting>
  <conditionalFormatting sqref="B4975">
    <cfRule type="cellIs" dxfId="2987" priority="3265" operator="equal">
      <formula>"FECHADO"</formula>
    </cfRule>
  </conditionalFormatting>
  <conditionalFormatting sqref="B4975">
    <cfRule type="cellIs" dxfId="2986" priority="3266" operator="equal">
      <formula>"SOLUCIONADO"</formula>
    </cfRule>
  </conditionalFormatting>
  <conditionalFormatting sqref="B4975">
    <cfRule type="cellIs" dxfId="2985" priority="3267" operator="equal">
      <formula>"PROCESSANDO"</formula>
    </cfRule>
  </conditionalFormatting>
  <conditionalFormatting sqref="B4975">
    <cfRule type="containsText" dxfId="2984" priority="3268" operator="containsText" text="CANCELADO">
      <formula>NOT(ISERROR(SEARCH(("CANCELADO"),(B4975))))</formula>
    </cfRule>
  </conditionalFormatting>
  <conditionalFormatting sqref="D4995">
    <cfRule type="cellIs" dxfId="2983" priority="3251" operator="equal">
      <formula>"PROGRAMADA"</formula>
    </cfRule>
  </conditionalFormatting>
  <conditionalFormatting sqref="D4995">
    <cfRule type="cellIs" dxfId="2982" priority="3252" operator="equal">
      <formula>"EMERGÊNCIA"</formula>
    </cfRule>
  </conditionalFormatting>
  <conditionalFormatting sqref="D4995">
    <cfRule type="cellIs" dxfId="2981" priority="3253" operator="equal">
      <formula>"URGÊNCIA"</formula>
    </cfRule>
  </conditionalFormatting>
  <conditionalFormatting sqref="D4995">
    <cfRule type="cellIs" dxfId="2980" priority="3254" operator="equal">
      <formula>"NORMAL"</formula>
    </cfRule>
  </conditionalFormatting>
  <conditionalFormatting sqref="B4995">
    <cfRule type="cellIs" dxfId="2979" priority="3255" operator="equal">
      <formula>"REABERTO!"</formula>
    </cfRule>
  </conditionalFormatting>
  <conditionalFormatting sqref="B4995">
    <cfRule type="cellIs" dxfId="2978" priority="3256" operator="equal">
      <formula>"FECHADO"</formula>
    </cfRule>
  </conditionalFormatting>
  <conditionalFormatting sqref="B4995">
    <cfRule type="cellIs" dxfId="2977" priority="3257" operator="equal">
      <formula>"SOLUCIONADO"</formula>
    </cfRule>
  </conditionalFormatting>
  <conditionalFormatting sqref="B4995">
    <cfRule type="cellIs" dxfId="2976" priority="3258" operator="equal">
      <formula>"PROCESSANDO"</formula>
    </cfRule>
  </conditionalFormatting>
  <conditionalFormatting sqref="B4995">
    <cfRule type="containsText" dxfId="2975" priority="3259" operator="containsText" text="CANCELADO">
      <formula>NOT(ISERROR(SEARCH(("CANCELADO"),(B4995))))</formula>
    </cfRule>
  </conditionalFormatting>
  <conditionalFormatting sqref="D5003">
    <cfRule type="cellIs" dxfId="2974" priority="3242" operator="equal">
      <formula>"PROGRAMADA"</formula>
    </cfRule>
  </conditionalFormatting>
  <conditionalFormatting sqref="D5003">
    <cfRule type="cellIs" dxfId="2973" priority="3243" operator="equal">
      <formula>"EMERGÊNCIA"</formula>
    </cfRule>
  </conditionalFormatting>
  <conditionalFormatting sqref="D5003">
    <cfRule type="cellIs" dxfId="2972" priority="3244" operator="equal">
      <formula>"URGÊNCIA"</formula>
    </cfRule>
  </conditionalFormatting>
  <conditionalFormatting sqref="D5003">
    <cfRule type="cellIs" dxfId="2971" priority="3245" operator="equal">
      <formula>"NORMAL"</formula>
    </cfRule>
  </conditionalFormatting>
  <conditionalFormatting sqref="B5003">
    <cfRule type="cellIs" dxfId="2970" priority="3246" operator="equal">
      <formula>"REABERTO!"</formula>
    </cfRule>
  </conditionalFormatting>
  <conditionalFormatting sqref="B5003">
    <cfRule type="cellIs" dxfId="2969" priority="3247" operator="equal">
      <formula>"FECHADO"</formula>
    </cfRule>
  </conditionalFormatting>
  <conditionalFormatting sqref="B5003">
    <cfRule type="cellIs" dxfId="2968" priority="3248" operator="equal">
      <formula>"SOLUCIONADO"</formula>
    </cfRule>
  </conditionalFormatting>
  <conditionalFormatting sqref="B5003">
    <cfRule type="cellIs" dxfId="2967" priority="3249" operator="equal">
      <formula>"PROCESSANDO"</formula>
    </cfRule>
  </conditionalFormatting>
  <conditionalFormatting sqref="B5003">
    <cfRule type="containsText" dxfId="2966" priority="3250" operator="containsText" text="CANCELADO">
      <formula>NOT(ISERROR(SEARCH(("CANCELADO"),(B5003))))</formula>
    </cfRule>
  </conditionalFormatting>
  <conditionalFormatting sqref="D5005">
    <cfRule type="cellIs" dxfId="2965" priority="3233" operator="equal">
      <formula>"PROGRAMADA"</formula>
    </cfRule>
  </conditionalFormatting>
  <conditionalFormatting sqref="D5005">
    <cfRule type="cellIs" dxfId="2964" priority="3234" operator="equal">
      <formula>"EMERGÊNCIA"</formula>
    </cfRule>
  </conditionalFormatting>
  <conditionalFormatting sqref="D5005">
    <cfRule type="cellIs" dxfId="2963" priority="3235" operator="equal">
      <formula>"URGÊNCIA"</formula>
    </cfRule>
  </conditionalFormatting>
  <conditionalFormatting sqref="D5005">
    <cfRule type="cellIs" dxfId="2962" priority="3236" operator="equal">
      <formula>"NORMAL"</formula>
    </cfRule>
  </conditionalFormatting>
  <conditionalFormatting sqref="B5005">
    <cfRule type="cellIs" dxfId="2961" priority="3237" operator="equal">
      <formula>"REABERTO!"</formula>
    </cfRule>
  </conditionalFormatting>
  <conditionalFormatting sqref="B5005">
    <cfRule type="cellIs" dxfId="2960" priority="3238" operator="equal">
      <formula>"FECHADO"</formula>
    </cfRule>
  </conditionalFormatting>
  <conditionalFormatting sqref="B5005">
    <cfRule type="cellIs" dxfId="2959" priority="3239" operator="equal">
      <formula>"SOLUCIONADO"</formula>
    </cfRule>
  </conditionalFormatting>
  <conditionalFormatting sqref="B5005">
    <cfRule type="cellIs" dxfId="2958" priority="3240" operator="equal">
      <formula>"PROCESSANDO"</formula>
    </cfRule>
  </conditionalFormatting>
  <conditionalFormatting sqref="B5005">
    <cfRule type="containsText" dxfId="2957" priority="3241" operator="containsText" text="CANCELADO">
      <formula>NOT(ISERROR(SEARCH(("CANCELADO"),(B5005))))</formula>
    </cfRule>
  </conditionalFormatting>
  <conditionalFormatting sqref="D5039">
    <cfRule type="cellIs" dxfId="2956" priority="3224" operator="equal">
      <formula>"PROGRAMADA"</formula>
    </cfRule>
  </conditionalFormatting>
  <conditionalFormatting sqref="D5039">
    <cfRule type="cellIs" dxfId="2955" priority="3225" operator="equal">
      <formula>"EMERGÊNCIA"</formula>
    </cfRule>
  </conditionalFormatting>
  <conditionalFormatting sqref="D5039">
    <cfRule type="cellIs" dxfId="2954" priority="3226" operator="equal">
      <formula>"URGÊNCIA"</formula>
    </cfRule>
  </conditionalFormatting>
  <conditionalFormatting sqref="D5039">
    <cfRule type="cellIs" dxfId="2953" priority="3227" operator="equal">
      <formula>"NORMAL"</formula>
    </cfRule>
  </conditionalFormatting>
  <conditionalFormatting sqref="B5039">
    <cfRule type="cellIs" dxfId="2952" priority="3228" operator="equal">
      <formula>"REABERTO!"</formula>
    </cfRule>
  </conditionalFormatting>
  <conditionalFormatting sqref="B5039">
    <cfRule type="cellIs" dxfId="2951" priority="3229" operator="equal">
      <formula>"FECHADO"</formula>
    </cfRule>
  </conditionalFormatting>
  <conditionalFormatting sqref="B5039">
    <cfRule type="cellIs" dxfId="2950" priority="3230" operator="equal">
      <formula>"SOLUCIONADO"</formula>
    </cfRule>
  </conditionalFormatting>
  <conditionalFormatting sqref="B5039">
    <cfRule type="cellIs" dxfId="2949" priority="3231" operator="equal">
      <formula>"PROCESSANDO"</formula>
    </cfRule>
  </conditionalFormatting>
  <conditionalFormatting sqref="B5039">
    <cfRule type="containsText" dxfId="2948" priority="3232" operator="containsText" text="CANCELADO">
      <formula>NOT(ISERROR(SEARCH(("CANCELADO"),(B5039))))</formula>
    </cfRule>
  </conditionalFormatting>
  <conditionalFormatting sqref="D5052">
    <cfRule type="cellIs" dxfId="2947" priority="3215" operator="equal">
      <formula>"PROGRAMADA"</formula>
    </cfRule>
  </conditionalFormatting>
  <conditionalFormatting sqref="D5052">
    <cfRule type="cellIs" dxfId="2946" priority="3216" operator="equal">
      <formula>"EMERGÊNCIA"</formula>
    </cfRule>
  </conditionalFormatting>
  <conditionalFormatting sqref="D5052">
    <cfRule type="cellIs" dxfId="2945" priority="3217" operator="equal">
      <formula>"URGÊNCIA"</formula>
    </cfRule>
  </conditionalFormatting>
  <conditionalFormatting sqref="D5052">
    <cfRule type="cellIs" dxfId="2944" priority="3218" operator="equal">
      <formula>"NORMAL"</formula>
    </cfRule>
  </conditionalFormatting>
  <conditionalFormatting sqref="B5052">
    <cfRule type="cellIs" dxfId="2943" priority="3219" operator="equal">
      <formula>"REABERTO!"</formula>
    </cfRule>
  </conditionalFormatting>
  <conditionalFormatting sqref="B5052">
    <cfRule type="cellIs" dxfId="2942" priority="3220" operator="equal">
      <formula>"FECHADO"</formula>
    </cfRule>
  </conditionalFormatting>
  <conditionalFormatting sqref="B5052">
    <cfRule type="cellIs" dxfId="2941" priority="3221" operator="equal">
      <formula>"SOLUCIONADO"</formula>
    </cfRule>
  </conditionalFormatting>
  <conditionalFormatting sqref="B5052">
    <cfRule type="cellIs" dxfId="2940" priority="3222" operator="equal">
      <formula>"PROCESSANDO"</formula>
    </cfRule>
  </conditionalFormatting>
  <conditionalFormatting sqref="B5052">
    <cfRule type="containsText" dxfId="2939" priority="3223" operator="containsText" text="CANCELADO">
      <formula>NOT(ISERROR(SEARCH(("CANCELADO"),(B5052))))</formula>
    </cfRule>
  </conditionalFormatting>
  <conditionalFormatting sqref="D5054">
    <cfRule type="cellIs" dxfId="2938" priority="3206" operator="equal">
      <formula>"PROGRAMADA"</formula>
    </cfRule>
  </conditionalFormatting>
  <conditionalFormatting sqref="D5054">
    <cfRule type="cellIs" dxfId="2937" priority="3207" operator="equal">
      <formula>"EMERGÊNCIA"</formula>
    </cfRule>
  </conditionalFormatting>
  <conditionalFormatting sqref="D5054">
    <cfRule type="cellIs" dxfId="2936" priority="3208" operator="equal">
      <formula>"URGÊNCIA"</formula>
    </cfRule>
  </conditionalFormatting>
  <conditionalFormatting sqref="D5054">
    <cfRule type="cellIs" dxfId="2935" priority="3209" operator="equal">
      <formula>"NORMAL"</formula>
    </cfRule>
  </conditionalFormatting>
  <conditionalFormatting sqref="B5054">
    <cfRule type="cellIs" dxfId="2934" priority="3210" operator="equal">
      <formula>"REABERTO!"</formula>
    </cfRule>
  </conditionalFormatting>
  <conditionalFormatting sqref="B5054">
    <cfRule type="cellIs" dxfId="2933" priority="3211" operator="equal">
      <formula>"FECHADO"</formula>
    </cfRule>
  </conditionalFormatting>
  <conditionalFormatting sqref="B5054">
    <cfRule type="cellIs" dxfId="2932" priority="3212" operator="equal">
      <formula>"SOLUCIONADO"</formula>
    </cfRule>
  </conditionalFormatting>
  <conditionalFormatting sqref="B5054">
    <cfRule type="cellIs" dxfId="2931" priority="3213" operator="equal">
      <formula>"PROCESSANDO"</formula>
    </cfRule>
  </conditionalFormatting>
  <conditionalFormatting sqref="B5054">
    <cfRule type="containsText" dxfId="2930" priority="3214" operator="containsText" text="CANCELADO">
      <formula>NOT(ISERROR(SEARCH(("CANCELADO"),(B5054))))</formula>
    </cfRule>
  </conditionalFormatting>
  <conditionalFormatting sqref="D5084">
    <cfRule type="cellIs" dxfId="2929" priority="3197" operator="equal">
      <formula>"PROGRAMADA"</formula>
    </cfRule>
  </conditionalFormatting>
  <conditionalFormatting sqref="D5084">
    <cfRule type="cellIs" dxfId="2928" priority="3198" operator="equal">
      <formula>"EMERGÊNCIA"</formula>
    </cfRule>
  </conditionalFormatting>
  <conditionalFormatting sqref="D5084">
    <cfRule type="cellIs" dxfId="2927" priority="3199" operator="equal">
      <formula>"URGÊNCIA"</formula>
    </cfRule>
  </conditionalFormatting>
  <conditionalFormatting sqref="D5084">
    <cfRule type="cellIs" dxfId="2926" priority="3200" operator="equal">
      <formula>"NORMAL"</formula>
    </cfRule>
  </conditionalFormatting>
  <conditionalFormatting sqref="B5084">
    <cfRule type="cellIs" dxfId="2925" priority="3201" operator="equal">
      <formula>"REABERTO!"</formula>
    </cfRule>
  </conditionalFormatting>
  <conditionalFormatting sqref="B5084">
    <cfRule type="cellIs" dxfId="2924" priority="3202" operator="equal">
      <formula>"FECHADO"</formula>
    </cfRule>
  </conditionalFormatting>
  <conditionalFormatting sqref="B5084">
    <cfRule type="cellIs" dxfId="2923" priority="3203" operator="equal">
      <formula>"SOLUCIONADO"</formula>
    </cfRule>
  </conditionalFormatting>
  <conditionalFormatting sqref="B5084">
    <cfRule type="cellIs" dxfId="2922" priority="3204" operator="equal">
      <formula>"PROCESSANDO"</formula>
    </cfRule>
  </conditionalFormatting>
  <conditionalFormatting sqref="B5084">
    <cfRule type="containsText" dxfId="2921" priority="3205" operator="containsText" text="CANCELADO">
      <formula>NOT(ISERROR(SEARCH(("CANCELADO"),(B5084))))</formula>
    </cfRule>
  </conditionalFormatting>
  <conditionalFormatting sqref="D5103">
    <cfRule type="cellIs" dxfId="2920" priority="3188" operator="equal">
      <formula>"PROGRAMADA"</formula>
    </cfRule>
  </conditionalFormatting>
  <conditionalFormatting sqref="D5103">
    <cfRule type="cellIs" dxfId="2919" priority="3189" operator="equal">
      <formula>"EMERGÊNCIA"</formula>
    </cfRule>
  </conditionalFormatting>
  <conditionalFormatting sqref="D5103">
    <cfRule type="cellIs" dxfId="2918" priority="3190" operator="equal">
      <formula>"URGÊNCIA"</formula>
    </cfRule>
  </conditionalFormatting>
  <conditionalFormatting sqref="D5103">
    <cfRule type="cellIs" dxfId="2917" priority="3191" operator="equal">
      <formula>"NORMAL"</formula>
    </cfRule>
  </conditionalFormatting>
  <conditionalFormatting sqref="D5122">
    <cfRule type="cellIs" dxfId="2916" priority="3179" operator="equal">
      <formula>"PROGRAMADA"</formula>
    </cfRule>
  </conditionalFormatting>
  <conditionalFormatting sqref="D5122">
    <cfRule type="cellIs" dxfId="2915" priority="3180" operator="equal">
      <formula>"EMERGÊNCIA"</formula>
    </cfRule>
  </conditionalFormatting>
  <conditionalFormatting sqref="D5122">
    <cfRule type="cellIs" dxfId="2914" priority="3181" operator="equal">
      <formula>"URGÊNCIA"</formula>
    </cfRule>
  </conditionalFormatting>
  <conditionalFormatting sqref="D5122">
    <cfRule type="cellIs" dxfId="2913" priority="3182" operator="equal">
      <formula>"NORMAL"</formula>
    </cfRule>
  </conditionalFormatting>
  <conditionalFormatting sqref="B5122">
    <cfRule type="cellIs" dxfId="2912" priority="3183" operator="equal">
      <formula>"REABERTO!"</formula>
    </cfRule>
  </conditionalFormatting>
  <conditionalFormatting sqref="B5122">
    <cfRule type="cellIs" dxfId="2911" priority="3184" operator="equal">
      <formula>"FECHADO"</formula>
    </cfRule>
  </conditionalFormatting>
  <conditionalFormatting sqref="B5122">
    <cfRule type="cellIs" dxfId="2910" priority="3185" operator="equal">
      <formula>"SOLUCIONADO"</formula>
    </cfRule>
  </conditionalFormatting>
  <conditionalFormatting sqref="B5122">
    <cfRule type="cellIs" dxfId="2909" priority="3186" operator="equal">
      <formula>"PROCESSANDO"</formula>
    </cfRule>
  </conditionalFormatting>
  <conditionalFormatting sqref="B5122">
    <cfRule type="containsText" dxfId="2908" priority="3187" operator="containsText" text="CANCELADO">
      <formula>NOT(ISERROR(SEARCH(("CANCELADO"),(B5122))))</formula>
    </cfRule>
  </conditionalFormatting>
  <conditionalFormatting sqref="D5127">
    <cfRule type="cellIs" dxfId="2907" priority="3170" operator="equal">
      <formula>"PROGRAMADA"</formula>
    </cfRule>
  </conditionalFormatting>
  <conditionalFormatting sqref="D5127">
    <cfRule type="cellIs" dxfId="2906" priority="3171" operator="equal">
      <formula>"EMERGÊNCIA"</formula>
    </cfRule>
  </conditionalFormatting>
  <conditionalFormatting sqref="D5127">
    <cfRule type="cellIs" dxfId="2905" priority="3172" operator="equal">
      <formula>"URGÊNCIA"</formula>
    </cfRule>
  </conditionalFormatting>
  <conditionalFormatting sqref="D5127">
    <cfRule type="cellIs" dxfId="2904" priority="3173" operator="equal">
      <formula>"NORMAL"</formula>
    </cfRule>
  </conditionalFormatting>
  <conditionalFormatting sqref="B5127">
    <cfRule type="cellIs" dxfId="2903" priority="3174" operator="equal">
      <formula>"REABERTO!"</formula>
    </cfRule>
  </conditionalFormatting>
  <conditionalFormatting sqref="B5127">
    <cfRule type="cellIs" dxfId="2902" priority="3175" operator="equal">
      <formula>"FECHADO"</formula>
    </cfRule>
  </conditionalFormatting>
  <conditionalFormatting sqref="B5127">
    <cfRule type="cellIs" dxfId="2901" priority="3176" operator="equal">
      <formula>"SOLUCIONADO"</formula>
    </cfRule>
  </conditionalFormatting>
  <conditionalFormatting sqref="B5127">
    <cfRule type="cellIs" dxfId="2900" priority="3177" operator="equal">
      <formula>"PROCESSANDO"</formula>
    </cfRule>
  </conditionalFormatting>
  <conditionalFormatting sqref="B5127">
    <cfRule type="containsText" dxfId="2899" priority="3178" operator="containsText" text="CANCELADO">
      <formula>NOT(ISERROR(SEARCH(("CANCELADO"),(B5127))))</formula>
    </cfRule>
  </conditionalFormatting>
  <conditionalFormatting sqref="D5150">
    <cfRule type="cellIs" dxfId="2898" priority="3161" operator="equal">
      <formula>"PROGRAMADA"</formula>
    </cfRule>
  </conditionalFormatting>
  <conditionalFormatting sqref="D5150">
    <cfRule type="cellIs" dxfId="2897" priority="3162" operator="equal">
      <formula>"EMERGÊNCIA"</formula>
    </cfRule>
  </conditionalFormatting>
  <conditionalFormatting sqref="D5150">
    <cfRule type="cellIs" dxfId="2896" priority="3163" operator="equal">
      <formula>"URGÊNCIA"</formula>
    </cfRule>
  </conditionalFormatting>
  <conditionalFormatting sqref="D5150">
    <cfRule type="cellIs" dxfId="2895" priority="3164" operator="equal">
      <formula>"NORMAL"</formula>
    </cfRule>
  </conditionalFormatting>
  <conditionalFormatting sqref="B5150">
    <cfRule type="cellIs" dxfId="2894" priority="3165" operator="equal">
      <formula>"REABERTO!"</formula>
    </cfRule>
  </conditionalFormatting>
  <conditionalFormatting sqref="B5150">
    <cfRule type="cellIs" dxfId="2893" priority="3166" operator="equal">
      <formula>"FECHADO"</formula>
    </cfRule>
  </conditionalFormatting>
  <conditionalFormatting sqref="B5150">
    <cfRule type="cellIs" dxfId="2892" priority="3167" operator="equal">
      <formula>"SOLUCIONADO"</formula>
    </cfRule>
  </conditionalFormatting>
  <conditionalFormatting sqref="B5150">
    <cfRule type="cellIs" dxfId="2891" priority="3168" operator="equal">
      <formula>"PROCESSANDO"</formula>
    </cfRule>
  </conditionalFormatting>
  <conditionalFormatting sqref="B5150">
    <cfRule type="containsText" dxfId="2890" priority="3169" operator="containsText" text="CANCELADO">
      <formula>NOT(ISERROR(SEARCH(("CANCELADO"),(B5150))))</formula>
    </cfRule>
  </conditionalFormatting>
  <conditionalFormatting sqref="D5158">
    <cfRule type="cellIs" dxfId="2889" priority="3152" operator="equal">
      <formula>"PROGRAMADA"</formula>
    </cfRule>
  </conditionalFormatting>
  <conditionalFormatting sqref="D5158">
    <cfRule type="cellIs" dxfId="2888" priority="3153" operator="equal">
      <formula>"EMERGÊNCIA"</formula>
    </cfRule>
  </conditionalFormatting>
  <conditionalFormatting sqref="D5158">
    <cfRule type="cellIs" dxfId="2887" priority="3154" operator="equal">
      <formula>"URGÊNCIA"</formula>
    </cfRule>
  </conditionalFormatting>
  <conditionalFormatting sqref="D5158">
    <cfRule type="cellIs" dxfId="2886" priority="3155" operator="equal">
      <formula>"NORMAL"</formula>
    </cfRule>
  </conditionalFormatting>
  <conditionalFormatting sqref="B5158">
    <cfRule type="cellIs" dxfId="2885" priority="3156" operator="equal">
      <formula>"REABERTO!"</formula>
    </cfRule>
  </conditionalFormatting>
  <conditionalFormatting sqref="B5158">
    <cfRule type="cellIs" dxfId="2884" priority="3157" operator="equal">
      <formula>"FECHADO"</formula>
    </cfRule>
  </conditionalFormatting>
  <conditionalFormatting sqref="B5158">
    <cfRule type="cellIs" dxfId="2883" priority="3158" operator="equal">
      <formula>"SOLUCIONADO"</formula>
    </cfRule>
  </conditionalFormatting>
  <conditionalFormatting sqref="B5158">
    <cfRule type="cellIs" dxfId="2882" priority="3159" operator="equal">
      <formula>"PROCESSANDO"</formula>
    </cfRule>
  </conditionalFormatting>
  <conditionalFormatting sqref="B5158">
    <cfRule type="containsText" dxfId="2881" priority="3160" operator="containsText" text="CANCELADO">
      <formula>NOT(ISERROR(SEARCH(("CANCELADO"),(B5158))))</formula>
    </cfRule>
  </conditionalFormatting>
  <conditionalFormatting sqref="D5159">
    <cfRule type="cellIs" dxfId="2880" priority="3143" operator="equal">
      <formula>"PROGRAMADA"</formula>
    </cfRule>
  </conditionalFormatting>
  <conditionalFormatting sqref="D5159">
    <cfRule type="cellIs" dxfId="2879" priority="3144" operator="equal">
      <formula>"EMERGÊNCIA"</formula>
    </cfRule>
  </conditionalFormatting>
  <conditionalFormatting sqref="D5159">
    <cfRule type="cellIs" dxfId="2878" priority="3145" operator="equal">
      <formula>"URGÊNCIA"</formula>
    </cfRule>
  </conditionalFormatting>
  <conditionalFormatting sqref="D5159">
    <cfRule type="cellIs" dxfId="2877" priority="3146" operator="equal">
      <formula>"NORMAL"</formula>
    </cfRule>
  </conditionalFormatting>
  <conditionalFormatting sqref="B5159">
    <cfRule type="cellIs" dxfId="2876" priority="3147" operator="equal">
      <formula>"REABERTO!"</formula>
    </cfRule>
  </conditionalFormatting>
  <conditionalFormatting sqref="B5159">
    <cfRule type="cellIs" dxfId="2875" priority="3148" operator="equal">
      <formula>"FECHADO"</formula>
    </cfRule>
  </conditionalFormatting>
  <conditionalFormatting sqref="B5159">
    <cfRule type="cellIs" dxfId="2874" priority="3149" operator="equal">
      <formula>"SOLUCIONADO"</formula>
    </cfRule>
  </conditionalFormatting>
  <conditionalFormatting sqref="B5159">
    <cfRule type="cellIs" dxfId="2873" priority="3150" operator="equal">
      <formula>"PROCESSANDO"</formula>
    </cfRule>
  </conditionalFormatting>
  <conditionalFormatting sqref="B5159">
    <cfRule type="containsText" dxfId="2872" priority="3151" operator="containsText" text="CANCELADO">
      <formula>NOT(ISERROR(SEARCH(("CANCELADO"),(B5159))))</formula>
    </cfRule>
  </conditionalFormatting>
  <conditionalFormatting sqref="D5189">
    <cfRule type="cellIs" dxfId="2871" priority="3134" operator="equal">
      <formula>"PROGRAMADA"</formula>
    </cfRule>
  </conditionalFormatting>
  <conditionalFormatting sqref="D5189">
    <cfRule type="cellIs" dxfId="2870" priority="3135" operator="equal">
      <formula>"EMERGÊNCIA"</formula>
    </cfRule>
  </conditionalFormatting>
  <conditionalFormatting sqref="D5189">
    <cfRule type="cellIs" dxfId="2869" priority="3136" operator="equal">
      <formula>"URGÊNCIA"</formula>
    </cfRule>
  </conditionalFormatting>
  <conditionalFormatting sqref="D5189">
    <cfRule type="cellIs" dxfId="2868" priority="3137" operator="equal">
      <formula>"NORMAL"</formula>
    </cfRule>
  </conditionalFormatting>
  <conditionalFormatting sqref="B5189">
    <cfRule type="cellIs" dxfId="2867" priority="3138" operator="equal">
      <formula>"REABERTO!"</formula>
    </cfRule>
  </conditionalFormatting>
  <conditionalFormatting sqref="B5189">
    <cfRule type="cellIs" dxfId="2866" priority="3139" operator="equal">
      <formula>"FECHADO"</formula>
    </cfRule>
  </conditionalFormatting>
  <conditionalFormatting sqref="B5189">
    <cfRule type="cellIs" dxfId="2865" priority="3140" operator="equal">
      <formula>"SOLUCIONADO"</formula>
    </cfRule>
  </conditionalFormatting>
  <conditionalFormatting sqref="B5189">
    <cfRule type="cellIs" dxfId="2864" priority="3141" operator="equal">
      <formula>"PROCESSANDO"</formula>
    </cfRule>
  </conditionalFormatting>
  <conditionalFormatting sqref="B5189">
    <cfRule type="containsText" dxfId="2863" priority="3142" operator="containsText" text="CANCELADO">
      <formula>NOT(ISERROR(SEARCH(("CANCELADO"),(B5189))))</formula>
    </cfRule>
  </conditionalFormatting>
  <conditionalFormatting sqref="D5190">
    <cfRule type="cellIs" dxfId="2862" priority="3125" operator="equal">
      <formula>"PROGRAMADA"</formula>
    </cfRule>
  </conditionalFormatting>
  <conditionalFormatting sqref="D5190">
    <cfRule type="cellIs" dxfId="2861" priority="3126" operator="equal">
      <formula>"EMERGÊNCIA"</formula>
    </cfRule>
  </conditionalFormatting>
  <conditionalFormatting sqref="D5190">
    <cfRule type="cellIs" dxfId="2860" priority="3127" operator="equal">
      <formula>"URGÊNCIA"</formula>
    </cfRule>
  </conditionalFormatting>
  <conditionalFormatting sqref="D5190">
    <cfRule type="cellIs" dxfId="2859" priority="3128" operator="equal">
      <formula>"NORMAL"</formula>
    </cfRule>
  </conditionalFormatting>
  <conditionalFormatting sqref="B5190">
    <cfRule type="cellIs" dxfId="2858" priority="3129" operator="equal">
      <formula>"REABERTO!"</formula>
    </cfRule>
  </conditionalFormatting>
  <conditionalFormatting sqref="B5190">
    <cfRule type="cellIs" dxfId="2857" priority="3130" operator="equal">
      <formula>"FECHADO"</formula>
    </cfRule>
  </conditionalFormatting>
  <conditionalFormatting sqref="B5190">
    <cfRule type="cellIs" dxfId="2856" priority="3131" operator="equal">
      <formula>"SOLUCIONADO"</formula>
    </cfRule>
  </conditionalFormatting>
  <conditionalFormatting sqref="B5190">
    <cfRule type="cellIs" dxfId="2855" priority="3132" operator="equal">
      <formula>"PROCESSANDO"</formula>
    </cfRule>
  </conditionalFormatting>
  <conditionalFormatting sqref="B5190">
    <cfRule type="containsText" dxfId="2854" priority="3133" operator="containsText" text="CANCELADO">
      <formula>NOT(ISERROR(SEARCH(("CANCELADO"),(B5190))))</formula>
    </cfRule>
  </conditionalFormatting>
  <conditionalFormatting sqref="D5198">
    <cfRule type="cellIs" dxfId="2853" priority="3116" operator="equal">
      <formula>"PROGRAMADA"</formula>
    </cfRule>
  </conditionalFormatting>
  <conditionalFormatting sqref="D5198">
    <cfRule type="cellIs" dxfId="2852" priority="3117" operator="equal">
      <formula>"EMERGÊNCIA"</formula>
    </cfRule>
  </conditionalFormatting>
  <conditionalFormatting sqref="D5198">
    <cfRule type="cellIs" dxfId="2851" priority="3118" operator="equal">
      <formula>"URGÊNCIA"</formula>
    </cfRule>
  </conditionalFormatting>
  <conditionalFormatting sqref="D5198">
    <cfRule type="cellIs" dxfId="2850" priority="3119" operator="equal">
      <formula>"NORMAL"</formula>
    </cfRule>
  </conditionalFormatting>
  <conditionalFormatting sqref="B5198">
    <cfRule type="cellIs" dxfId="2849" priority="3120" operator="equal">
      <formula>"REABERTO!"</formula>
    </cfRule>
  </conditionalFormatting>
  <conditionalFormatting sqref="B5198">
    <cfRule type="cellIs" dxfId="2848" priority="3121" operator="equal">
      <formula>"FECHADO"</formula>
    </cfRule>
  </conditionalFormatting>
  <conditionalFormatting sqref="B5198">
    <cfRule type="cellIs" dxfId="2847" priority="3122" operator="equal">
      <formula>"SOLUCIONADO"</formula>
    </cfRule>
  </conditionalFormatting>
  <conditionalFormatting sqref="B5198">
    <cfRule type="cellIs" dxfId="2846" priority="3123" operator="equal">
      <formula>"PROCESSANDO"</formula>
    </cfRule>
  </conditionalFormatting>
  <conditionalFormatting sqref="B5198">
    <cfRule type="containsText" dxfId="2845" priority="3124" operator="containsText" text="CANCELADO">
      <formula>NOT(ISERROR(SEARCH(("CANCELADO"),(B5198))))</formula>
    </cfRule>
  </conditionalFormatting>
  <conditionalFormatting sqref="D5205">
    <cfRule type="cellIs" dxfId="2844" priority="3107" operator="equal">
      <formula>"PROGRAMADA"</formula>
    </cfRule>
  </conditionalFormatting>
  <conditionalFormatting sqref="D5205">
    <cfRule type="cellIs" dxfId="2843" priority="3108" operator="equal">
      <formula>"EMERGÊNCIA"</formula>
    </cfRule>
  </conditionalFormatting>
  <conditionalFormatting sqref="D5205">
    <cfRule type="cellIs" dxfId="2842" priority="3109" operator="equal">
      <formula>"URGÊNCIA"</formula>
    </cfRule>
  </conditionalFormatting>
  <conditionalFormatting sqref="D5205">
    <cfRule type="cellIs" dxfId="2841" priority="3110" operator="equal">
      <formula>"NORMAL"</formula>
    </cfRule>
  </conditionalFormatting>
  <conditionalFormatting sqref="B5205">
    <cfRule type="cellIs" dxfId="2840" priority="3111" operator="equal">
      <formula>"REABERTO!"</formula>
    </cfRule>
  </conditionalFormatting>
  <conditionalFormatting sqref="B5205">
    <cfRule type="cellIs" dxfId="2839" priority="3112" operator="equal">
      <formula>"FECHADO"</formula>
    </cfRule>
  </conditionalFormatting>
  <conditionalFormatting sqref="B5205">
    <cfRule type="cellIs" dxfId="2838" priority="3113" operator="equal">
      <formula>"SOLUCIONADO"</formula>
    </cfRule>
  </conditionalFormatting>
  <conditionalFormatting sqref="B5205">
    <cfRule type="cellIs" dxfId="2837" priority="3114" operator="equal">
      <formula>"PROCESSANDO"</formula>
    </cfRule>
  </conditionalFormatting>
  <conditionalFormatting sqref="B5205">
    <cfRule type="containsText" dxfId="2836" priority="3115" operator="containsText" text="CANCELADO">
      <formula>NOT(ISERROR(SEARCH(("CANCELADO"),(B5205))))</formula>
    </cfRule>
  </conditionalFormatting>
  <conditionalFormatting sqref="D5207">
    <cfRule type="cellIs" dxfId="2835" priority="3098" operator="equal">
      <formula>"PROGRAMADA"</formula>
    </cfRule>
  </conditionalFormatting>
  <conditionalFormatting sqref="D5207">
    <cfRule type="cellIs" dxfId="2834" priority="3099" operator="equal">
      <formula>"EMERGÊNCIA"</formula>
    </cfRule>
  </conditionalFormatting>
  <conditionalFormatting sqref="D5207">
    <cfRule type="cellIs" dxfId="2833" priority="3100" operator="equal">
      <formula>"URGÊNCIA"</formula>
    </cfRule>
  </conditionalFormatting>
  <conditionalFormatting sqref="D5207">
    <cfRule type="cellIs" dxfId="2832" priority="3101" operator="equal">
      <formula>"NORMAL"</formula>
    </cfRule>
  </conditionalFormatting>
  <conditionalFormatting sqref="B5207">
    <cfRule type="cellIs" dxfId="2831" priority="3102" operator="equal">
      <formula>"REABERTO!"</formula>
    </cfRule>
  </conditionalFormatting>
  <conditionalFormatting sqref="B5207">
    <cfRule type="cellIs" dxfId="2830" priority="3103" operator="equal">
      <formula>"FECHADO"</formula>
    </cfRule>
  </conditionalFormatting>
  <conditionalFormatting sqref="B5207">
    <cfRule type="cellIs" dxfId="2829" priority="3104" operator="equal">
      <formula>"SOLUCIONADO"</formula>
    </cfRule>
  </conditionalFormatting>
  <conditionalFormatting sqref="B5207">
    <cfRule type="cellIs" dxfId="2828" priority="3105" operator="equal">
      <formula>"PROCESSANDO"</formula>
    </cfRule>
  </conditionalFormatting>
  <conditionalFormatting sqref="B5207">
    <cfRule type="containsText" dxfId="2827" priority="3106" operator="containsText" text="CANCELADO">
      <formula>NOT(ISERROR(SEARCH(("CANCELADO"),(B5207))))</formula>
    </cfRule>
  </conditionalFormatting>
  <conditionalFormatting sqref="D5212">
    <cfRule type="cellIs" dxfId="2826" priority="3089" operator="equal">
      <formula>"PROGRAMADA"</formula>
    </cfRule>
  </conditionalFormatting>
  <conditionalFormatting sqref="D5212">
    <cfRule type="cellIs" dxfId="2825" priority="3090" operator="equal">
      <formula>"EMERGÊNCIA"</formula>
    </cfRule>
  </conditionalFormatting>
  <conditionalFormatting sqref="D5212">
    <cfRule type="cellIs" dxfId="2824" priority="3091" operator="equal">
      <formula>"URGÊNCIA"</formula>
    </cfRule>
  </conditionalFormatting>
  <conditionalFormatting sqref="D5212">
    <cfRule type="cellIs" dxfId="2823" priority="3092" operator="equal">
      <formula>"NORMAL"</formula>
    </cfRule>
  </conditionalFormatting>
  <conditionalFormatting sqref="B5212">
    <cfRule type="cellIs" dxfId="2822" priority="3093" operator="equal">
      <formula>"REABERTO!"</formula>
    </cfRule>
  </conditionalFormatting>
  <conditionalFormatting sqref="B5212">
    <cfRule type="cellIs" dxfId="2821" priority="3094" operator="equal">
      <formula>"FECHADO"</formula>
    </cfRule>
  </conditionalFormatting>
  <conditionalFormatting sqref="B5212">
    <cfRule type="cellIs" dxfId="2820" priority="3095" operator="equal">
      <formula>"SOLUCIONADO"</formula>
    </cfRule>
  </conditionalFormatting>
  <conditionalFormatting sqref="B5212">
    <cfRule type="cellIs" dxfId="2819" priority="3096" operator="equal">
      <formula>"PROCESSANDO"</formula>
    </cfRule>
  </conditionalFormatting>
  <conditionalFormatting sqref="B5212">
    <cfRule type="containsText" dxfId="2818" priority="3097" operator="containsText" text="CANCELADO">
      <formula>NOT(ISERROR(SEARCH(("CANCELADO"),(B5212))))</formula>
    </cfRule>
  </conditionalFormatting>
  <conditionalFormatting sqref="D5221">
    <cfRule type="cellIs" dxfId="2817" priority="3080" operator="equal">
      <formula>"PROGRAMADA"</formula>
    </cfRule>
  </conditionalFormatting>
  <conditionalFormatting sqref="D5221">
    <cfRule type="cellIs" dxfId="2816" priority="3081" operator="equal">
      <formula>"EMERGÊNCIA"</formula>
    </cfRule>
  </conditionalFormatting>
  <conditionalFormatting sqref="D5221">
    <cfRule type="cellIs" dxfId="2815" priority="3082" operator="equal">
      <formula>"URGÊNCIA"</formula>
    </cfRule>
  </conditionalFormatting>
  <conditionalFormatting sqref="D5221">
    <cfRule type="cellIs" dxfId="2814" priority="3083" operator="equal">
      <formula>"NORMAL"</formula>
    </cfRule>
  </conditionalFormatting>
  <conditionalFormatting sqref="B5221">
    <cfRule type="cellIs" dxfId="2813" priority="3084" operator="equal">
      <formula>"REABERTO!"</formula>
    </cfRule>
  </conditionalFormatting>
  <conditionalFormatting sqref="B5221">
    <cfRule type="cellIs" dxfId="2812" priority="3085" operator="equal">
      <formula>"FECHADO"</formula>
    </cfRule>
  </conditionalFormatting>
  <conditionalFormatting sqref="B5221">
    <cfRule type="cellIs" dxfId="2811" priority="3086" operator="equal">
      <formula>"SOLUCIONADO"</formula>
    </cfRule>
  </conditionalFormatting>
  <conditionalFormatting sqref="B5221">
    <cfRule type="cellIs" dxfId="2810" priority="3087" operator="equal">
      <formula>"PROCESSANDO"</formula>
    </cfRule>
  </conditionalFormatting>
  <conditionalFormatting sqref="B5221">
    <cfRule type="containsText" dxfId="2809" priority="3088" operator="containsText" text="CANCELADO">
      <formula>NOT(ISERROR(SEARCH(("CANCELADO"),(B5221))))</formula>
    </cfRule>
  </conditionalFormatting>
  <conditionalFormatting sqref="D5235">
    <cfRule type="cellIs" dxfId="2808" priority="3071" operator="equal">
      <formula>"PROGRAMADA"</formula>
    </cfRule>
  </conditionalFormatting>
  <conditionalFormatting sqref="D5235">
    <cfRule type="cellIs" dxfId="2807" priority="3072" operator="equal">
      <formula>"EMERGÊNCIA"</formula>
    </cfRule>
  </conditionalFormatting>
  <conditionalFormatting sqref="D5235">
    <cfRule type="cellIs" dxfId="2806" priority="3073" operator="equal">
      <formula>"URGÊNCIA"</formula>
    </cfRule>
  </conditionalFormatting>
  <conditionalFormatting sqref="D5235">
    <cfRule type="cellIs" dxfId="2805" priority="3074" operator="equal">
      <formula>"NORMAL"</formula>
    </cfRule>
  </conditionalFormatting>
  <conditionalFormatting sqref="B5235">
    <cfRule type="cellIs" dxfId="2804" priority="3075" operator="equal">
      <formula>"REABERTO!"</formula>
    </cfRule>
  </conditionalFormatting>
  <conditionalFormatting sqref="B5235">
    <cfRule type="cellIs" dxfId="2803" priority="3076" operator="equal">
      <formula>"FECHADO"</formula>
    </cfRule>
  </conditionalFormatting>
  <conditionalFormatting sqref="B5235">
    <cfRule type="cellIs" dxfId="2802" priority="3077" operator="equal">
      <formula>"SOLUCIONADO"</formula>
    </cfRule>
  </conditionalFormatting>
  <conditionalFormatting sqref="B5235">
    <cfRule type="cellIs" dxfId="2801" priority="3078" operator="equal">
      <formula>"PROCESSANDO"</formula>
    </cfRule>
  </conditionalFormatting>
  <conditionalFormatting sqref="B5235">
    <cfRule type="containsText" dxfId="2800" priority="3079" operator="containsText" text="CANCELADO">
      <formula>NOT(ISERROR(SEARCH(("CANCELADO"),(B5235))))</formula>
    </cfRule>
  </conditionalFormatting>
  <conditionalFormatting sqref="D5252">
    <cfRule type="cellIs" dxfId="2799" priority="3062" operator="equal">
      <formula>"PROGRAMADA"</formula>
    </cfRule>
  </conditionalFormatting>
  <conditionalFormatting sqref="D5252">
    <cfRule type="cellIs" dxfId="2798" priority="3063" operator="equal">
      <formula>"EMERGÊNCIA"</formula>
    </cfRule>
  </conditionalFormatting>
  <conditionalFormatting sqref="D5252">
    <cfRule type="cellIs" dxfId="2797" priority="3064" operator="equal">
      <formula>"URGÊNCIA"</formula>
    </cfRule>
  </conditionalFormatting>
  <conditionalFormatting sqref="D5252">
    <cfRule type="cellIs" dxfId="2796" priority="3065" operator="equal">
      <formula>"NORMAL"</formula>
    </cfRule>
  </conditionalFormatting>
  <conditionalFormatting sqref="B5252">
    <cfRule type="cellIs" dxfId="2795" priority="3066" operator="equal">
      <formula>"REABERTO!"</formula>
    </cfRule>
  </conditionalFormatting>
  <conditionalFormatting sqref="B5252">
    <cfRule type="cellIs" dxfId="2794" priority="3067" operator="equal">
      <formula>"FECHADO"</formula>
    </cfRule>
  </conditionalFormatting>
  <conditionalFormatting sqref="B5252">
    <cfRule type="cellIs" dxfId="2793" priority="3068" operator="equal">
      <formula>"SOLUCIONADO"</formula>
    </cfRule>
  </conditionalFormatting>
  <conditionalFormatting sqref="B5252">
    <cfRule type="cellIs" dxfId="2792" priority="3069" operator="equal">
      <formula>"PROCESSANDO"</formula>
    </cfRule>
  </conditionalFormatting>
  <conditionalFormatting sqref="B5252">
    <cfRule type="containsText" dxfId="2791" priority="3070" operator="containsText" text="CANCELADO">
      <formula>NOT(ISERROR(SEARCH(("CANCELADO"),(B5252))))</formula>
    </cfRule>
  </conditionalFormatting>
  <conditionalFormatting sqref="D5253">
    <cfRule type="cellIs" dxfId="2790" priority="3053" operator="equal">
      <formula>"PROGRAMADA"</formula>
    </cfRule>
  </conditionalFormatting>
  <conditionalFormatting sqref="D5253">
    <cfRule type="cellIs" dxfId="2789" priority="3054" operator="equal">
      <formula>"EMERGÊNCIA"</formula>
    </cfRule>
  </conditionalFormatting>
  <conditionalFormatting sqref="D5253">
    <cfRule type="cellIs" dxfId="2788" priority="3055" operator="equal">
      <formula>"URGÊNCIA"</formula>
    </cfRule>
  </conditionalFormatting>
  <conditionalFormatting sqref="D5253">
    <cfRule type="cellIs" dxfId="2787" priority="3056" operator="equal">
      <formula>"NORMAL"</formula>
    </cfRule>
  </conditionalFormatting>
  <conditionalFormatting sqref="D5329">
    <cfRule type="cellIs" dxfId="2786" priority="3044" operator="equal">
      <formula>"PROGRAMADA"</formula>
    </cfRule>
  </conditionalFormatting>
  <conditionalFormatting sqref="D5329">
    <cfRule type="cellIs" dxfId="2785" priority="3045" operator="equal">
      <formula>"EMERGÊNCIA"</formula>
    </cfRule>
  </conditionalFormatting>
  <conditionalFormatting sqref="D5329">
    <cfRule type="cellIs" dxfId="2784" priority="3046" operator="equal">
      <formula>"URGÊNCIA"</formula>
    </cfRule>
  </conditionalFormatting>
  <conditionalFormatting sqref="D5329">
    <cfRule type="cellIs" dxfId="2783" priority="3047" operator="equal">
      <formula>"NORMAL"</formula>
    </cfRule>
  </conditionalFormatting>
  <conditionalFormatting sqref="D5337">
    <cfRule type="cellIs" dxfId="2782" priority="3035" operator="equal">
      <formula>"PROGRAMADA"</formula>
    </cfRule>
  </conditionalFormatting>
  <conditionalFormatting sqref="D5337">
    <cfRule type="cellIs" dxfId="2781" priority="3036" operator="equal">
      <formula>"EMERGÊNCIA"</formula>
    </cfRule>
  </conditionalFormatting>
  <conditionalFormatting sqref="D5337">
    <cfRule type="cellIs" dxfId="2780" priority="3037" operator="equal">
      <formula>"URGÊNCIA"</formula>
    </cfRule>
  </conditionalFormatting>
  <conditionalFormatting sqref="D5337">
    <cfRule type="cellIs" dxfId="2779" priority="3038" operator="equal">
      <formula>"NORMAL"</formula>
    </cfRule>
  </conditionalFormatting>
  <conditionalFormatting sqref="B5337">
    <cfRule type="cellIs" dxfId="2778" priority="3039" operator="equal">
      <formula>"REABERTO!"</formula>
    </cfRule>
  </conditionalFormatting>
  <conditionalFormatting sqref="B5337">
    <cfRule type="cellIs" dxfId="2777" priority="3040" operator="equal">
      <formula>"FECHADO"</formula>
    </cfRule>
  </conditionalFormatting>
  <conditionalFormatting sqref="B5337">
    <cfRule type="cellIs" dxfId="2776" priority="3041" operator="equal">
      <formula>"SOLUCIONADO"</formula>
    </cfRule>
  </conditionalFormatting>
  <conditionalFormatting sqref="B5337">
    <cfRule type="cellIs" dxfId="2775" priority="3042" operator="equal">
      <formula>"PROCESSANDO"</formula>
    </cfRule>
  </conditionalFormatting>
  <conditionalFormatting sqref="B5337">
    <cfRule type="containsText" dxfId="2774" priority="3043" operator="containsText" text="CANCELADO">
      <formula>NOT(ISERROR(SEARCH(("CANCELADO"),(B5337))))</formula>
    </cfRule>
  </conditionalFormatting>
  <conditionalFormatting sqref="D5384">
    <cfRule type="cellIs" dxfId="2773" priority="3026" operator="equal">
      <formula>"PROGRAMADA"</formula>
    </cfRule>
  </conditionalFormatting>
  <conditionalFormatting sqref="D5384">
    <cfRule type="cellIs" dxfId="2772" priority="3027" operator="equal">
      <formula>"EMERGÊNCIA"</formula>
    </cfRule>
  </conditionalFormatting>
  <conditionalFormatting sqref="D5384">
    <cfRule type="cellIs" dxfId="2771" priority="3028" operator="equal">
      <formula>"URGÊNCIA"</formula>
    </cfRule>
  </conditionalFormatting>
  <conditionalFormatting sqref="D5384">
    <cfRule type="cellIs" dxfId="2770" priority="3029" operator="equal">
      <formula>"NORMAL"</formula>
    </cfRule>
  </conditionalFormatting>
  <conditionalFormatting sqref="B5384">
    <cfRule type="cellIs" dxfId="2769" priority="3030" operator="equal">
      <formula>"REABERTO!"</formula>
    </cfRule>
  </conditionalFormatting>
  <conditionalFormatting sqref="B5384">
    <cfRule type="cellIs" dxfId="2768" priority="3031" operator="equal">
      <formula>"FECHADO"</formula>
    </cfRule>
  </conditionalFormatting>
  <conditionalFormatting sqref="B5384">
    <cfRule type="cellIs" dxfId="2767" priority="3032" operator="equal">
      <formula>"SOLUCIONADO"</formula>
    </cfRule>
  </conditionalFormatting>
  <conditionalFormatting sqref="B5384">
    <cfRule type="cellIs" dxfId="2766" priority="3033" operator="equal">
      <formula>"PROCESSANDO"</formula>
    </cfRule>
  </conditionalFormatting>
  <conditionalFormatting sqref="B5384">
    <cfRule type="containsText" dxfId="2765" priority="3034" operator="containsText" text="CANCELADO">
      <formula>NOT(ISERROR(SEARCH(("CANCELADO"),(B5384))))</formula>
    </cfRule>
  </conditionalFormatting>
  <conditionalFormatting sqref="D5411">
    <cfRule type="cellIs" dxfId="2764" priority="3017" operator="equal">
      <formula>"PROGRAMADA"</formula>
    </cfRule>
  </conditionalFormatting>
  <conditionalFormatting sqref="D5411">
    <cfRule type="cellIs" dxfId="2763" priority="3018" operator="equal">
      <formula>"EMERGÊNCIA"</formula>
    </cfRule>
  </conditionalFormatting>
  <conditionalFormatting sqref="D5411">
    <cfRule type="cellIs" dxfId="2762" priority="3019" operator="equal">
      <formula>"URGÊNCIA"</formula>
    </cfRule>
  </conditionalFormatting>
  <conditionalFormatting sqref="D5411">
    <cfRule type="cellIs" dxfId="2761" priority="3020" operator="equal">
      <formula>"NORMAL"</formula>
    </cfRule>
  </conditionalFormatting>
  <conditionalFormatting sqref="B5411">
    <cfRule type="cellIs" dxfId="2760" priority="3021" operator="equal">
      <formula>"REABERTO!"</formula>
    </cfRule>
  </conditionalFormatting>
  <conditionalFormatting sqref="B5411">
    <cfRule type="cellIs" dxfId="2759" priority="3022" operator="equal">
      <formula>"FECHADO"</formula>
    </cfRule>
  </conditionalFormatting>
  <conditionalFormatting sqref="B5411">
    <cfRule type="cellIs" dxfId="2758" priority="3023" operator="equal">
      <formula>"SOLUCIONADO"</formula>
    </cfRule>
  </conditionalFormatting>
  <conditionalFormatting sqref="B5411">
    <cfRule type="cellIs" dxfId="2757" priority="3024" operator="equal">
      <formula>"PROCESSANDO"</formula>
    </cfRule>
  </conditionalFormatting>
  <conditionalFormatting sqref="B5411">
    <cfRule type="containsText" dxfId="2756" priority="3025" operator="containsText" text="CANCELADO">
      <formula>NOT(ISERROR(SEARCH(("CANCELADO"),(B5411))))</formula>
    </cfRule>
  </conditionalFormatting>
  <conditionalFormatting sqref="D5439">
    <cfRule type="cellIs" dxfId="2755" priority="3008" operator="equal">
      <formula>"PROGRAMADA"</formula>
    </cfRule>
  </conditionalFormatting>
  <conditionalFormatting sqref="D5439">
    <cfRule type="cellIs" dxfId="2754" priority="3009" operator="equal">
      <formula>"EMERGÊNCIA"</formula>
    </cfRule>
  </conditionalFormatting>
  <conditionalFormatting sqref="D5439">
    <cfRule type="cellIs" dxfId="2753" priority="3010" operator="equal">
      <formula>"URGÊNCIA"</formula>
    </cfRule>
  </conditionalFormatting>
  <conditionalFormatting sqref="D5439">
    <cfRule type="cellIs" dxfId="2752" priority="3011" operator="equal">
      <formula>"NORMAL"</formula>
    </cfRule>
  </conditionalFormatting>
  <conditionalFormatting sqref="D5478">
    <cfRule type="cellIs" dxfId="2751" priority="2999" operator="equal">
      <formula>"PROGRAMADA"</formula>
    </cfRule>
  </conditionalFormatting>
  <conditionalFormatting sqref="D5478">
    <cfRule type="cellIs" dxfId="2750" priority="3000" operator="equal">
      <formula>"EMERGÊNCIA"</formula>
    </cfRule>
  </conditionalFormatting>
  <conditionalFormatting sqref="D5478">
    <cfRule type="cellIs" dxfId="2749" priority="3001" operator="equal">
      <formula>"URGÊNCIA"</formula>
    </cfRule>
  </conditionalFormatting>
  <conditionalFormatting sqref="D5478">
    <cfRule type="cellIs" dxfId="2748" priority="3002" operator="equal">
      <formula>"NORMAL"</formula>
    </cfRule>
  </conditionalFormatting>
  <conditionalFormatting sqref="B5478">
    <cfRule type="cellIs" dxfId="2747" priority="3003" operator="equal">
      <formula>"REABERTO!"</formula>
    </cfRule>
  </conditionalFormatting>
  <conditionalFormatting sqref="B5478">
    <cfRule type="cellIs" dxfId="2746" priority="3004" operator="equal">
      <formula>"FECHADO"</formula>
    </cfRule>
  </conditionalFormatting>
  <conditionalFormatting sqref="B5478">
    <cfRule type="cellIs" dxfId="2745" priority="3005" operator="equal">
      <formula>"SOLUCIONADO"</formula>
    </cfRule>
  </conditionalFormatting>
  <conditionalFormatting sqref="B5478">
    <cfRule type="cellIs" dxfId="2744" priority="3006" operator="equal">
      <formula>"PROCESSANDO"</formula>
    </cfRule>
  </conditionalFormatting>
  <conditionalFormatting sqref="B5478">
    <cfRule type="containsText" dxfId="2743" priority="3007" operator="containsText" text="CANCELADO">
      <formula>NOT(ISERROR(SEARCH(("CANCELADO"),(B5478))))</formula>
    </cfRule>
  </conditionalFormatting>
  <conditionalFormatting sqref="D5511">
    <cfRule type="cellIs" dxfId="2742" priority="2990" operator="equal">
      <formula>"PROGRAMADA"</formula>
    </cfRule>
  </conditionalFormatting>
  <conditionalFormatting sqref="D5511">
    <cfRule type="cellIs" dxfId="2741" priority="2991" operator="equal">
      <formula>"EMERGÊNCIA"</formula>
    </cfRule>
  </conditionalFormatting>
  <conditionalFormatting sqref="D5511">
    <cfRule type="cellIs" dxfId="2740" priority="2992" operator="equal">
      <formula>"URGÊNCIA"</formula>
    </cfRule>
  </conditionalFormatting>
  <conditionalFormatting sqref="D5511">
    <cfRule type="cellIs" dxfId="2739" priority="2993" operator="equal">
      <formula>"NORMAL"</formula>
    </cfRule>
  </conditionalFormatting>
  <conditionalFormatting sqref="B5511">
    <cfRule type="cellIs" dxfId="2738" priority="2994" operator="equal">
      <formula>"REABERTO!"</formula>
    </cfRule>
  </conditionalFormatting>
  <conditionalFormatting sqref="B5511">
    <cfRule type="cellIs" dxfId="2737" priority="2995" operator="equal">
      <formula>"FECHADO"</formula>
    </cfRule>
  </conditionalFormatting>
  <conditionalFormatting sqref="B5511">
    <cfRule type="cellIs" dxfId="2736" priority="2996" operator="equal">
      <formula>"SOLUCIONADO"</formula>
    </cfRule>
  </conditionalFormatting>
  <conditionalFormatting sqref="B5511">
    <cfRule type="cellIs" dxfId="2735" priority="2997" operator="equal">
      <formula>"PROCESSANDO"</formula>
    </cfRule>
  </conditionalFormatting>
  <conditionalFormatting sqref="B5511">
    <cfRule type="containsText" dxfId="2734" priority="2998" operator="containsText" text="CANCELADO">
      <formula>NOT(ISERROR(SEARCH(("CANCELADO"),(B5511))))</formula>
    </cfRule>
  </conditionalFormatting>
  <conditionalFormatting sqref="D5513">
    <cfRule type="cellIs" dxfId="2733" priority="2981" operator="equal">
      <formula>"PROGRAMADA"</formula>
    </cfRule>
  </conditionalFormatting>
  <conditionalFormatting sqref="D5513">
    <cfRule type="cellIs" dxfId="2732" priority="2982" operator="equal">
      <formula>"EMERGÊNCIA"</formula>
    </cfRule>
  </conditionalFormatting>
  <conditionalFormatting sqref="D5513">
    <cfRule type="cellIs" dxfId="2731" priority="2983" operator="equal">
      <formula>"URGÊNCIA"</formula>
    </cfRule>
  </conditionalFormatting>
  <conditionalFormatting sqref="D5513">
    <cfRule type="cellIs" dxfId="2730" priority="2984" operator="equal">
      <formula>"NORMAL"</formula>
    </cfRule>
  </conditionalFormatting>
  <conditionalFormatting sqref="D5523">
    <cfRule type="cellIs" dxfId="2729" priority="2972" operator="equal">
      <formula>"PROGRAMADA"</formula>
    </cfRule>
  </conditionalFormatting>
  <conditionalFormatting sqref="D5523">
    <cfRule type="cellIs" dxfId="2728" priority="2973" operator="equal">
      <formula>"EMERGÊNCIA"</formula>
    </cfRule>
  </conditionalFormatting>
  <conditionalFormatting sqref="D5523">
    <cfRule type="cellIs" dxfId="2727" priority="2974" operator="equal">
      <formula>"URGÊNCIA"</formula>
    </cfRule>
  </conditionalFormatting>
  <conditionalFormatting sqref="D5523">
    <cfRule type="cellIs" dxfId="2726" priority="2975" operator="equal">
      <formula>"NORMAL"</formula>
    </cfRule>
  </conditionalFormatting>
  <conditionalFormatting sqref="B5523">
    <cfRule type="cellIs" dxfId="2725" priority="2976" operator="equal">
      <formula>"REABERTO!"</formula>
    </cfRule>
  </conditionalFormatting>
  <conditionalFormatting sqref="B5523">
    <cfRule type="cellIs" dxfId="2724" priority="2977" operator="equal">
      <formula>"FECHADO"</formula>
    </cfRule>
  </conditionalFormatting>
  <conditionalFormatting sqref="B5523">
    <cfRule type="cellIs" dxfId="2723" priority="2978" operator="equal">
      <formula>"SOLUCIONADO"</formula>
    </cfRule>
  </conditionalFormatting>
  <conditionalFormatting sqref="B5523">
    <cfRule type="cellIs" dxfId="2722" priority="2979" operator="equal">
      <formula>"PROCESSANDO"</formula>
    </cfRule>
  </conditionalFormatting>
  <conditionalFormatting sqref="B5523">
    <cfRule type="containsText" dxfId="2721" priority="2980" operator="containsText" text="CANCELADO">
      <formula>NOT(ISERROR(SEARCH(("CANCELADO"),(B5523))))</formula>
    </cfRule>
  </conditionalFormatting>
  <conditionalFormatting sqref="D5532">
    <cfRule type="cellIs" dxfId="2720" priority="2963" operator="equal">
      <formula>"PROGRAMADA"</formula>
    </cfRule>
  </conditionalFormatting>
  <conditionalFormatting sqref="D5532">
    <cfRule type="cellIs" dxfId="2719" priority="2964" operator="equal">
      <formula>"EMERGÊNCIA"</formula>
    </cfRule>
  </conditionalFormatting>
  <conditionalFormatting sqref="D5532">
    <cfRule type="cellIs" dxfId="2718" priority="2965" operator="equal">
      <formula>"URGÊNCIA"</formula>
    </cfRule>
  </conditionalFormatting>
  <conditionalFormatting sqref="D5532">
    <cfRule type="cellIs" dxfId="2717" priority="2966" operator="equal">
      <formula>"NORMAL"</formula>
    </cfRule>
  </conditionalFormatting>
  <conditionalFormatting sqref="B5532">
    <cfRule type="cellIs" dxfId="2716" priority="2967" operator="equal">
      <formula>"REABERTO!"</formula>
    </cfRule>
  </conditionalFormatting>
  <conditionalFormatting sqref="B5532">
    <cfRule type="cellIs" dxfId="2715" priority="2968" operator="equal">
      <formula>"FECHADO"</formula>
    </cfRule>
  </conditionalFormatting>
  <conditionalFormatting sqref="B5532">
    <cfRule type="cellIs" dxfId="2714" priority="2969" operator="equal">
      <formula>"SOLUCIONADO"</formula>
    </cfRule>
  </conditionalFormatting>
  <conditionalFormatting sqref="B5532">
    <cfRule type="cellIs" dxfId="2713" priority="2970" operator="equal">
      <formula>"PROCESSANDO"</formula>
    </cfRule>
  </conditionalFormatting>
  <conditionalFormatting sqref="B5532">
    <cfRule type="containsText" dxfId="2712" priority="2971" operator="containsText" text="CANCELADO">
      <formula>NOT(ISERROR(SEARCH(("CANCELADO"),(B5532))))</formula>
    </cfRule>
  </conditionalFormatting>
  <conditionalFormatting sqref="D5548">
    <cfRule type="cellIs" dxfId="2711" priority="2954" operator="equal">
      <formula>"PROGRAMADA"</formula>
    </cfRule>
  </conditionalFormatting>
  <conditionalFormatting sqref="D5548">
    <cfRule type="cellIs" dxfId="2710" priority="2955" operator="equal">
      <formula>"EMERGÊNCIA"</formula>
    </cfRule>
  </conditionalFormatting>
  <conditionalFormatting sqref="D5548">
    <cfRule type="cellIs" dxfId="2709" priority="2956" operator="equal">
      <formula>"URGÊNCIA"</formula>
    </cfRule>
  </conditionalFormatting>
  <conditionalFormatting sqref="D5548">
    <cfRule type="cellIs" dxfId="2708" priority="2957" operator="equal">
      <formula>"NORMAL"</formula>
    </cfRule>
  </conditionalFormatting>
  <conditionalFormatting sqref="B5548">
    <cfRule type="cellIs" dxfId="2707" priority="2958" operator="equal">
      <formula>"REABERTO!"</formula>
    </cfRule>
  </conditionalFormatting>
  <conditionalFormatting sqref="B5548">
    <cfRule type="cellIs" dxfId="2706" priority="2959" operator="equal">
      <formula>"FECHADO"</formula>
    </cfRule>
  </conditionalFormatting>
  <conditionalFormatting sqref="B5548">
    <cfRule type="cellIs" dxfId="2705" priority="2960" operator="equal">
      <formula>"SOLUCIONADO"</formula>
    </cfRule>
  </conditionalFormatting>
  <conditionalFormatting sqref="B5548">
    <cfRule type="cellIs" dxfId="2704" priority="2961" operator="equal">
      <formula>"PROCESSANDO"</formula>
    </cfRule>
  </conditionalFormatting>
  <conditionalFormatting sqref="B5548">
    <cfRule type="containsText" dxfId="2703" priority="2962" operator="containsText" text="CANCELADO">
      <formula>NOT(ISERROR(SEARCH(("CANCELADO"),(B5548))))</formula>
    </cfRule>
  </conditionalFormatting>
  <conditionalFormatting sqref="D5554">
    <cfRule type="cellIs" dxfId="2702" priority="2945" operator="equal">
      <formula>"PROGRAMADA"</formula>
    </cfRule>
  </conditionalFormatting>
  <conditionalFormatting sqref="D5554">
    <cfRule type="cellIs" dxfId="2701" priority="2946" operator="equal">
      <formula>"EMERGÊNCIA"</formula>
    </cfRule>
  </conditionalFormatting>
  <conditionalFormatting sqref="D5554">
    <cfRule type="cellIs" dxfId="2700" priority="2947" operator="equal">
      <formula>"URGÊNCIA"</formula>
    </cfRule>
  </conditionalFormatting>
  <conditionalFormatting sqref="D5554">
    <cfRule type="cellIs" dxfId="2699" priority="2948" operator="equal">
      <formula>"NORMAL"</formula>
    </cfRule>
  </conditionalFormatting>
  <conditionalFormatting sqref="B5554">
    <cfRule type="cellIs" dxfId="2698" priority="2949" operator="equal">
      <formula>"REABERTO!"</formula>
    </cfRule>
  </conditionalFormatting>
  <conditionalFormatting sqref="B5554">
    <cfRule type="cellIs" dxfId="2697" priority="2950" operator="equal">
      <formula>"FECHADO"</formula>
    </cfRule>
  </conditionalFormatting>
  <conditionalFormatting sqref="B5554">
    <cfRule type="cellIs" dxfId="2696" priority="2951" operator="equal">
      <formula>"SOLUCIONADO"</formula>
    </cfRule>
  </conditionalFormatting>
  <conditionalFormatting sqref="B5554">
    <cfRule type="cellIs" dxfId="2695" priority="2952" operator="equal">
      <formula>"PROCESSANDO"</formula>
    </cfRule>
  </conditionalFormatting>
  <conditionalFormatting sqref="B5554">
    <cfRule type="containsText" dxfId="2694" priority="2953" operator="containsText" text="CANCELADO">
      <formula>NOT(ISERROR(SEARCH(("CANCELADO"),(B5554))))</formula>
    </cfRule>
  </conditionalFormatting>
  <conditionalFormatting sqref="D5571">
    <cfRule type="cellIs" dxfId="2693" priority="2936" operator="equal">
      <formula>"PROGRAMADA"</formula>
    </cfRule>
  </conditionalFormatting>
  <conditionalFormatting sqref="D5571">
    <cfRule type="cellIs" dxfId="2692" priority="2937" operator="equal">
      <formula>"EMERGÊNCIA"</formula>
    </cfRule>
  </conditionalFormatting>
  <conditionalFormatting sqref="D5571">
    <cfRule type="cellIs" dxfId="2691" priority="2938" operator="equal">
      <formula>"URGÊNCIA"</formula>
    </cfRule>
  </conditionalFormatting>
  <conditionalFormatting sqref="D5571">
    <cfRule type="cellIs" dxfId="2690" priority="2939" operator="equal">
      <formula>"NORMAL"</formula>
    </cfRule>
  </conditionalFormatting>
  <conditionalFormatting sqref="B5571">
    <cfRule type="cellIs" dxfId="2689" priority="2940" operator="equal">
      <formula>"REABERTO!"</formula>
    </cfRule>
  </conditionalFormatting>
  <conditionalFormatting sqref="B5571">
    <cfRule type="cellIs" dxfId="2688" priority="2941" operator="equal">
      <formula>"FECHADO"</formula>
    </cfRule>
  </conditionalFormatting>
  <conditionalFormatting sqref="B5571">
    <cfRule type="cellIs" dxfId="2687" priority="2942" operator="equal">
      <formula>"SOLUCIONADO"</formula>
    </cfRule>
  </conditionalFormatting>
  <conditionalFormatting sqref="B5571">
    <cfRule type="cellIs" dxfId="2686" priority="2943" operator="equal">
      <formula>"PROCESSANDO"</formula>
    </cfRule>
  </conditionalFormatting>
  <conditionalFormatting sqref="B5571">
    <cfRule type="containsText" dxfId="2685" priority="2944" operator="containsText" text="CANCELADO">
      <formula>NOT(ISERROR(SEARCH(("CANCELADO"),(B5571))))</formula>
    </cfRule>
  </conditionalFormatting>
  <conditionalFormatting sqref="D5584">
    <cfRule type="cellIs" dxfId="2684" priority="2927" operator="equal">
      <formula>"PROGRAMADA"</formula>
    </cfRule>
  </conditionalFormatting>
  <conditionalFormatting sqref="D5584">
    <cfRule type="cellIs" dxfId="2683" priority="2928" operator="equal">
      <formula>"EMERGÊNCIA"</formula>
    </cfRule>
  </conditionalFormatting>
  <conditionalFormatting sqref="D5584">
    <cfRule type="cellIs" dxfId="2682" priority="2929" operator="equal">
      <formula>"URGÊNCIA"</formula>
    </cfRule>
  </conditionalFormatting>
  <conditionalFormatting sqref="D5584">
    <cfRule type="cellIs" dxfId="2681" priority="2930" operator="equal">
      <formula>"NORMAL"</formula>
    </cfRule>
  </conditionalFormatting>
  <conditionalFormatting sqref="B5584">
    <cfRule type="cellIs" dxfId="2680" priority="2931" operator="equal">
      <formula>"REABERTO!"</formula>
    </cfRule>
  </conditionalFormatting>
  <conditionalFormatting sqref="B5584">
    <cfRule type="cellIs" dxfId="2679" priority="2932" operator="equal">
      <formula>"FECHADO"</formula>
    </cfRule>
  </conditionalFormatting>
  <conditionalFormatting sqref="B5584">
    <cfRule type="cellIs" dxfId="2678" priority="2933" operator="equal">
      <formula>"SOLUCIONADO"</formula>
    </cfRule>
  </conditionalFormatting>
  <conditionalFormatting sqref="B5584">
    <cfRule type="cellIs" dxfId="2677" priority="2934" operator="equal">
      <formula>"PROCESSANDO"</formula>
    </cfRule>
  </conditionalFormatting>
  <conditionalFormatting sqref="B5584">
    <cfRule type="containsText" dxfId="2676" priority="2935" operator="containsText" text="CANCELADO">
      <formula>NOT(ISERROR(SEARCH(("CANCELADO"),(B5584))))</formula>
    </cfRule>
  </conditionalFormatting>
  <conditionalFormatting sqref="D5586">
    <cfRule type="cellIs" dxfId="2675" priority="2918" operator="equal">
      <formula>"PROGRAMADA"</formula>
    </cfRule>
  </conditionalFormatting>
  <conditionalFormatting sqref="D5586">
    <cfRule type="cellIs" dxfId="2674" priority="2919" operator="equal">
      <formula>"EMERGÊNCIA"</formula>
    </cfRule>
  </conditionalFormatting>
  <conditionalFormatting sqref="D5586">
    <cfRule type="cellIs" dxfId="2673" priority="2920" operator="equal">
      <formula>"URGÊNCIA"</formula>
    </cfRule>
  </conditionalFormatting>
  <conditionalFormatting sqref="D5586">
    <cfRule type="cellIs" dxfId="2672" priority="2921" operator="equal">
      <formula>"NORMAL"</formula>
    </cfRule>
  </conditionalFormatting>
  <conditionalFormatting sqref="B5586">
    <cfRule type="cellIs" dxfId="2671" priority="2922" operator="equal">
      <formula>"REABERTO!"</formula>
    </cfRule>
  </conditionalFormatting>
  <conditionalFormatting sqref="B5586">
    <cfRule type="cellIs" dxfId="2670" priority="2923" operator="equal">
      <formula>"FECHADO"</formula>
    </cfRule>
  </conditionalFormatting>
  <conditionalFormatting sqref="B5586">
    <cfRule type="cellIs" dxfId="2669" priority="2924" operator="equal">
      <formula>"SOLUCIONADO"</formula>
    </cfRule>
  </conditionalFormatting>
  <conditionalFormatting sqref="B5586">
    <cfRule type="cellIs" dxfId="2668" priority="2925" operator="equal">
      <formula>"PROCESSANDO"</formula>
    </cfRule>
  </conditionalFormatting>
  <conditionalFormatting sqref="B5586">
    <cfRule type="containsText" dxfId="2667" priority="2926" operator="containsText" text="CANCELADO">
      <formula>NOT(ISERROR(SEARCH(("CANCELADO"),(B5586))))</formula>
    </cfRule>
  </conditionalFormatting>
  <conditionalFormatting sqref="D5600">
    <cfRule type="cellIs" dxfId="2666" priority="2909" operator="equal">
      <formula>"PROGRAMADA"</formula>
    </cfRule>
  </conditionalFormatting>
  <conditionalFormatting sqref="D5600">
    <cfRule type="cellIs" dxfId="2665" priority="2910" operator="equal">
      <formula>"EMERGÊNCIA"</formula>
    </cfRule>
  </conditionalFormatting>
  <conditionalFormatting sqref="D5600">
    <cfRule type="cellIs" dxfId="2664" priority="2911" operator="equal">
      <formula>"URGÊNCIA"</formula>
    </cfRule>
  </conditionalFormatting>
  <conditionalFormatting sqref="D5600">
    <cfRule type="cellIs" dxfId="2663" priority="2912" operator="equal">
      <formula>"NORMAL"</formula>
    </cfRule>
  </conditionalFormatting>
  <conditionalFormatting sqref="B5600">
    <cfRule type="cellIs" dxfId="2662" priority="2913" operator="equal">
      <formula>"REABERTO!"</formula>
    </cfRule>
  </conditionalFormatting>
  <conditionalFormatting sqref="B5600">
    <cfRule type="cellIs" dxfId="2661" priority="2914" operator="equal">
      <formula>"FECHADO"</formula>
    </cfRule>
  </conditionalFormatting>
  <conditionalFormatting sqref="B5600">
    <cfRule type="cellIs" dxfId="2660" priority="2915" operator="equal">
      <formula>"SOLUCIONADO"</formula>
    </cfRule>
  </conditionalFormatting>
  <conditionalFormatting sqref="B5600">
    <cfRule type="cellIs" dxfId="2659" priority="2916" operator="equal">
      <formula>"PROCESSANDO"</formula>
    </cfRule>
  </conditionalFormatting>
  <conditionalFormatting sqref="B5600">
    <cfRule type="containsText" dxfId="2658" priority="2917" operator="containsText" text="CANCELADO">
      <formula>NOT(ISERROR(SEARCH(("CANCELADO"),(B5600))))</formula>
    </cfRule>
  </conditionalFormatting>
  <conditionalFormatting sqref="D5615">
    <cfRule type="cellIs" dxfId="2657" priority="2900" operator="equal">
      <formula>"PROGRAMADA"</formula>
    </cfRule>
  </conditionalFormatting>
  <conditionalFormatting sqref="D5615">
    <cfRule type="cellIs" dxfId="2656" priority="2901" operator="equal">
      <formula>"EMERGÊNCIA"</formula>
    </cfRule>
  </conditionalFormatting>
  <conditionalFormatting sqref="D5615">
    <cfRule type="cellIs" dxfId="2655" priority="2902" operator="equal">
      <formula>"URGÊNCIA"</formula>
    </cfRule>
  </conditionalFormatting>
  <conditionalFormatting sqref="D5615">
    <cfRule type="cellIs" dxfId="2654" priority="2903" operator="equal">
      <formula>"NORMAL"</formula>
    </cfRule>
  </conditionalFormatting>
  <conditionalFormatting sqref="B5615">
    <cfRule type="cellIs" dxfId="2653" priority="2904" operator="equal">
      <formula>"REABERTO!"</formula>
    </cfRule>
  </conditionalFormatting>
  <conditionalFormatting sqref="B5615">
    <cfRule type="cellIs" dxfId="2652" priority="2905" operator="equal">
      <formula>"FECHADO"</formula>
    </cfRule>
  </conditionalFormatting>
  <conditionalFormatting sqref="B5615">
    <cfRule type="cellIs" dxfId="2651" priority="2906" operator="equal">
      <formula>"SOLUCIONADO"</formula>
    </cfRule>
  </conditionalFormatting>
  <conditionalFormatting sqref="B5615">
    <cfRule type="cellIs" dxfId="2650" priority="2907" operator="equal">
      <formula>"PROCESSANDO"</formula>
    </cfRule>
  </conditionalFormatting>
  <conditionalFormatting sqref="B5615">
    <cfRule type="containsText" dxfId="2649" priority="2908" operator="containsText" text="CANCELADO">
      <formula>NOT(ISERROR(SEARCH(("CANCELADO"),(B5615))))</formula>
    </cfRule>
  </conditionalFormatting>
  <conditionalFormatting sqref="D5632">
    <cfRule type="cellIs" dxfId="2648" priority="2891" operator="equal">
      <formula>"PROGRAMADA"</formula>
    </cfRule>
  </conditionalFormatting>
  <conditionalFormatting sqref="D5632">
    <cfRule type="cellIs" dxfId="2647" priority="2892" operator="equal">
      <formula>"EMERGÊNCIA"</formula>
    </cfRule>
  </conditionalFormatting>
  <conditionalFormatting sqref="D5632">
    <cfRule type="cellIs" dxfId="2646" priority="2893" operator="equal">
      <formula>"URGÊNCIA"</formula>
    </cfRule>
  </conditionalFormatting>
  <conditionalFormatting sqref="D5632">
    <cfRule type="cellIs" dxfId="2645" priority="2894" operator="equal">
      <formula>"NORMAL"</formula>
    </cfRule>
  </conditionalFormatting>
  <conditionalFormatting sqref="B5632">
    <cfRule type="cellIs" dxfId="2644" priority="2895" operator="equal">
      <formula>"REABERTO!"</formula>
    </cfRule>
  </conditionalFormatting>
  <conditionalFormatting sqref="B5632">
    <cfRule type="cellIs" dxfId="2643" priority="2896" operator="equal">
      <formula>"FECHADO"</formula>
    </cfRule>
  </conditionalFormatting>
  <conditionalFormatting sqref="B5632">
    <cfRule type="cellIs" dxfId="2642" priority="2897" operator="equal">
      <formula>"SOLUCIONADO"</formula>
    </cfRule>
  </conditionalFormatting>
  <conditionalFormatting sqref="B5632">
    <cfRule type="cellIs" dxfId="2641" priority="2898" operator="equal">
      <formula>"PROCESSANDO"</formula>
    </cfRule>
  </conditionalFormatting>
  <conditionalFormatting sqref="B5632">
    <cfRule type="containsText" dxfId="2640" priority="2899" operator="containsText" text="CANCELADO">
      <formula>NOT(ISERROR(SEARCH(("CANCELADO"),(B5632))))</formula>
    </cfRule>
  </conditionalFormatting>
  <conditionalFormatting sqref="D5647">
    <cfRule type="cellIs" dxfId="2639" priority="2882" operator="equal">
      <formula>"PROGRAMADA"</formula>
    </cfRule>
  </conditionalFormatting>
  <conditionalFormatting sqref="D5647">
    <cfRule type="cellIs" dxfId="2638" priority="2883" operator="equal">
      <formula>"EMERGÊNCIA"</formula>
    </cfRule>
  </conditionalFormatting>
  <conditionalFormatting sqref="D5647">
    <cfRule type="cellIs" dxfId="2637" priority="2884" operator="equal">
      <formula>"URGÊNCIA"</formula>
    </cfRule>
  </conditionalFormatting>
  <conditionalFormatting sqref="D5647">
    <cfRule type="cellIs" dxfId="2636" priority="2885" operator="equal">
      <formula>"NORMAL"</formula>
    </cfRule>
  </conditionalFormatting>
  <conditionalFormatting sqref="B5647">
    <cfRule type="cellIs" dxfId="2635" priority="2886" operator="equal">
      <formula>"REABERTO!"</formula>
    </cfRule>
  </conditionalFormatting>
  <conditionalFormatting sqref="B5647">
    <cfRule type="cellIs" dxfId="2634" priority="2887" operator="equal">
      <formula>"FECHADO"</formula>
    </cfRule>
  </conditionalFormatting>
  <conditionalFormatting sqref="B5647">
    <cfRule type="cellIs" dxfId="2633" priority="2888" operator="equal">
      <formula>"SOLUCIONADO"</formula>
    </cfRule>
  </conditionalFormatting>
  <conditionalFormatting sqref="B5647">
    <cfRule type="cellIs" dxfId="2632" priority="2889" operator="equal">
      <formula>"PROCESSANDO"</formula>
    </cfRule>
  </conditionalFormatting>
  <conditionalFormatting sqref="B5647">
    <cfRule type="containsText" dxfId="2631" priority="2890" operator="containsText" text="CANCELADO">
      <formula>NOT(ISERROR(SEARCH(("CANCELADO"),(B5647))))</formula>
    </cfRule>
  </conditionalFormatting>
  <conditionalFormatting sqref="D5665">
    <cfRule type="cellIs" dxfId="2630" priority="2873" operator="equal">
      <formula>"PROGRAMADA"</formula>
    </cfRule>
  </conditionalFormatting>
  <conditionalFormatting sqref="D5665">
    <cfRule type="cellIs" dxfId="2629" priority="2874" operator="equal">
      <formula>"EMERGÊNCIA"</formula>
    </cfRule>
  </conditionalFormatting>
  <conditionalFormatting sqref="D5665">
    <cfRule type="cellIs" dxfId="2628" priority="2875" operator="equal">
      <formula>"URGÊNCIA"</formula>
    </cfRule>
  </conditionalFormatting>
  <conditionalFormatting sqref="D5665">
    <cfRule type="cellIs" dxfId="2627" priority="2876" operator="equal">
      <formula>"NORMAL"</formula>
    </cfRule>
  </conditionalFormatting>
  <conditionalFormatting sqref="B5665">
    <cfRule type="cellIs" dxfId="2626" priority="2877" operator="equal">
      <formula>"REABERTO!"</formula>
    </cfRule>
  </conditionalFormatting>
  <conditionalFormatting sqref="B5665">
    <cfRule type="cellIs" dxfId="2625" priority="2878" operator="equal">
      <formula>"FECHADO"</formula>
    </cfRule>
  </conditionalFormatting>
  <conditionalFormatting sqref="B5665">
    <cfRule type="cellIs" dxfId="2624" priority="2879" operator="equal">
      <formula>"SOLUCIONADO"</formula>
    </cfRule>
  </conditionalFormatting>
  <conditionalFormatting sqref="B5665">
    <cfRule type="cellIs" dxfId="2623" priority="2880" operator="equal">
      <formula>"PROCESSANDO"</formula>
    </cfRule>
  </conditionalFormatting>
  <conditionalFormatting sqref="B5665">
    <cfRule type="containsText" dxfId="2622" priority="2881" operator="containsText" text="CANCELADO">
      <formula>NOT(ISERROR(SEARCH(("CANCELADO"),(B5665))))</formula>
    </cfRule>
  </conditionalFormatting>
  <conditionalFormatting sqref="D5668">
    <cfRule type="cellIs" dxfId="2621" priority="2864" operator="equal">
      <formula>"PROGRAMADA"</formula>
    </cfRule>
  </conditionalFormatting>
  <conditionalFormatting sqref="D5668">
    <cfRule type="cellIs" dxfId="2620" priority="2865" operator="equal">
      <formula>"EMERGÊNCIA"</formula>
    </cfRule>
  </conditionalFormatting>
  <conditionalFormatting sqref="D5668">
    <cfRule type="cellIs" dxfId="2619" priority="2866" operator="equal">
      <formula>"URGÊNCIA"</formula>
    </cfRule>
  </conditionalFormatting>
  <conditionalFormatting sqref="D5668">
    <cfRule type="cellIs" dxfId="2618" priority="2867" operator="equal">
      <formula>"NORMAL"</formula>
    </cfRule>
  </conditionalFormatting>
  <conditionalFormatting sqref="B5668">
    <cfRule type="cellIs" dxfId="2617" priority="2868" operator="equal">
      <formula>"REABERTO!"</formula>
    </cfRule>
  </conditionalFormatting>
  <conditionalFormatting sqref="B5668">
    <cfRule type="cellIs" dxfId="2616" priority="2869" operator="equal">
      <formula>"FECHADO"</formula>
    </cfRule>
  </conditionalFormatting>
  <conditionalFormatting sqref="B5668">
    <cfRule type="cellIs" dxfId="2615" priority="2870" operator="equal">
      <formula>"SOLUCIONADO"</formula>
    </cfRule>
  </conditionalFormatting>
  <conditionalFormatting sqref="B5668">
    <cfRule type="cellIs" dxfId="2614" priority="2871" operator="equal">
      <formula>"PROCESSANDO"</formula>
    </cfRule>
  </conditionalFormatting>
  <conditionalFormatting sqref="B5668">
    <cfRule type="containsText" dxfId="2613" priority="2872" operator="containsText" text="CANCELADO">
      <formula>NOT(ISERROR(SEARCH(("CANCELADO"),(B5668))))</formula>
    </cfRule>
  </conditionalFormatting>
  <conditionalFormatting sqref="D5706">
    <cfRule type="cellIs" dxfId="2612" priority="2855" operator="equal">
      <formula>"PROGRAMADA"</formula>
    </cfRule>
  </conditionalFormatting>
  <conditionalFormatting sqref="D5706">
    <cfRule type="cellIs" dxfId="2611" priority="2856" operator="equal">
      <formula>"EMERGÊNCIA"</formula>
    </cfRule>
  </conditionalFormatting>
  <conditionalFormatting sqref="D5706">
    <cfRule type="cellIs" dxfId="2610" priority="2857" operator="equal">
      <formula>"URGÊNCIA"</formula>
    </cfRule>
  </conditionalFormatting>
  <conditionalFormatting sqref="D5706">
    <cfRule type="cellIs" dxfId="2609" priority="2858" operator="equal">
      <formula>"NORMAL"</formula>
    </cfRule>
  </conditionalFormatting>
  <conditionalFormatting sqref="B5706">
    <cfRule type="cellIs" dxfId="2608" priority="2859" operator="equal">
      <formula>"REABERTO!"</formula>
    </cfRule>
  </conditionalFormatting>
  <conditionalFormatting sqref="B5706">
    <cfRule type="cellIs" dxfId="2607" priority="2860" operator="equal">
      <formula>"FECHADO"</formula>
    </cfRule>
  </conditionalFormatting>
  <conditionalFormatting sqref="B5706">
    <cfRule type="cellIs" dxfId="2606" priority="2861" operator="equal">
      <formula>"SOLUCIONADO"</formula>
    </cfRule>
  </conditionalFormatting>
  <conditionalFormatting sqref="B5706">
    <cfRule type="cellIs" dxfId="2605" priority="2862" operator="equal">
      <formula>"PROCESSANDO"</formula>
    </cfRule>
  </conditionalFormatting>
  <conditionalFormatting sqref="B5706">
    <cfRule type="containsText" dxfId="2604" priority="2863" operator="containsText" text="CANCELADO">
      <formula>NOT(ISERROR(SEARCH(("CANCELADO"),(B5706))))</formula>
    </cfRule>
  </conditionalFormatting>
  <conditionalFormatting sqref="D5713">
    <cfRule type="cellIs" dxfId="2603" priority="2846" operator="equal">
      <formula>"PROGRAMADA"</formula>
    </cfRule>
  </conditionalFormatting>
  <conditionalFormatting sqref="D5713">
    <cfRule type="cellIs" dxfId="2602" priority="2847" operator="equal">
      <formula>"EMERGÊNCIA"</formula>
    </cfRule>
  </conditionalFormatting>
  <conditionalFormatting sqref="D5713">
    <cfRule type="cellIs" dxfId="2601" priority="2848" operator="equal">
      <formula>"URGÊNCIA"</formula>
    </cfRule>
  </conditionalFormatting>
  <conditionalFormatting sqref="D5713">
    <cfRule type="cellIs" dxfId="2600" priority="2849" operator="equal">
      <formula>"NORMAL"</formula>
    </cfRule>
  </conditionalFormatting>
  <conditionalFormatting sqref="B5713">
    <cfRule type="cellIs" dxfId="2599" priority="2850" operator="equal">
      <formula>"REABERTO!"</formula>
    </cfRule>
  </conditionalFormatting>
  <conditionalFormatting sqref="B5713">
    <cfRule type="cellIs" dxfId="2598" priority="2851" operator="equal">
      <formula>"FECHADO"</formula>
    </cfRule>
  </conditionalFormatting>
  <conditionalFormatting sqref="B5713">
    <cfRule type="cellIs" dxfId="2597" priority="2852" operator="equal">
      <formula>"SOLUCIONADO"</formula>
    </cfRule>
  </conditionalFormatting>
  <conditionalFormatting sqref="B5713">
    <cfRule type="cellIs" dxfId="2596" priority="2853" operator="equal">
      <formula>"PROCESSANDO"</formula>
    </cfRule>
  </conditionalFormatting>
  <conditionalFormatting sqref="B5713">
    <cfRule type="containsText" dxfId="2595" priority="2854" operator="containsText" text="CANCELADO">
      <formula>NOT(ISERROR(SEARCH(("CANCELADO"),(B5713))))</formula>
    </cfRule>
  </conditionalFormatting>
  <conditionalFormatting sqref="D5715">
    <cfRule type="cellIs" dxfId="2594" priority="2837" operator="equal">
      <formula>"PROGRAMADA"</formula>
    </cfRule>
  </conditionalFormatting>
  <conditionalFormatting sqref="D5715">
    <cfRule type="cellIs" dxfId="2593" priority="2838" operator="equal">
      <formula>"EMERGÊNCIA"</formula>
    </cfRule>
  </conditionalFormatting>
  <conditionalFormatting sqref="D5715">
    <cfRule type="cellIs" dxfId="2592" priority="2839" operator="equal">
      <formula>"URGÊNCIA"</formula>
    </cfRule>
  </conditionalFormatting>
  <conditionalFormatting sqref="D5715">
    <cfRule type="cellIs" dxfId="2591" priority="2840" operator="equal">
      <formula>"NORMAL"</formula>
    </cfRule>
  </conditionalFormatting>
  <conditionalFormatting sqref="B5715">
    <cfRule type="cellIs" dxfId="2590" priority="2841" operator="equal">
      <formula>"REABERTO!"</formula>
    </cfRule>
  </conditionalFormatting>
  <conditionalFormatting sqref="B5715">
    <cfRule type="cellIs" dxfId="2589" priority="2842" operator="equal">
      <formula>"FECHADO"</formula>
    </cfRule>
  </conditionalFormatting>
  <conditionalFormatting sqref="B5715">
    <cfRule type="cellIs" dxfId="2588" priority="2843" operator="equal">
      <formula>"SOLUCIONADO"</formula>
    </cfRule>
  </conditionalFormatting>
  <conditionalFormatting sqref="B5715">
    <cfRule type="cellIs" dxfId="2587" priority="2844" operator="equal">
      <formula>"PROCESSANDO"</formula>
    </cfRule>
  </conditionalFormatting>
  <conditionalFormatting sqref="B5715">
    <cfRule type="containsText" dxfId="2586" priority="2845" operator="containsText" text="CANCELADO">
      <formula>NOT(ISERROR(SEARCH(("CANCELADO"),(B5715))))</formula>
    </cfRule>
  </conditionalFormatting>
  <conditionalFormatting sqref="D5720">
    <cfRule type="cellIs" dxfId="2585" priority="2828" operator="equal">
      <formula>"PROGRAMADA"</formula>
    </cfRule>
  </conditionalFormatting>
  <conditionalFormatting sqref="D5720">
    <cfRule type="cellIs" dxfId="2584" priority="2829" operator="equal">
      <formula>"EMERGÊNCIA"</formula>
    </cfRule>
  </conditionalFormatting>
  <conditionalFormatting sqref="D5720">
    <cfRule type="cellIs" dxfId="2583" priority="2830" operator="equal">
      <formula>"URGÊNCIA"</formula>
    </cfRule>
  </conditionalFormatting>
  <conditionalFormatting sqref="D5720">
    <cfRule type="cellIs" dxfId="2582" priority="2831" operator="equal">
      <formula>"NORMAL"</formula>
    </cfRule>
  </conditionalFormatting>
  <conditionalFormatting sqref="B5720">
    <cfRule type="cellIs" dxfId="2581" priority="2832" operator="equal">
      <formula>"REABERTO!"</formula>
    </cfRule>
  </conditionalFormatting>
  <conditionalFormatting sqref="B5720">
    <cfRule type="cellIs" dxfId="2580" priority="2833" operator="equal">
      <formula>"FECHADO"</formula>
    </cfRule>
  </conditionalFormatting>
  <conditionalFormatting sqref="B5720">
    <cfRule type="cellIs" dxfId="2579" priority="2834" operator="equal">
      <formula>"SOLUCIONADO"</formula>
    </cfRule>
  </conditionalFormatting>
  <conditionalFormatting sqref="B5720">
    <cfRule type="cellIs" dxfId="2578" priority="2835" operator="equal">
      <formula>"PROCESSANDO"</formula>
    </cfRule>
  </conditionalFormatting>
  <conditionalFormatting sqref="B5720">
    <cfRule type="containsText" dxfId="2577" priority="2836" operator="containsText" text="CANCELADO">
      <formula>NOT(ISERROR(SEARCH(("CANCELADO"),(B5720))))</formula>
    </cfRule>
  </conditionalFormatting>
  <conditionalFormatting sqref="D5729">
    <cfRule type="cellIs" dxfId="2576" priority="2819" operator="equal">
      <formula>"PROGRAMADA"</formula>
    </cfRule>
  </conditionalFormatting>
  <conditionalFormatting sqref="D5729">
    <cfRule type="cellIs" dxfId="2575" priority="2820" operator="equal">
      <formula>"EMERGÊNCIA"</formula>
    </cfRule>
  </conditionalFormatting>
  <conditionalFormatting sqref="D5729">
    <cfRule type="cellIs" dxfId="2574" priority="2821" operator="equal">
      <formula>"URGÊNCIA"</formula>
    </cfRule>
  </conditionalFormatting>
  <conditionalFormatting sqref="D5729">
    <cfRule type="cellIs" dxfId="2573" priority="2822" operator="equal">
      <formula>"NORMAL"</formula>
    </cfRule>
  </conditionalFormatting>
  <conditionalFormatting sqref="D5745">
    <cfRule type="cellIs" dxfId="2572" priority="2810" operator="equal">
      <formula>"PROGRAMADA"</formula>
    </cfRule>
  </conditionalFormatting>
  <conditionalFormatting sqref="D5745">
    <cfRule type="cellIs" dxfId="2571" priority="2811" operator="equal">
      <formula>"EMERGÊNCIA"</formula>
    </cfRule>
  </conditionalFormatting>
  <conditionalFormatting sqref="D5745">
    <cfRule type="cellIs" dxfId="2570" priority="2812" operator="equal">
      <formula>"URGÊNCIA"</formula>
    </cfRule>
  </conditionalFormatting>
  <conditionalFormatting sqref="D5745">
    <cfRule type="cellIs" dxfId="2569" priority="2813" operator="equal">
      <formula>"NORMAL"</formula>
    </cfRule>
  </conditionalFormatting>
  <conditionalFormatting sqref="B5745">
    <cfRule type="cellIs" dxfId="2568" priority="2814" operator="equal">
      <formula>"REABERTO!"</formula>
    </cfRule>
  </conditionalFormatting>
  <conditionalFormatting sqref="B5745">
    <cfRule type="cellIs" dxfId="2567" priority="2815" operator="equal">
      <formula>"FECHADO"</formula>
    </cfRule>
  </conditionalFormatting>
  <conditionalFormatting sqref="B5745">
    <cfRule type="cellIs" dxfId="2566" priority="2816" operator="equal">
      <formula>"SOLUCIONADO"</formula>
    </cfRule>
  </conditionalFormatting>
  <conditionalFormatting sqref="B5745">
    <cfRule type="cellIs" dxfId="2565" priority="2817" operator="equal">
      <formula>"PROCESSANDO"</formula>
    </cfRule>
  </conditionalFormatting>
  <conditionalFormatting sqref="B5745">
    <cfRule type="containsText" dxfId="2564" priority="2818" operator="containsText" text="CANCELADO">
      <formula>NOT(ISERROR(SEARCH(("CANCELADO"),(B5745))))</formula>
    </cfRule>
  </conditionalFormatting>
  <conditionalFormatting sqref="D5747">
    <cfRule type="cellIs" dxfId="2563" priority="2801" operator="equal">
      <formula>"PROGRAMADA"</formula>
    </cfRule>
  </conditionalFormatting>
  <conditionalFormatting sqref="D5747">
    <cfRule type="cellIs" dxfId="2562" priority="2802" operator="equal">
      <formula>"EMERGÊNCIA"</formula>
    </cfRule>
  </conditionalFormatting>
  <conditionalFormatting sqref="D5747">
    <cfRule type="cellIs" dxfId="2561" priority="2803" operator="equal">
      <formula>"URGÊNCIA"</formula>
    </cfRule>
  </conditionalFormatting>
  <conditionalFormatting sqref="D5747">
    <cfRule type="cellIs" dxfId="2560" priority="2804" operator="equal">
      <formula>"NORMAL"</formula>
    </cfRule>
  </conditionalFormatting>
  <conditionalFormatting sqref="B5747">
    <cfRule type="cellIs" dxfId="2559" priority="2805" operator="equal">
      <formula>"REABERTO!"</formula>
    </cfRule>
  </conditionalFormatting>
  <conditionalFormatting sqref="B5747">
    <cfRule type="cellIs" dxfId="2558" priority="2806" operator="equal">
      <formula>"FECHADO"</formula>
    </cfRule>
  </conditionalFormatting>
  <conditionalFormatting sqref="B5747">
    <cfRule type="cellIs" dxfId="2557" priority="2807" operator="equal">
      <formula>"SOLUCIONADO"</formula>
    </cfRule>
  </conditionalFormatting>
  <conditionalFormatting sqref="B5747">
    <cfRule type="cellIs" dxfId="2556" priority="2808" operator="equal">
      <formula>"PROCESSANDO"</formula>
    </cfRule>
  </conditionalFormatting>
  <conditionalFormatting sqref="B5747">
    <cfRule type="containsText" dxfId="2555" priority="2809" operator="containsText" text="CANCELADO">
      <formula>NOT(ISERROR(SEARCH(("CANCELADO"),(B5747))))</formula>
    </cfRule>
  </conditionalFormatting>
  <conditionalFormatting sqref="D5773">
    <cfRule type="cellIs" dxfId="2554" priority="2792" operator="equal">
      <formula>"PROGRAMADA"</formula>
    </cfRule>
  </conditionalFormatting>
  <conditionalFormatting sqref="D5773">
    <cfRule type="cellIs" dxfId="2553" priority="2793" operator="equal">
      <formula>"EMERGÊNCIA"</formula>
    </cfRule>
  </conditionalFormatting>
  <conditionalFormatting sqref="D5773">
    <cfRule type="cellIs" dxfId="2552" priority="2794" operator="equal">
      <formula>"URGÊNCIA"</formula>
    </cfRule>
  </conditionalFormatting>
  <conditionalFormatting sqref="D5773">
    <cfRule type="cellIs" dxfId="2551" priority="2795" operator="equal">
      <formula>"NORMAL"</formula>
    </cfRule>
  </conditionalFormatting>
  <conditionalFormatting sqref="B5773">
    <cfRule type="cellIs" dxfId="2550" priority="2796" operator="equal">
      <formula>"REABERTO!"</formula>
    </cfRule>
  </conditionalFormatting>
  <conditionalFormatting sqref="B5773">
    <cfRule type="cellIs" dxfId="2549" priority="2797" operator="equal">
      <formula>"FECHADO"</formula>
    </cfRule>
  </conditionalFormatting>
  <conditionalFormatting sqref="B5773">
    <cfRule type="cellIs" dxfId="2548" priority="2798" operator="equal">
      <formula>"SOLUCIONADO"</formula>
    </cfRule>
  </conditionalFormatting>
  <conditionalFormatting sqref="B5773">
    <cfRule type="cellIs" dxfId="2547" priority="2799" operator="equal">
      <formula>"PROCESSANDO"</formula>
    </cfRule>
  </conditionalFormatting>
  <conditionalFormatting sqref="B5773">
    <cfRule type="containsText" dxfId="2546" priority="2800" operator="containsText" text="CANCELADO">
      <formula>NOT(ISERROR(SEARCH(("CANCELADO"),(B5773))))</formula>
    </cfRule>
  </conditionalFormatting>
  <conditionalFormatting sqref="D5774">
    <cfRule type="cellIs" dxfId="2545" priority="2783" operator="equal">
      <formula>"PROGRAMADA"</formula>
    </cfRule>
  </conditionalFormatting>
  <conditionalFormatting sqref="D5774">
    <cfRule type="cellIs" dxfId="2544" priority="2784" operator="equal">
      <formula>"EMERGÊNCIA"</formula>
    </cfRule>
  </conditionalFormatting>
  <conditionalFormatting sqref="D5774">
    <cfRule type="cellIs" dxfId="2543" priority="2785" operator="equal">
      <formula>"URGÊNCIA"</formula>
    </cfRule>
  </conditionalFormatting>
  <conditionalFormatting sqref="D5774">
    <cfRule type="cellIs" dxfId="2542" priority="2786" operator="equal">
      <formula>"NORMAL"</formula>
    </cfRule>
  </conditionalFormatting>
  <conditionalFormatting sqref="B5774">
    <cfRule type="cellIs" dxfId="2541" priority="2787" operator="equal">
      <formula>"REABERTO!"</formula>
    </cfRule>
  </conditionalFormatting>
  <conditionalFormatting sqref="B5774">
    <cfRule type="cellIs" dxfId="2540" priority="2788" operator="equal">
      <formula>"FECHADO"</formula>
    </cfRule>
  </conditionalFormatting>
  <conditionalFormatting sqref="B5774">
    <cfRule type="cellIs" dxfId="2539" priority="2789" operator="equal">
      <formula>"SOLUCIONADO"</formula>
    </cfRule>
  </conditionalFormatting>
  <conditionalFormatting sqref="B5774">
    <cfRule type="cellIs" dxfId="2538" priority="2790" operator="equal">
      <formula>"PROCESSANDO"</formula>
    </cfRule>
  </conditionalFormatting>
  <conditionalFormatting sqref="B5774">
    <cfRule type="containsText" dxfId="2537" priority="2791" operator="containsText" text="CANCELADO">
      <formula>NOT(ISERROR(SEARCH(("CANCELADO"),(B5774))))</formula>
    </cfRule>
  </conditionalFormatting>
  <conditionalFormatting sqref="D5797">
    <cfRule type="cellIs" dxfId="2536" priority="2774" operator="equal">
      <formula>"PROGRAMADA"</formula>
    </cfRule>
  </conditionalFormatting>
  <conditionalFormatting sqref="D5797">
    <cfRule type="cellIs" dxfId="2535" priority="2775" operator="equal">
      <formula>"EMERGÊNCIA"</formula>
    </cfRule>
  </conditionalFormatting>
  <conditionalFormatting sqref="D5797">
    <cfRule type="cellIs" dxfId="2534" priority="2776" operator="equal">
      <formula>"URGÊNCIA"</formula>
    </cfRule>
  </conditionalFormatting>
  <conditionalFormatting sqref="D5797">
    <cfRule type="cellIs" dxfId="2533" priority="2777" operator="equal">
      <formula>"NORMAL"</formula>
    </cfRule>
  </conditionalFormatting>
  <conditionalFormatting sqref="B5797">
    <cfRule type="cellIs" dxfId="2532" priority="2778" operator="equal">
      <formula>"REABERTO!"</formula>
    </cfRule>
  </conditionalFormatting>
  <conditionalFormatting sqref="B5797">
    <cfRule type="cellIs" dxfId="2531" priority="2779" operator="equal">
      <formula>"FECHADO"</formula>
    </cfRule>
  </conditionalFormatting>
  <conditionalFormatting sqref="B5797">
    <cfRule type="cellIs" dxfId="2530" priority="2780" operator="equal">
      <formula>"SOLUCIONADO"</formula>
    </cfRule>
  </conditionalFormatting>
  <conditionalFormatting sqref="B5797">
    <cfRule type="cellIs" dxfId="2529" priority="2781" operator="equal">
      <formula>"PROCESSANDO"</formula>
    </cfRule>
  </conditionalFormatting>
  <conditionalFormatting sqref="B5797">
    <cfRule type="containsText" dxfId="2528" priority="2782" operator="containsText" text="CANCELADO">
      <formula>NOT(ISERROR(SEARCH(("CANCELADO"),(B5797))))</formula>
    </cfRule>
  </conditionalFormatting>
  <conditionalFormatting sqref="D5801">
    <cfRule type="cellIs" dxfId="2527" priority="2756" operator="equal">
      <formula>"PROGRAMADA"</formula>
    </cfRule>
  </conditionalFormatting>
  <conditionalFormatting sqref="D5801">
    <cfRule type="cellIs" dxfId="2526" priority="2757" operator="equal">
      <formula>"EMERGÊNCIA"</formula>
    </cfRule>
  </conditionalFormatting>
  <conditionalFormatting sqref="D5801">
    <cfRule type="cellIs" dxfId="2525" priority="2758" operator="equal">
      <formula>"URGÊNCIA"</formula>
    </cfRule>
  </conditionalFormatting>
  <conditionalFormatting sqref="D5801">
    <cfRule type="cellIs" dxfId="2524" priority="2759" operator="equal">
      <formula>"NORMAL"</formula>
    </cfRule>
  </conditionalFormatting>
  <conditionalFormatting sqref="B5801">
    <cfRule type="cellIs" dxfId="2523" priority="2760" operator="equal">
      <formula>"REABERTO!"</formula>
    </cfRule>
  </conditionalFormatting>
  <conditionalFormatting sqref="B5801">
    <cfRule type="cellIs" dxfId="2522" priority="2761" operator="equal">
      <formula>"FECHADO"</formula>
    </cfRule>
  </conditionalFormatting>
  <conditionalFormatting sqref="B5801">
    <cfRule type="cellIs" dxfId="2521" priority="2762" operator="equal">
      <formula>"SOLUCIONADO"</formula>
    </cfRule>
  </conditionalFormatting>
  <conditionalFormatting sqref="B5801">
    <cfRule type="cellIs" dxfId="2520" priority="2763" operator="equal">
      <formula>"PROCESSANDO"</formula>
    </cfRule>
  </conditionalFormatting>
  <conditionalFormatting sqref="B5801">
    <cfRule type="containsText" dxfId="2519" priority="2764" operator="containsText" text="CANCELADO">
      <formula>NOT(ISERROR(SEARCH(("CANCELADO"),(B5801))))</formula>
    </cfRule>
  </conditionalFormatting>
  <conditionalFormatting sqref="D5810">
    <cfRule type="cellIs" dxfId="2518" priority="2747" operator="equal">
      <formula>"PROGRAMADA"</formula>
    </cfRule>
  </conditionalFormatting>
  <conditionalFormatting sqref="D5810">
    <cfRule type="cellIs" dxfId="2517" priority="2748" operator="equal">
      <formula>"EMERGÊNCIA"</formula>
    </cfRule>
  </conditionalFormatting>
  <conditionalFormatting sqref="D5810">
    <cfRule type="cellIs" dxfId="2516" priority="2749" operator="equal">
      <formula>"URGÊNCIA"</formula>
    </cfRule>
  </conditionalFormatting>
  <conditionalFormatting sqref="D5810">
    <cfRule type="cellIs" dxfId="2515" priority="2750" operator="equal">
      <formula>"NORMAL"</formula>
    </cfRule>
  </conditionalFormatting>
  <conditionalFormatting sqref="B5810">
    <cfRule type="cellIs" dxfId="2514" priority="2751" operator="equal">
      <formula>"REABERTO!"</formula>
    </cfRule>
  </conditionalFormatting>
  <conditionalFormatting sqref="B5810">
    <cfRule type="cellIs" dxfId="2513" priority="2752" operator="equal">
      <formula>"FECHADO"</formula>
    </cfRule>
  </conditionalFormatting>
  <conditionalFormatting sqref="B5810">
    <cfRule type="cellIs" dxfId="2512" priority="2753" operator="equal">
      <formula>"SOLUCIONADO"</formula>
    </cfRule>
  </conditionalFormatting>
  <conditionalFormatting sqref="B5810">
    <cfRule type="cellIs" dxfId="2511" priority="2754" operator="equal">
      <formula>"PROCESSANDO"</formula>
    </cfRule>
  </conditionalFormatting>
  <conditionalFormatting sqref="B5810">
    <cfRule type="containsText" dxfId="2510" priority="2755" operator="containsText" text="CANCELADO">
      <formula>NOT(ISERROR(SEARCH(("CANCELADO"),(B5810))))</formula>
    </cfRule>
  </conditionalFormatting>
  <conditionalFormatting sqref="D5817">
    <cfRule type="cellIs" dxfId="2509" priority="2738" operator="equal">
      <formula>"PROGRAMADA"</formula>
    </cfRule>
  </conditionalFormatting>
  <conditionalFormatting sqref="D5817">
    <cfRule type="cellIs" dxfId="2508" priority="2739" operator="equal">
      <formula>"EMERGÊNCIA"</formula>
    </cfRule>
  </conditionalFormatting>
  <conditionalFormatting sqref="D5817">
    <cfRule type="cellIs" dxfId="2507" priority="2740" operator="equal">
      <formula>"URGÊNCIA"</formula>
    </cfRule>
  </conditionalFormatting>
  <conditionalFormatting sqref="D5817">
    <cfRule type="cellIs" dxfId="2506" priority="2741" operator="equal">
      <formula>"NORMAL"</formula>
    </cfRule>
  </conditionalFormatting>
  <conditionalFormatting sqref="B5817">
    <cfRule type="cellIs" dxfId="2505" priority="2742" operator="equal">
      <formula>"REABERTO!"</formula>
    </cfRule>
  </conditionalFormatting>
  <conditionalFormatting sqref="B5817">
    <cfRule type="cellIs" dxfId="2504" priority="2743" operator="equal">
      <formula>"FECHADO"</formula>
    </cfRule>
  </conditionalFormatting>
  <conditionalFormatting sqref="B5817">
    <cfRule type="cellIs" dxfId="2503" priority="2744" operator="equal">
      <formula>"SOLUCIONADO"</formula>
    </cfRule>
  </conditionalFormatting>
  <conditionalFormatting sqref="B5817">
    <cfRule type="cellIs" dxfId="2502" priority="2745" operator="equal">
      <formula>"PROCESSANDO"</formula>
    </cfRule>
  </conditionalFormatting>
  <conditionalFormatting sqref="B5817">
    <cfRule type="containsText" dxfId="2501" priority="2746" operator="containsText" text="CANCELADO">
      <formula>NOT(ISERROR(SEARCH(("CANCELADO"),(B5817))))</formula>
    </cfRule>
  </conditionalFormatting>
  <conditionalFormatting sqref="D5834">
    <cfRule type="cellIs" dxfId="2500" priority="2729" operator="equal">
      <formula>"PROGRAMADA"</formula>
    </cfRule>
  </conditionalFormatting>
  <conditionalFormatting sqref="D5834">
    <cfRule type="cellIs" dxfId="2499" priority="2730" operator="equal">
      <formula>"EMERGÊNCIA"</formula>
    </cfRule>
  </conditionalFormatting>
  <conditionalFormatting sqref="D5834">
    <cfRule type="cellIs" dxfId="2498" priority="2731" operator="equal">
      <formula>"URGÊNCIA"</formula>
    </cfRule>
  </conditionalFormatting>
  <conditionalFormatting sqref="D5834">
    <cfRule type="cellIs" dxfId="2497" priority="2732" operator="equal">
      <formula>"NORMAL"</formula>
    </cfRule>
  </conditionalFormatting>
  <conditionalFormatting sqref="D5837">
    <cfRule type="cellIs" dxfId="2496" priority="2720" operator="equal">
      <formula>"PROGRAMADA"</formula>
    </cfRule>
  </conditionalFormatting>
  <conditionalFormatting sqref="D5837">
    <cfRule type="cellIs" dxfId="2495" priority="2721" operator="equal">
      <formula>"EMERGÊNCIA"</formula>
    </cfRule>
  </conditionalFormatting>
  <conditionalFormatting sqref="D5837">
    <cfRule type="cellIs" dxfId="2494" priority="2722" operator="equal">
      <formula>"URGÊNCIA"</formula>
    </cfRule>
  </conditionalFormatting>
  <conditionalFormatting sqref="D5837">
    <cfRule type="cellIs" dxfId="2493" priority="2723" operator="equal">
      <formula>"NORMAL"</formula>
    </cfRule>
  </conditionalFormatting>
  <conditionalFormatting sqref="B5837">
    <cfRule type="cellIs" dxfId="2492" priority="2724" operator="equal">
      <formula>"REABERTO!"</formula>
    </cfRule>
  </conditionalFormatting>
  <conditionalFormatting sqref="B5837">
    <cfRule type="cellIs" dxfId="2491" priority="2725" operator="equal">
      <formula>"FECHADO"</formula>
    </cfRule>
  </conditionalFormatting>
  <conditionalFormatting sqref="B5837">
    <cfRule type="cellIs" dxfId="2490" priority="2726" operator="equal">
      <formula>"SOLUCIONADO"</formula>
    </cfRule>
  </conditionalFormatting>
  <conditionalFormatting sqref="B5837">
    <cfRule type="cellIs" dxfId="2489" priority="2727" operator="equal">
      <formula>"PROCESSANDO"</formula>
    </cfRule>
  </conditionalFormatting>
  <conditionalFormatting sqref="B5837">
    <cfRule type="containsText" dxfId="2488" priority="2728" operator="containsText" text="CANCELADO">
      <formula>NOT(ISERROR(SEARCH(("CANCELADO"),(B5837))))</formula>
    </cfRule>
  </conditionalFormatting>
  <conditionalFormatting sqref="D5844">
    <cfRule type="cellIs" dxfId="2487" priority="2711" operator="equal">
      <formula>"PROGRAMADA"</formula>
    </cfRule>
  </conditionalFormatting>
  <conditionalFormatting sqref="D5844">
    <cfRule type="cellIs" dxfId="2486" priority="2712" operator="equal">
      <formula>"EMERGÊNCIA"</formula>
    </cfRule>
  </conditionalFormatting>
  <conditionalFormatting sqref="D5844">
    <cfRule type="cellIs" dxfId="2485" priority="2713" operator="equal">
      <formula>"URGÊNCIA"</formula>
    </cfRule>
  </conditionalFormatting>
  <conditionalFormatting sqref="D5844">
    <cfRule type="cellIs" dxfId="2484" priority="2714" operator="equal">
      <formula>"NORMAL"</formula>
    </cfRule>
  </conditionalFormatting>
  <conditionalFormatting sqref="B5844">
    <cfRule type="cellIs" dxfId="2483" priority="2715" operator="equal">
      <formula>"REABERTO!"</formula>
    </cfRule>
  </conditionalFormatting>
  <conditionalFormatting sqref="B5844">
    <cfRule type="cellIs" dxfId="2482" priority="2716" operator="equal">
      <formula>"FECHADO"</formula>
    </cfRule>
  </conditionalFormatting>
  <conditionalFormatting sqref="B5844">
    <cfRule type="cellIs" dxfId="2481" priority="2717" operator="equal">
      <formula>"SOLUCIONADO"</formula>
    </cfRule>
  </conditionalFormatting>
  <conditionalFormatting sqref="B5844">
    <cfRule type="cellIs" dxfId="2480" priority="2718" operator="equal">
      <formula>"PROCESSANDO"</formula>
    </cfRule>
  </conditionalFormatting>
  <conditionalFormatting sqref="B5844">
    <cfRule type="containsText" dxfId="2479" priority="2719" operator="containsText" text="CANCELADO">
      <formula>NOT(ISERROR(SEARCH(("CANCELADO"),(B5844))))</formula>
    </cfRule>
  </conditionalFormatting>
  <conditionalFormatting sqref="D5850">
    <cfRule type="cellIs" dxfId="2478" priority="2702" operator="equal">
      <formula>"PROGRAMADA"</formula>
    </cfRule>
  </conditionalFormatting>
  <conditionalFormatting sqref="D5850">
    <cfRule type="cellIs" dxfId="2477" priority="2703" operator="equal">
      <formula>"EMERGÊNCIA"</formula>
    </cfRule>
  </conditionalFormatting>
  <conditionalFormatting sqref="D5850">
    <cfRule type="cellIs" dxfId="2476" priority="2704" operator="equal">
      <formula>"URGÊNCIA"</formula>
    </cfRule>
  </conditionalFormatting>
  <conditionalFormatting sqref="D5850">
    <cfRule type="cellIs" dxfId="2475" priority="2705" operator="equal">
      <formula>"NORMAL"</formula>
    </cfRule>
  </conditionalFormatting>
  <conditionalFormatting sqref="B5850">
    <cfRule type="cellIs" dxfId="2474" priority="2706" operator="equal">
      <formula>"REABERTO!"</formula>
    </cfRule>
  </conditionalFormatting>
  <conditionalFormatting sqref="B5850">
    <cfRule type="cellIs" dxfId="2473" priority="2707" operator="equal">
      <formula>"FECHADO"</formula>
    </cfRule>
  </conditionalFormatting>
  <conditionalFormatting sqref="B5850">
    <cfRule type="cellIs" dxfId="2472" priority="2708" operator="equal">
      <formula>"SOLUCIONADO"</formula>
    </cfRule>
  </conditionalFormatting>
  <conditionalFormatting sqref="B5850">
    <cfRule type="cellIs" dxfId="2471" priority="2709" operator="equal">
      <formula>"PROCESSANDO"</formula>
    </cfRule>
  </conditionalFormatting>
  <conditionalFormatting sqref="B5850">
    <cfRule type="containsText" dxfId="2470" priority="2710" operator="containsText" text="CANCELADO">
      <formula>NOT(ISERROR(SEARCH(("CANCELADO"),(B5850))))</formula>
    </cfRule>
  </conditionalFormatting>
  <conditionalFormatting sqref="D5868">
    <cfRule type="cellIs" dxfId="2469" priority="2693" operator="equal">
      <formula>"PROGRAMADA"</formula>
    </cfRule>
  </conditionalFormatting>
  <conditionalFormatting sqref="D5868">
    <cfRule type="cellIs" dxfId="2468" priority="2694" operator="equal">
      <formula>"EMERGÊNCIA"</formula>
    </cfRule>
  </conditionalFormatting>
  <conditionalFormatting sqref="D5868">
    <cfRule type="cellIs" dxfId="2467" priority="2695" operator="equal">
      <formula>"URGÊNCIA"</formula>
    </cfRule>
  </conditionalFormatting>
  <conditionalFormatting sqref="D5868">
    <cfRule type="cellIs" dxfId="2466" priority="2696" operator="equal">
      <formula>"NORMAL"</formula>
    </cfRule>
  </conditionalFormatting>
  <conditionalFormatting sqref="B5868">
    <cfRule type="cellIs" dxfId="2465" priority="2697" operator="equal">
      <formula>"REABERTO!"</formula>
    </cfRule>
  </conditionalFormatting>
  <conditionalFormatting sqref="B5868">
    <cfRule type="cellIs" dxfId="2464" priority="2698" operator="equal">
      <formula>"FECHADO"</formula>
    </cfRule>
  </conditionalFormatting>
  <conditionalFormatting sqref="B5868">
    <cfRule type="cellIs" dxfId="2463" priority="2699" operator="equal">
      <formula>"SOLUCIONADO"</formula>
    </cfRule>
  </conditionalFormatting>
  <conditionalFormatting sqref="B5868">
    <cfRule type="cellIs" dxfId="2462" priority="2700" operator="equal">
      <formula>"PROCESSANDO"</formula>
    </cfRule>
  </conditionalFormatting>
  <conditionalFormatting sqref="B5868">
    <cfRule type="containsText" dxfId="2461" priority="2701" operator="containsText" text="CANCELADO">
      <formula>NOT(ISERROR(SEARCH(("CANCELADO"),(B5868))))</formula>
    </cfRule>
  </conditionalFormatting>
  <conditionalFormatting sqref="D5876">
    <cfRule type="cellIs" dxfId="2460" priority="2684" operator="equal">
      <formula>"PROGRAMADA"</formula>
    </cfRule>
  </conditionalFormatting>
  <conditionalFormatting sqref="D5876">
    <cfRule type="cellIs" dxfId="2459" priority="2685" operator="equal">
      <formula>"EMERGÊNCIA"</formula>
    </cfRule>
  </conditionalFormatting>
  <conditionalFormatting sqref="D5876">
    <cfRule type="cellIs" dxfId="2458" priority="2686" operator="equal">
      <formula>"URGÊNCIA"</formula>
    </cfRule>
  </conditionalFormatting>
  <conditionalFormatting sqref="D5876">
    <cfRule type="cellIs" dxfId="2457" priority="2687" operator="equal">
      <formula>"NORMAL"</formula>
    </cfRule>
  </conditionalFormatting>
  <conditionalFormatting sqref="B5876">
    <cfRule type="cellIs" dxfId="2456" priority="2688" operator="equal">
      <formula>"REABERTO!"</formula>
    </cfRule>
  </conditionalFormatting>
  <conditionalFormatting sqref="B5876">
    <cfRule type="cellIs" dxfId="2455" priority="2689" operator="equal">
      <formula>"FECHADO"</formula>
    </cfRule>
  </conditionalFormatting>
  <conditionalFormatting sqref="B5876">
    <cfRule type="cellIs" dxfId="2454" priority="2690" operator="equal">
      <formula>"SOLUCIONADO"</formula>
    </cfRule>
  </conditionalFormatting>
  <conditionalFormatting sqref="B5876">
    <cfRule type="cellIs" dxfId="2453" priority="2691" operator="equal">
      <formula>"PROCESSANDO"</formula>
    </cfRule>
  </conditionalFormatting>
  <conditionalFormatting sqref="B5876">
    <cfRule type="containsText" dxfId="2452" priority="2692" operator="containsText" text="CANCELADO">
      <formula>NOT(ISERROR(SEARCH(("CANCELADO"),(B5876))))</formula>
    </cfRule>
  </conditionalFormatting>
  <conditionalFormatting sqref="D5877">
    <cfRule type="cellIs" dxfId="2451" priority="2675" operator="equal">
      <formula>"PROGRAMADA"</formula>
    </cfRule>
  </conditionalFormatting>
  <conditionalFormatting sqref="D5877">
    <cfRule type="cellIs" dxfId="2450" priority="2676" operator="equal">
      <formula>"EMERGÊNCIA"</formula>
    </cfRule>
  </conditionalFormatting>
  <conditionalFormatting sqref="D5877">
    <cfRule type="cellIs" dxfId="2449" priority="2677" operator="equal">
      <formula>"URGÊNCIA"</formula>
    </cfRule>
  </conditionalFormatting>
  <conditionalFormatting sqref="D5877">
    <cfRule type="cellIs" dxfId="2448" priority="2678" operator="equal">
      <formula>"NORMAL"</formula>
    </cfRule>
  </conditionalFormatting>
  <conditionalFormatting sqref="B5877">
    <cfRule type="cellIs" dxfId="2447" priority="2679" operator="equal">
      <formula>"REABERTO!"</formula>
    </cfRule>
  </conditionalFormatting>
  <conditionalFormatting sqref="B5877">
    <cfRule type="cellIs" dxfId="2446" priority="2680" operator="equal">
      <formula>"FECHADO"</formula>
    </cfRule>
  </conditionalFormatting>
  <conditionalFormatting sqref="B5877">
    <cfRule type="cellIs" dxfId="2445" priority="2681" operator="equal">
      <formula>"SOLUCIONADO"</formula>
    </cfRule>
  </conditionalFormatting>
  <conditionalFormatting sqref="B5877">
    <cfRule type="cellIs" dxfId="2444" priority="2682" operator="equal">
      <formula>"PROCESSANDO"</formula>
    </cfRule>
  </conditionalFormatting>
  <conditionalFormatting sqref="B5877">
    <cfRule type="containsText" dxfId="2443" priority="2683" operator="containsText" text="CANCELADO">
      <formula>NOT(ISERROR(SEARCH(("CANCELADO"),(B5877))))</formula>
    </cfRule>
  </conditionalFormatting>
  <conditionalFormatting sqref="D5884">
    <cfRule type="cellIs" dxfId="2442" priority="2666" operator="equal">
      <formula>"PROGRAMADA"</formula>
    </cfRule>
  </conditionalFormatting>
  <conditionalFormatting sqref="D5884">
    <cfRule type="cellIs" dxfId="2441" priority="2667" operator="equal">
      <formula>"EMERGÊNCIA"</formula>
    </cfRule>
  </conditionalFormatting>
  <conditionalFormatting sqref="D5884">
    <cfRule type="cellIs" dxfId="2440" priority="2668" operator="equal">
      <formula>"URGÊNCIA"</formula>
    </cfRule>
  </conditionalFormatting>
  <conditionalFormatting sqref="D5884">
    <cfRule type="cellIs" dxfId="2439" priority="2669" operator="equal">
      <formula>"NORMAL"</formula>
    </cfRule>
  </conditionalFormatting>
  <conditionalFormatting sqref="B5884">
    <cfRule type="cellIs" dxfId="2438" priority="2670" operator="equal">
      <formula>"REABERTO!"</formula>
    </cfRule>
  </conditionalFormatting>
  <conditionalFormatting sqref="B5884">
    <cfRule type="cellIs" dxfId="2437" priority="2671" operator="equal">
      <formula>"FECHADO"</formula>
    </cfRule>
  </conditionalFormatting>
  <conditionalFormatting sqref="B5884">
    <cfRule type="cellIs" dxfId="2436" priority="2672" operator="equal">
      <formula>"SOLUCIONADO"</formula>
    </cfRule>
  </conditionalFormatting>
  <conditionalFormatting sqref="B5884">
    <cfRule type="cellIs" dxfId="2435" priority="2673" operator="equal">
      <formula>"PROCESSANDO"</formula>
    </cfRule>
  </conditionalFormatting>
  <conditionalFormatting sqref="B5884">
    <cfRule type="containsText" dxfId="2434" priority="2674" operator="containsText" text="CANCELADO">
      <formula>NOT(ISERROR(SEARCH(("CANCELADO"),(B5884))))</formula>
    </cfRule>
  </conditionalFormatting>
  <conditionalFormatting sqref="D5885">
    <cfRule type="cellIs" dxfId="2433" priority="2657" operator="equal">
      <formula>"PROGRAMADA"</formula>
    </cfRule>
  </conditionalFormatting>
  <conditionalFormatting sqref="D5885">
    <cfRule type="cellIs" dxfId="2432" priority="2658" operator="equal">
      <formula>"EMERGÊNCIA"</formula>
    </cfRule>
  </conditionalFormatting>
  <conditionalFormatting sqref="D5885">
    <cfRule type="cellIs" dxfId="2431" priority="2659" operator="equal">
      <formula>"URGÊNCIA"</formula>
    </cfRule>
  </conditionalFormatting>
  <conditionalFormatting sqref="D5885">
    <cfRule type="cellIs" dxfId="2430" priority="2660" operator="equal">
      <formula>"NORMAL"</formula>
    </cfRule>
  </conditionalFormatting>
  <conditionalFormatting sqref="B5885">
    <cfRule type="cellIs" dxfId="2429" priority="2661" operator="equal">
      <formula>"REABERTO!"</formula>
    </cfRule>
  </conditionalFormatting>
  <conditionalFormatting sqref="B5885">
    <cfRule type="cellIs" dxfId="2428" priority="2662" operator="equal">
      <formula>"FECHADO"</formula>
    </cfRule>
  </conditionalFormatting>
  <conditionalFormatting sqref="B5885">
    <cfRule type="cellIs" dxfId="2427" priority="2663" operator="equal">
      <formula>"SOLUCIONADO"</formula>
    </cfRule>
  </conditionalFormatting>
  <conditionalFormatting sqref="B5885">
    <cfRule type="cellIs" dxfId="2426" priority="2664" operator="equal">
      <formula>"PROCESSANDO"</formula>
    </cfRule>
  </conditionalFormatting>
  <conditionalFormatting sqref="B5885">
    <cfRule type="containsText" dxfId="2425" priority="2665" operator="containsText" text="CANCELADO">
      <formula>NOT(ISERROR(SEARCH(("CANCELADO"),(B5885))))</formula>
    </cfRule>
  </conditionalFormatting>
  <conditionalFormatting sqref="D5903">
    <cfRule type="cellIs" dxfId="2424" priority="2648" operator="equal">
      <formula>"PROGRAMADA"</formula>
    </cfRule>
  </conditionalFormatting>
  <conditionalFormatting sqref="D5903">
    <cfRule type="cellIs" dxfId="2423" priority="2649" operator="equal">
      <formula>"EMERGÊNCIA"</formula>
    </cfRule>
  </conditionalFormatting>
  <conditionalFormatting sqref="D5903">
    <cfRule type="cellIs" dxfId="2422" priority="2650" operator="equal">
      <formula>"URGÊNCIA"</formula>
    </cfRule>
  </conditionalFormatting>
  <conditionalFormatting sqref="D5903">
    <cfRule type="cellIs" dxfId="2421" priority="2651" operator="equal">
      <formula>"NORMAL"</formula>
    </cfRule>
  </conditionalFormatting>
  <conditionalFormatting sqref="B5903">
    <cfRule type="cellIs" dxfId="2420" priority="2652" operator="equal">
      <formula>"REABERTO!"</formula>
    </cfRule>
  </conditionalFormatting>
  <conditionalFormatting sqref="B5903">
    <cfRule type="cellIs" dxfId="2419" priority="2653" operator="equal">
      <formula>"FECHADO"</formula>
    </cfRule>
  </conditionalFormatting>
  <conditionalFormatting sqref="B5903">
    <cfRule type="cellIs" dxfId="2418" priority="2654" operator="equal">
      <formula>"SOLUCIONADO"</formula>
    </cfRule>
  </conditionalFormatting>
  <conditionalFormatting sqref="B5903">
    <cfRule type="cellIs" dxfId="2417" priority="2655" operator="equal">
      <formula>"PROCESSANDO"</formula>
    </cfRule>
  </conditionalFormatting>
  <conditionalFormatting sqref="B5903">
    <cfRule type="containsText" dxfId="2416" priority="2656" operator="containsText" text="CANCELADO">
      <formula>NOT(ISERROR(SEARCH(("CANCELADO"),(B5903))))</formula>
    </cfRule>
  </conditionalFormatting>
  <conditionalFormatting sqref="D5907">
    <cfRule type="cellIs" dxfId="2415" priority="2639" operator="equal">
      <formula>"PROGRAMADA"</formula>
    </cfRule>
  </conditionalFormatting>
  <conditionalFormatting sqref="D5907">
    <cfRule type="cellIs" dxfId="2414" priority="2640" operator="equal">
      <formula>"EMERGÊNCIA"</formula>
    </cfRule>
  </conditionalFormatting>
  <conditionalFormatting sqref="D5907">
    <cfRule type="cellIs" dxfId="2413" priority="2641" operator="equal">
      <formula>"URGÊNCIA"</formula>
    </cfRule>
  </conditionalFormatting>
  <conditionalFormatting sqref="D5907">
    <cfRule type="cellIs" dxfId="2412" priority="2642" operator="equal">
      <formula>"NORMAL"</formula>
    </cfRule>
  </conditionalFormatting>
  <conditionalFormatting sqref="B5907">
    <cfRule type="cellIs" dxfId="2411" priority="2643" operator="equal">
      <formula>"REABERTO!"</formula>
    </cfRule>
  </conditionalFormatting>
  <conditionalFormatting sqref="B5907">
    <cfRule type="cellIs" dxfId="2410" priority="2644" operator="equal">
      <formula>"FECHADO"</formula>
    </cfRule>
  </conditionalFormatting>
  <conditionalFormatting sqref="B5907">
    <cfRule type="cellIs" dxfId="2409" priority="2645" operator="equal">
      <formula>"SOLUCIONADO"</formula>
    </cfRule>
  </conditionalFormatting>
  <conditionalFormatting sqref="B5907">
    <cfRule type="cellIs" dxfId="2408" priority="2646" operator="equal">
      <formula>"PROCESSANDO"</formula>
    </cfRule>
  </conditionalFormatting>
  <conditionalFormatting sqref="B5907">
    <cfRule type="containsText" dxfId="2407" priority="2647" operator="containsText" text="CANCELADO">
      <formula>NOT(ISERROR(SEARCH(("CANCELADO"),(B5907))))</formula>
    </cfRule>
  </conditionalFormatting>
  <conditionalFormatting sqref="D5910">
    <cfRule type="cellIs" dxfId="2406" priority="2630" operator="equal">
      <formula>"PROGRAMADA"</formula>
    </cfRule>
  </conditionalFormatting>
  <conditionalFormatting sqref="D5910">
    <cfRule type="cellIs" dxfId="2405" priority="2631" operator="equal">
      <formula>"EMERGÊNCIA"</formula>
    </cfRule>
  </conditionalFormatting>
  <conditionalFormatting sqref="D5910">
    <cfRule type="cellIs" dxfId="2404" priority="2632" operator="equal">
      <formula>"URGÊNCIA"</formula>
    </cfRule>
  </conditionalFormatting>
  <conditionalFormatting sqref="D5910">
    <cfRule type="cellIs" dxfId="2403" priority="2633" operator="equal">
      <formula>"NORMAL"</formula>
    </cfRule>
  </conditionalFormatting>
  <conditionalFormatting sqref="B5910">
    <cfRule type="cellIs" dxfId="2402" priority="2634" operator="equal">
      <formula>"REABERTO!"</formula>
    </cfRule>
  </conditionalFormatting>
  <conditionalFormatting sqref="B5910">
    <cfRule type="cellIs" dxfId="2401" priority="2635" operator="equal">
      <formula>"FECHADO"</formula>
    </cfRule>
  </conditionalFormatting>
  <conditionalFormatting sqref="B5910">
    <cfRule type="cellIs" dxfId="2400" priority="2636" operator="equal">
      <formula>"SOLUCIONADO"</formula>
    </cfRule>
  </conditionalFormatting>
  <conditionalFormatting sqref="B5910">
    <cfRule type="cellIs" dxfId="2399" priority="2637" operator="equal">
      <formula>"PROCESSANDO"</formula>
    </cfRule>
  </conditionalFormatting>
  <conditionalFormatting sqref="B5910">
    <cfRule type="containsText" dxfId="2398" priority="2638" operator="containsText" text="CANCELADO">
      <formula>NOT(ISERROR(SEARCH(("CANCELADO"),(B5910))))</formula>
    </cfRule>
  </conditionalFormatting>
  <conditionalFormatting sqref="D5912">
    <cfRule type="cellIs" dxfId="2397" priority="2621" operator="equal">
      <formula>"PROGRAMADA"</formula>
    </cfRule>
  </conditionalFormatting>
  <conditionalFormatting sqref="D5912">
    <cfRule type="cellIs" dxfId="2396" priority="2622" operator="equal">
      <formula>"EMERGÊNCIA"</formula>
    </cfRule>
  </conditionalFormatting>
  <conditionalFormatting sqref="D5912">
    <cfRule type="cellIs" dxfId="2395" priority="2623" operator="equal">
      <formula>"URGÊNCIA"</formula>
    </cfRule>
  </conditionalFormatting>
  <conditionalFormatting sqref="D5912">
    <cfRule type="cellIs" dxfId="2394" priority="2624" operator="equal">
      <formula>"NORMAL"</formula>
    </cfRule>
  </conditionalFormatting>
  <conditionalFormatting sqref="B5912">
    <cfRule type="cellIs" dxfId="2393" priority="2625" operator="equal">
      <formula>"REABERTO!"</formula>
    </cfRule>
  </conditionalFormatting>
  <conditionalFormatting sqref="B5912">
    <cfRule type="cellIs" dxfId="2392" priority="2626" operator="equal">
      <formula>"FECHADO"</formula>
    </cfRule>
  </conditionalFormatting>
  <conditionalFormatting sqref="B5912">
    <cfRule type="cellIs" dxfId="2391" priority="2627" operator="equal">
      <formula>"SOLUCIONADO"</formula>
    </cfRule>
  </conditionalFormatting>
  <conditionalFormatting sqref="B5912">
    <cfRule type="cellIs" dxfId="2390" priority="2628" operator="equal">
      <formula>"PROCESSANDO"</formula>
    </cfRule>
  </conditionalFormatting>
  <conditionalFormatting sqref="B5912">
    <cfRule type="containsText" dxfId="2389" priority="2629" operator="containsText" text="CANCELADO">
      <formula>NOT(ISERROR(SEARCH(("CANCELADO"),(B5912))))</formula>
    </cfRule>
  </conditionalFormatting>
  <conditionalFormatting sqref="D5913">
    <cfRule type="cellIs" dxfId="2388" priority="2612" operator="equal">
      <formula>"PROGRAMADA"</formula>
    </cfRule>
  </conditionalFormatting>
  <conditionalFormatting sqref="D5913">
    <cfRule type="cellIs" dxfId="2387" priority="2613" operator="equal">
      <formula>"EMERGÊNCIA"</formula>
    </cfRule>
  </conditionalFormatting>
  <conditionalFormatting sqref="D5913">
    <cfRule type="cellIs" dxfId="2386" priority="2614" operator="equal">
      <formula>"URGÊNCIA"</formula>
    </cfRule>
  </conditionalFormatting>
  <conditionalFormatting sqref="D5913">
    <cfRule type="cellIs" dxfId="2385" priority="2615" operator="equal">
      <formula>"NORMAL"</formula>
    </cfRule>
  </conditionalFormatting>
  <conditionalFormatting sqref="B5913">
    <cfRule type="cellIs" dxfId="2384" priority="2616" operator="equal">
      <formula>"REABERTO!"</formula>
    </cfRule>
  </conditionalFormatting>
  <conditionalFormatting sqref="B5913">
    <cfRule type="cellIs" dxfId="2383" priority="2617" operator="equal">
      <formula>"FECHADO"</formula>
    </cfRule>
  </conditionalFormatting>
  <conditionalFormatting sqref="B5913">
    <cfRule type="cellIs" dxfId="2382" priority="2618" operator="equal">
      <formula>"SOLUCIONADO"</formula>
    </cfRule>
  </conditionalFormatting>
  <conditionalFormatting sqref="B5913">
    <cfRule type="cellIs" dxfId="2381" priority="2619" operator="equal">
      <formula>"PROCESSANDO"</formula>
    </cfRule>
  </conditionalFormatting>
  <conditionalFormatting sqref="B5913">
    <cfRule type="containsText" dxfId="2380" priority="2620" operator="containsText" text="CANCELADO">
      <formula>NOT(ISERROR(SEARCH(("CANCELADO"),(B5913))))</formula>
    </cfRule>
  </conditionalFormatting>
  <conditionalFormatting sqref="D5914">
    <cfRule type="cellIs" dxfId="2379" priority="2603" operator="equal">
      <formula>"PROGRAMADA"</formula>
    </cfRule>
  </conditionalFormatting>
  <conditionalFormatting sqref="D5914">
    <cfRule type="cellIs" dxfId="2378" priority="2604" operator="equal">
      <formula>"EMERGÊNCIA"</formula>
    </cfRule>
  </conditionalFormatting>
  <conditionalFormatting sqref="D5914">
    <cfRule type="cellIs" dxfId="2377" priority="2605" operator="equal">
      <formula>"URGÊNCIA"</formula>
    </cfRule>
  </conditionalFormatting>
  <conditionalFormatting sqref="D5914">
    <cfRule type="cellIs" dxfId="2376" priority="2606" operator="equal">
      <formula>"NORMAL"</formula>
    </cfRule>
  </conditionalFormatting>
  <conditionalFormatting sqref="B5914">
    <cfRule type="cellIs" dxfId="2375" priority="2607" operator="equal">
      <formula>"REABERTO!"</formula>
    </cfRule>
  </conditionalFormatting>
  <conditionalFormatting sqref="B5914">
    <cfRule type="cellIs" dxfId="2374" priority="2608" operator="equal">
      <formula>"FECHADO"</formula>
    </cfRule>
  </conditionalFormatting>
  <conditionalFormatting sqref="B5914">
    <cfRule type="cellIs" dxfId="2373" priority="2609" operator="equal">
      <formula>"SOLUCIONADO"</formula>
    </cfRule>
  </conditionalFormatting>
  <conditionalFormatting sqref="B5914">
    <cfRule type="cellIs" dxfId="2372" priority="2610" operator="equal">
      <formula>"PROCESSANDO"</formula>
    </cfRule>
  </conditionalFormatting>
  <conditionalFormatting sqref="B5914">
    <cfRule type="containsText" dxfId="2371" priority="2611" operator="containsText" text="CANCELADO">
      <formula>NOT(ISERROR(SEARCH(("CANCELADO"),(B5914))))</formula>
    </cfRule>
  </conditionalFormatting>
  <conditionalFormatting sqref="D5916">
    <cfRule type="cellIs" dxfId="2370" priority="2594" operator="equal">
      <formula>"PROGRAMADA"</formula>
    </cfRule>
  </conditionalFormatting>
  <conditionalFormatting sqref="D5916">
    <cfRule type="cellIs" dxfId="2369" priority="2595" operator="equal">
      <formula>"EMERGÊNCIA"</formula>
    </cfRule>
  </conditionalFormatting>
  <conditionalFormatting sqref="D5916">
    <cfRule type="cellIs" dxfId="2368" priority="2596" operator="equal">
      <formula>"URGÊNCIA"</formula>
    </cfRule>
  </conditionalFormatting>
  <conditionalFormatting sqref="D5916">
    <cfRule type="cellIs" dxfId="2367" priority="2597" operator="equal">
      <formula>"NORMAL"</formula>
    </cfRule>
  </conditionalFormatting>
  <conditionalFormatting sqref="B5916">
    <cfRule type="cellIs" dxfId="2366" priority="2598" operator="equal">
      <formula>"REABERTO!"</formula>
    </cfRule>
  </conditionalFormatting>
  <conditionalFormatting sqref="B5916">
    <cfRule type="cellIs" dxfId="2365" priority="2599" operator="equal">
      <formula>"FECHADO"</formula>
    </cfRule>
  </conditionalFormatting>
  <conditionalFormatting sqref="B5916">
    <cfRule type="cellIs" dxfId="2364" priority="2600" operator="equal">
      <formula>"SOLUCIONADO"</formula>
    </cfRule>
  </conditionalFormatting>
  <conditionalFormatting sqref="B5916">
    <cfRule type="cellIs" dxfId="2363" priority="2601" operator="equal">
      <formula>"PROCESSANDO"</formula>
    </cfRule>
  </conditionalFormatting>
  <conditionalFormatting sqref="B5916">
    <cfRule type="containsText" dxfId="2362" priority="2602" operator="containsText" text="CANCELADO">
      <formula>NOT(ISERROR(SEARCH(("CANCELADO"),(B5916))))</formula>
    </cfRule>
  </conditionalFormatting>
  <conditionalFormatting sqref="D5924">
    <cfRule type="cellIs" dxfId="2361" priority="2585" operator="equal">
      <formula>"PROGRAMADA"</formula>
    </cfRule>
  </conditionalFormatting>
  <conditionalFormatting sqref="D5924">
    <cfRule type="cellIs" dxfId="2360" priority="2586" operator="equal">
      <formula>"EMERGÊNCIA"</formula>
    </cfRule>
  </conditionalFormatting>
  <conditionalFormatting sqref="D5924">
    <cfRule type="cellIs" dxfId="2359" priority="2587" operator="equal">
      <formula>"URGÊNCIA"</formula>
    </cfRule>
  </conditionalFormatting>
  <conditionalFormatting sqref="D5924">
    <cfRule type="cellIs" dxfId="2358" priority="2588" operator="equal">
      <formula>"NORMAL"</formula>
    </cfRule>
  </conditionalFormatting>
  <conditionalFormatting sqref="B5924">
    <cfRule type="cellIs" dxfId="2357" priority="2589" operator="equal">
      <formula>"REABERTO!"</formula>
    </cfRule>
  </conditionalFormatting>
  <conditionalFormatting sqref="B5924">
    <cfRule type="cellIs" dxfId="2356" priority="2590" operator="equal">
      <formula>"FECHADO"</formula>
    </cfRule>
  </conditionalFormatting>
  <conditionalFormatting sqref="B5924">
    <cfRule type="cellIs" dxfId="2355" priority="2591" operator="equal">
      <formula>"SOLUCIONADO"</formula>
    </cfRule>
  </conditionalFormatting>
  <conditionalFormatting sqref="B5924">
    <cfRule type="cellIs" dxfId="2354" priority="2592" operator="equal">
      <formula>"PROCESSANDO"</formula>
    </cfRule>
  </conditionalFormatting>
  <conditionalFormatting sqref="B5924">
    <cfRule type="containsText" dxfId="2353" priority="2593" operator="containsText" text="CANCELADO">
      <formula>NOT(ISERROR(SEARCH(("CANCELADO"),(B5924))))</formula>
    </cfRule>
  </conditionalFormatting>
  <conditionalFormatting sqref="D5932">
    <cfRule type="cellIs" dxfId="2352" priority="2576" operator="equal">
      <formula>"PROGRAMADA"</formula>
    </cfRule>
  </conditionalFormatting>
  <conditionalFormatting sqref="D5932">
    <cfRule type="cellIs" dxfId="2351" priority="2577" operator="equal">
      <formula>"EMERGÊNCIA"</formula>
    </cfRule>
  </conditionalFormatting>
  <conditionalFormatting sqref="D5932">
    <cfRule type="cellIs" dxfId="2350" priority="2578" operator="equal">
      <formula>"URGÊNCIA"</formula>
    </cfRule>
  </conditionalFormatting>
  <conditionalFormatting sqref="D5932">
    <cfRule type="cellIs" dxfId="2349" priority="2579" operator="equal">
      <formula>"NORMAL"</formula>
    </cfRule>
  </conditionalFormatting>
  <conditionalFormatting sqref="B5932">
    <cfRule type="cellIs" dxfId="2348" priority="2580" operator="equal">
      <formula>"REABERTO!"</formula>
    </cfRule>
  </conditionalFormatting>
  <conditionalFormatting sqref="B5932">
    <cfRule type="cellIs" dxfId="2347" priority="2581" operator="equal">
      <formula>"FECHADO"</formula>
    </cfRule>
  </conditionalFormatting>
  <conditionalFormatting sqref="B5932">
    <cfRule type="cellIs" dxfId="2346" priority="2582" operator="equal">
      <formula>"SOLUCIONADO"</formula>
    </cfRule>
  </conditionalFormatting>
  <conditionalFormatting sqref="B5932">
    <cfRule type="cellIs" dxfId="2345" priority="2583" operator="equal">
      <formula>"PROCESSANDO"</formula>
    </cfRule>
  </conditionalFormatting>
  <conditionalFormatting sqref="B5932">
    <cfRule type="containsText" dxfId="2344" priority="2584" operator="containsText" text="CANCELADO">
      <formula>NOT(ISERROR(SEARCH(("CANCELADO"),(B5932))))</formula>
    </cfRule>
  </conditionalFormatting>
  <conditionalFormatting sqref="D5943">
    <cfRule type="cellIs" dxfId="2343" priority="2567" operator="equal">
      <formula>"PROGRAMADA"</formula>
    </cfRule>
  </conditionalFormatting>
  <conditionalFormatting sqref="D5943">
    <cfRule type="cellIs" dxfId="2342" priority="2568" operator="equal">
      <formula>"EMERGÊNCIA"</formula>
    </cfRule>
  </conditionalFormatting>
  <conditionalFormatting sqref="D5943">
    <cfRule type="cellIs" dxfId="2341" priority="2569" operator="equal">
      <formula>"URGÊNCIA"</formula>
    </cfRule>
  </conditionalFormatting>
  <conditionalFormatting sqref="D5943">
    <cfRule type="cellIs" dxfId="2340" priority="2570" operator="equal">
      <formula>"NORMAL"</formula>
    </cfRule>
  </conditionalFormatting>
  <conditionalFormatting sqref="B5943">
    <cfRule type="cellIs" dxfId="2339" priority="2571" operator="equal">
      <formula>"REABERTO!"</formula>
    </cfRule>
  </conditionalFormatting>
  <conditionalFormatting sqref="B5943">
    <cfRule type="cellIs" dxfId="2338" priority="2572" operator="equal">
      <formula>"FECHADO"</formula>
    </cfRule>
  </conditionalFormatting>
  <conditionalFormatting sqref="B5943">
    <cfRule type="cellIs" dxfId="2337" priority="2573" operator="equal">
      <formula>"SOLUCIONADO"</formula>
    </cfRule>
  </conditionalFormatting>
  <conditionalFormatting sqref="B5943">
    <cfRule type="cellIs" dxfId="2336" priority="2574" operator="equal">
      <formula>"PROCESSANDO"</formula>
    </cfRule>
  </conditionalFormatting>
  <conditionalFormatting sqref="B5943">
    <cfRule type="containsText" dxfId="2335" priority="2575" operator="containsText" text="CANCELADO">
      <formula>NOT(ISERROR(SEARCH(("CANCELADO"),(B5943))))</formula>
    </cfRule>
  </conditionalFormatting>
  <conditionalFormatting sqref="D5954">
    <cfRule type="cellIs" dxfId="2334" priority="2558" operator="equal">
      <formula>"PROGRAMADA"</formula>
    </cfRule>
  </conditionalFormatting>
  <conditionalFormatting sqref="D5954">
    <cfRule type="cellIs" dxfId="2333" priority="2559" operator="equal">
      <formula>"EMERGÊNCIA"</formula>
    </cfRule>
  </conditionalFormatting>
  <conditionalFormatting sqref="D5954">
    <cfRule type="cellIs" dxfId="2332" priority="2560" operator="equal">
      <formula>"URGÊNCIA"</formula>
    </cfRule>
  </conditionalFormatting>
  <conditionalFormatting sqref="D5954">
    <cfRule type="cellIs" dxfId="2331" priority="2561" operator="equal">
      <formula>"NORMAL"</formula>
    </cfRule>
  </conditionalFormatting>
  <conditionalFormatting sqref="B5954">
    <cfRule type="cellIs" dxfId="2330" priority="2562" operator="equal">
      <formula>"REABERTO!"</formula>
    </cfRule>
  </conditionalFormatting>
  <conditionalFormatting sqref="B5954">
    <cfRule type="cellIs" dxfId="2329" priority="2563" operator="equal">
      <formula>"FECHADO"</formula>
    </cfRule>
  </conditionalFormatting>
  <conditionalFormatting sqref="B5954">
    <cfRule type="cellIs" dxfId="2328" priority="2564" operator="equal">
      <formula>"SOLUCIONADO"</formula>
    </cfRule>
  </conditionalFormatting>
  <conditionalFormatting sqref="B5954">
    <cfRule type="cellIs" dxfId="2327" priority="2565" operator="equal">
      <formula>"PROCESSANDO"</formula>
    </cfRule>
  </conditionalFormatting>
  <conditionalFormatting sqref="B5954">
    <cfRule type="containsText" dxfId="2326" priority="2566" operator="containsText" text="CANCELADO">
      <formula>NOT(ISERROR(SEARCH(("CANCELADO"),(B5954))))</formula>
    </cfRule>
  </conditionalFormatting>
  <conditionalFormatting sqref="D5963">
    <cfRule type="cellIs" dxfId="2325" priority="2549" operator="equal">
      <formula>"PROGRAMADA"</formula>
    </cfRule>
  </conditionalFormatting>
  <conditionalFormatting sqref="D5963">
    <cfRule type="cellIs" dxfId="2324" priority="2550" operator="equal">
      <formula>"EMERGÊNCIA"</formula>
    </cfRule>
  </conditionalFormatting>
  <conditionalFormatting sqref="D5963">
    <cfRule type="cellIs" dxfId="2323" priority="2551" operator="equal">
      <formula>"URGÊNCIA"</formula>
    </cfRule>
  </conditionalFormatting>
  <conditionalFormatting sqref="D5963">
    <cfRule type="cellIs" dxfId="2322" priority="2552" operator="equal">
      <formula>"NORMAL"</formula>
    </cfRule>
  </conditionalFormatting>
  <conditionalFormatting sqref="B5963">
    <cfRule type="cellIs" dxfId="2321" priority="2553" operator="equal">
      <formula>"REABERTO!"</formula>
    </cfRule>
  </conditionalFormatting>
  <conditionalFormatting sqref="B5963">
    <cfRule type="cellIs" dxfId="2320" priority="2554" operator="equal">
      <formula>"FECHADO"</formula>
    </cfRule>
  </conditionalFormatting>
  <conditionalFormatting sqref="B5963">
    <cfRule type="cellIs" dxfId="2319" priority="2555" operator="equal">
      <formula>"SOLUCIONADO"</formula>
    </cfRule>
  </conditionalFormatting>
  <conditionalFormatting sqref="B5963">
    <cfRule type="cellIs" dxfId="2318" priority="2556" operator="equal">
      <formula>"PROCESSANDO"</formula>
    </cfRule>
  </conditionalFormatting>
  <conditionalFormatting sqref="B5963">
    <cfRule type="containsText" dxfId="2317" priority="2557" operator="containsText" text="CANCELADO">
      <formula>NOT(ISERROR(SEARCH(("CANCELADO"),(B5963))))</formula>
    </cfRule>
  </conditionalFormatting>
  <conditionalFormatting sqref="D5973">
    <cfRule type="cellIs" dxfId="2316" priority="2540" operator="equal">
      <formula>"PROGRAMADA"</formula>
    </cfRule>
  </conditionalFormatting>
  <conditionalFormatting sqref="D5973">
    <cfRule type="cellIs" dxfId="2315" priority="2541" operator="equal">
      <formula>"EMERGÊNCIA"</formula>
    </cfRule>
  </conditionalFormatting>
  <conditionalFormatting sqref="D5973">
    <cfRule type="cellIs" dxfId="2314" priority="2542" operator="equal">
      <formula>"URGÊNCIA"</formula>
    </cfRule>
  </conditionalFormatting>
  <conditionalFormatting sqref="D5973">
    <cfRule type="cellIs" dxfId="2313" priority="2543" operator="equal">
      <formula>"NORMAL"</formula>
    </cfRule>
  </conditionalFormatting>
  <conditionalFormatting sqref="B5973">
    <cfRule type="cellIs" dxfId="2312" priority="2544" operator="equal">
      <formula>"REABERTO!"</formula>
    </cfRule>
  </conditionalFormatting>
  <conditionalFormatting sqref="B5973">
    <cfRule type="cellIs" dxfId="2311" priority="2545" operator="equal">
      <formula>"FECHADO"</formula>
    </cfRule>
  </conditionalFormatting>
  <conditionalFormatting sqref="B5973">
    <cfRule type="cellIs" dxfId="2310" priority="2546" operator="equal">
      <formula>"SOLUCIONADO"</formula>
    </cfRule>
  </conditionalFormatting>
  <conditionalFormatting sqref="B5973">
    <cfRule type="cellIs" dxfId="2309" priority="2547" operator="equal">
      <formula>"PROCESSANDO"</formula>
    </cfRule>
  </conditionalFormatting>
  <conditionalFormatting sqref="B5973">
    <cfRule type="containsText" dxfId="2308" priority="2548" operator="containsText" text="CANCELADO">
      <formula>NOT(ISERROR(SEARCH(("CANCELADO"),(B5973))))</formula>
    </cfRule>
  </conditionalFormatting>
  <conditionalFormatting sqref="D5979">
    <cfRule type="cellIs" dxfId="2307" priority="2531" operator="equal">
      <formula>"PROGRAMADA"</formula>
    </cfRule>
  </conditionalFormatting>
  <conditionalFormatting sqref="D5979">
    <cfRule type="cellIs" dxfId="2306" priority="2532" operator="equal">
      <formula>"EMERGÊNCIA"</formula>
    </cfRule>
  </conditionalFormatting>
  <conditionalFormatting sqref="D5979">
    <cfRule type="cellIs" dxfId="2305" priority="2533" operator="equal">
      <formula>"URGÊNCIA"</formula>
    </cfRule>
  </conditionalFormatting>
  <conditionalFormatting sqref="D5979">
    <cfRule type="cellIs" dxfId="2304" priority="2534" operator="equal">
      <formula>"NORMAL"</formula>
    </cfRule>
  </conditionalFormatting>
  <conditionalFormatting sqref="B5979">
    <cfRule type="cellIs" dxfId="2303" priority="2535" operator="equal">
      <formula>"REABERTO!"</formula>
    </cfRule>
  </conditionalFormatting>
  <conditionalFormatting sqref="B5979">
    <cfRule type="cellIs" dxfId="2302" priority="2536" operator="equal">
      <formula>"FECHADO"</formula>
    </cfRule>
  </conditionalFormatting>
  <conditionalFormatting sqref="B5979">
    <cfRule type="cellIs" dxfId="2301" priority="2537" operator="equal">
      <formula>"SOLUCIONADO"</formula>
    </cfRule>
  </conditionalFormatting>
  <conditionalFormatting sqref="B5979">
    <cfRule type="cellIs" dxfId="2300" priority="2538" operator="equal">
      <formula>"PROCESSANDO"</formula>
    </cfRule>
  </conditionalFormatting>
  <conditionalFormatting sqref="B5979">
    <cfRule type="containsText" dxfId="2299" priority="2539" operator="containsText" text="CANCELADO">
      <formula>NOT(ISERROR(SEARCH(("CANCELADO"),(B5979))))</formula>
    </cfRule>
  </conditionalFormatting>
  <conditionalFormatting sqref="D5984">
    <cfRule type="cellIs" dxfId="2298" priority="2522" operator="equal">
      <formula>"PROGRAMADA"</formula>
    </cfRule>
  </conditionalFormatting>
  <conditionalFormatting sqref="D5984">
    <cfRule type="cellIs" dxfId="2297" priority="2523" operator="equal">
      <formula>"EMERGÊNCIA"</formula>
    </cfRule>
  </conditionalFormatting>
  <conditionalFormatting sqref="D5984">
    <cfRule type="cellIs" dxfId="2296" priority="2524" operator="equal">
      <formula>"URGÊNCIA"</formula>
    </cfRule>
  </conditionalFormatting>
  <conditionalFormatting sqref="D5984">
    <cfRule type="cellIs" dxfId="2295" priority="2525" operator="equal">
      <formula>"NORMAL"</formula>
    </cfRule>
  </conditionalFormatting>
  <conditionalFormatting sqref="B5984">
    <cfRule type="cellIs" dxfId="2294" priority="2526" operator="equal">
      <formula>"REABERTO!"</formula>
    </cfRule>
  </conditionalFormatting>
  <conditionalFormatting sqref="B5984">
    <cfRule type="cellIs" dxfId="2293" priority="2527" operator="equal">
      <formula>"FECHADO"</formula>
    </cfRule>
  </conditionalFormatting>
  <conditionalFormatting sqref="B5984">
    <cfRule type="cellIs" dxfId="2292" priority="2528" operator="equal">
      <formula>"SOLUCIONADO"</formula>
    </cfRule>
  </conditionalFormatting>
  <conditionalFormatting sqref="B5984">
    <cfRule type="cellIs" dxfId="2291" priority="2529" operator="equal">
      <formula>"PROCESSANDO"</formula>
    </cfRule>
  </conditionalFormatting>
  <conditionalFormatting sqref="B5984">
    <cfRule type="containsText" dxfId="2290" priority="2530" operator="containsText" text="CANCELADO">
      <formula>NOT(ISERROR(SEARCH(("CANCELADO"),(B5984))))</formula>
    </cfRule>
  </conditionalFormatting>
  <conditionalFormatting sqref="D5989">
    <cfRule type="cellIs" dxfId="2289" priority="2513" operator="equal">
      <formula>"PROGRAMADA"</formula>
    </cfRule>
  </conditionalFormatting>
  <conditionalFormatting sqref="D5989">
    <cfRule type="cellIs" dxfId="2288" priority="2514" operator="equal">
      <formula>"EMERGÊNCIA"</formula>
    </cfRule>
  </conditionalFormatting>
  <conditionalFormatting sqref="D5989">
    <cfRule type="cellIs" dxfId="2287" priority="2515" operator="equal">
      <formula>"URGÊNCIA"</formula>
    </cfRule>
  </conditionalFormatting>
  <conditionalFormatting sqref="D5989">
    <cfRule type="cellIs" dxfId="2286" priority="2516" operator="equal">
      <formula>"NORMAL"</formula>
    </cfRule>
  </conditionalFormatting>
  <conditionalFormatting sqref="B5989">
    <cfRule type="cellIs" dxfId="2285" priority="2517" operator="equal">
      <formula>"REABERTO!"</formula>
    </cfRule>
  </conditionalFormatting>
  <conditionalFormatting sqref="B5989">
    <cfRule type="cellIs" dxfId="2284" priority="2518" operator="equal">
      <formula>"FECHADO"</formula>
    </cfRule>
  </conditionalFormatting>
  <conditionalFormatting sqref="B5989">
    <cfRule type="cellIs" dxfId="2283" priority="2519" operator="equal">
      <formula>"SOLUCIONADO"</formula>
    </cfRule>
  </conditionalFormatting>
  <conditionalFormatting sqref="B5989">
    <cfRule type="cellIs" dxfId="2282" priority="2520" operator="equal">
      <formula>"PROCESSANDO"</formula>
    </cfRule>
  </conditionalFormatting>
  <conditionalFormatting sqref="B5989">
    <cfRule type="containsText" dxfId="2281" priority="2521" operator="containsText" text="CANCELADO">
      <formula>NOT(ISERROR(SEARCH(("CANCELADO"),(B5989))))</formula>
    </cfRule>
  </conditionalFormatting>
  <conditionalFormatting sqref="D5992">
    <cfRule type="cellIs" dxfId="2280" priority="2504" operator="equal">
      <formula>"PROGRAMADA"</formula>
    </cfRule>
  </conditionalFormatting>
  <conditionalFormatting sqref="D5992">
    <cfRule type="cellIs" dxfId="2279" priority="2505" operator="equal">
      <formula>"EMERGÊNCIA"</formula>
    </cfRule>
  </conditionalFormatting>
  <conditionalFormatting sqref="D5992">
    <cfRule type="cellIs" dxfId="2278" priority="2506" operator="equal">
      <formula>"URGÊNCIA"</formula>
    </cfRule>
  </conditionalFormatting>
  <conditionalFormatting sqref="D5992">
    <cfRule type="cellIs" dxfId="2277" priority="2507" operator="equal">
      <formula>"NORMAL"</formula>
    </cfRule>
  </conditionalFormatting>
  <conditionalFormatting sqref="B5992">
    <cfRule type="cellIs" dxfId="2276" priority="2508" operator="equal">
      <formula>"REABERTO!"</formula>
    </cfRule>
  </conditionalFormatting>
  <conditionalFormatting sqref="B5992">
    <cfRule type="cellIs" dxfId="2275" priority="2509" operator="equal">
      <formula>"FECHADO"</formula>
    </cfRule>
  </conditionalFormatting>
  <conditionalFormatting sqref="B5992">
    <cfRule type="cellIs" dxfId="2274" priority="2510" operator="equal">
      <formula>"SOLUCIONADO"</formula>
    </cfRule>
  </conditionalFormatting>
  <conditionalFormatting sqref="B5992">
    <cfRule type="cellIs" dxfId="2273" priority="2511" operator="equal">
      <formula>"PROCESSANDO"</formula>
    </cfRule>
  </conditionalFormatting>
  <conditionalFormatting sqref="B5992">
    <cfRule type="containsText" dxfId="2272" priority="2512" operator="containsText" text="CANCELADO">
      <formula>NOT(ISERROR(SEARCH(("CANCELADO"),(B5992))))</formula>
    </cfRule>
  </conditionalFormatting>
  <conditionalFormatting sqref="D5998">
    <cfRule type="cellIs" dxfId="2271" priority="2495" operator="equal">
      <formula>"PROGRAMADA"</formula>
    </cfRule>
  </conditionalFormatting>
  <conditionalFormatting sqref="D5998">
    <cfRule type="cellIs" dxfId="2270" priority="2496" operator="equal">
      <formula>"EMERGÊNCIA"</formula>
    </cfRule>
  </conditionalFormatting>
  <conditionalFormatting sqref="D5998">
    <cfRule type="cellIs" dxfId="2269" priority="2497" operator="equal">
      <formula>"URGÊNCIA"</formula>
    </cfRule>
  </conditionalFormatting>
  <conditionalFormatting sqref="D5998">
    <cfRule type="cellIs" dxfId="2268" priority="2498" operator="equal">
      <formula>"NORMAL"</formula>
    </cfRule>
  </conditionalFormatting>
  <conditionalFormatting sqref="B5998">
    <cfRule type="cellIs" dxfId="2267" priority="2499" operator="equal">
      <formula>"REABERTO!"</formula>
    </cfRule>
  </conditionalFormatting>
  <conditionalFormatting sqref="B5998">
    <cfRule type="cellIs" dxfId="2266" priority="2500" operator="equal">
      <formula>"FECHADO"</formula>
    </cfRule>
  </conditionalFormatting>
  <conditionalFormatting sqref="B5998">
    <cfRule type="cellIs" dxfId="2265" priority="2501" operator="equal">
      <formula>"SOLUCIONADO"</formula>
    </cfRule>
  </conditionalFormatting>
  <conditionalFormatting sqref="B5998">
    <cfRule type="cellIs" dxfId="2264" priority="2502" operator="equal">
      <formula>"PROCESSANDO"</formula>
    </cfRule>
  </conditionalFormatting>
  <conditionalFormatting sqref="B5998">
    <cfRule type="containsText" dxfId="2263" priority="2503" operator="containsText" text="CANCELADO">
      <formula>NOT(ISERROR(SEARCH(("CANCELADO"),(B5998))))</formula>
    </cfRule>
  </conditionalFormatting>
  <conditionalFormatting sqref="D6002">
    <cfRule type="cellIs" dxfId="2262" priority="2486" operator="equal">
      <formula>"PROGRAMADA"</formula>
    </cfRule>
  </conditionalFormatting>
  <conditionalFormatting sqref="D6002">
    <cfRule type="cellIs" dxfId="2261" priority="2487" operator="equal">
      <formula>"EMERGÊNCIA"</formula>
    </cfRule>
  </conditionalFormatting>
  <conditionalFormatting sqref="D6002">
    <cfRule type="cellIs" dxfId="2260" priority="2488" operator="equal">
      <formula>"URGÊNCIA"</formula>
    </cfRule>
  </conditionalFormatting>
  <conditionalFormatting sqref="D6002">
    <cfRule type="cellIs" dxfId="2259" priority="2489" operator="equal">
      <formula>"NORMAL"</formula>
    </cfRule>
  </conditionalFormatting>
  <conditionalFormatting sqref="B6002">
    <cfRule type="cellIs" dxfId="2258" priority="2490" operator="equal">
      <formula>"REABERTO!"</formula>
    </cfRule>
  </conditionalFormatting>
  <conditionalFormatting sqref="B6002">
    <cfRule type="cellIs" dxfId="2257" priority="2491" operator="equal">
      <formula>"FECHADO"</formula>
    </cfRule>
  </conditionalFormatting>
  <conditionalFormatting sqref="B6002">
    <cfRule type="cellIs" dxfId="2256" priority="2492" operator="equal">
      <formula>"SOLUCIONADO"</formula>
    </cfRule>
  </conditionalFormatting>
  <conditionalFormatting sqref="B6002">
    <cfRule type="cellIs" dxfId="2255" priority="2493" operator="equal">
      <formula>"PROCESSANDO"</formula>
    </cfRule>
  </conditionalFormatting>
  <conditionalFormatting sqref="B6002">
    <cfRule type="containsText" dxfId="2254" priority="2494" operator="containsText" text="CANCELADO">
      <formula>NOT(ISERROR(SEARCH(("CANCELADO"),(B6002))))</formula>
    </cfRule>
  </conditionalFormatting>
  <conditionalFormatting sqref="D6007">
    <cfRule type="cellIs" dxfId="2253" priority="2477" operator="equal">
      <formula>"PROGRAMADA"</formula>
    </cfRule>
  </conditionalFormatting>
  <conditionalFormatting sqref="D6007">
    <cfRule type="cellIs" dxfId="2252" priority="2478" operator="equal">
      <formula>"EMERGÊNCIA"</formula>
    </cfRule>
  </conditionalFormatting>
  <conditionalFormatting sqref="D6007">
    <cfRule type="cellIs" dxfId="2251" priority="2479" operator="equal">
      <formula>"URGÊNCIA"</formula>
    </cfRule>
  </conditionalFormatting>
  <conditionalFormatting sqref="D6007">
    <cfRule type="cellIs" dxfId="2250" priority="2480" operator="equal">
      <formula>"NORMAL"</formula>
    </cfRule>
  </conditionalFormatting>
  <conditionalFormatting sqref="B6007">
    <cfRule type="cellIs" dxfId="2249" priority="2481" operator="equal">
      <formula>"REABERTO!"</formula>
    </cfRule>
  </conditionalFormatting>
  <conditionalFormatting sqref="B6007">
    <cfRule type="cellIs" dxfId="2248" priority="2482" operator="equal">
      <formula>"FECHADO"</formula>
    </cfRule>
  </conditionalFormatting>
  <conditionalFormatting sqref="B6007">
    <cfRule type="cellIs" dxfId="2247" priority="2483" operator="equal">
      <formula>"SOLUCIONADO"</formula>
    </cfRule>
  </conditionalFormatting>
  <conditionalFormatting sqref="B6007">
    <cfRule type="cellIs" dxfId="2246" priority="2484" operator="equal">
      <formula>"PROCESSANDO"</formula>
    </cfRule>
  </conditionalFormatting>
  <conditionalFormatting sqref="B6007">
    <cfRule type="containsText" dxfId="2245" priority="2485" operator="containsText" text="CANCELADO">
      <formula>NOT(ISERROR(SEARCH(("CANCELADO"),(B6007))))</formula>
    </cfRule>
  </conditionalFormatting>
  <conditionalFormatting sqref="D6009">
    <cfRule type="cellIs" dxfId="2244" priority="2468" operator="equal">
      <formula>"PROGRAMADA"</formula>
    </cfRule>
  </conditionalFormatting>
  <conditionalFormatting sqref="D6009">
    <cfRule type="cellIs" dxfId="2243" priority="2469" operator="equal">
      <formula>"EMERGÊNCIA"</formula>
    </cfRule>
  </conditionalFormatting>
  <conditionalFormatting sqref="D6009">
    <cfRule type="cellIs" dxfId="2242" priority="2470" operator="equal">
      <formula>"URGÊNCIA"</formula>
    </cfRule>
  </conditionalFormatting>
  <conditionalFormatting sqref="D6009">
    <cfRule type="cellIs" dxfId="2241" priority="2471" operator="equal">
      <formula>"NORMAL"</formula>
    </cfRule>
  </conditionalFormatting>
  <conditionalFormatting sqref="B6009">
    <cfRule type="cellIs" dxfId="2240" priority="2472" operator="equal">
      <formula>"REABERTO!"</formula>
    </cfRule>
  </conditionalFormatting>
  <conditionalFormatting sqref="B6009">
    <cfRule type="cellIs" dxfId="2239" priority="2473" operator="equal">
      <formula>"FECHADO"</formula>
    </cfRule>
  </conditionalFormatting>
  <conditionalFormatting sqref="B6009">
    <cfRule type="cellIs" dxfId="2238" priority="2474" operator="equal">
      <formula>"SOLUCIONADO"</formula>
    </cfRule>
  </conditionalFormatting>
  <conditionalFormatting sqref="B6009">
    <cfRule type="cellIs" dxfId="2237" priority="2475" operator="equal">
      <formula>"PROCESSANDO"</formula>
    </cfRule>
  </conditionalFormatting>
  <conditionalFormatting sqref="B6009">
    <cfRule type="containsText" dxfId="2236" priority="2476" operator="containsText" text="CANCELADO">
      <formula>NOT(ISERROR(SEARCH(("CANCELADO"),(B6009))))</formula>
    </cfRule>
  </conditionalFormatting>
  <conditionalFormatting sqref="D6010">
    <cfRule type="cellIs" dxfId="2235" priority="2459" operator="equal">
      <formula>"PROGRAMADA"</formula>
    </cfRule>
  </conditionalFormatting>
  <conditionalFormatting sqref="D6010">
    <cfRule type="cellIs" dxfId="2234" priority="2460" operator="equal">
      <formula>"EMERGÊNCIA"</formula>
    </cfRule>
  </conditionalFormatting>
  <conditionalFormatting sqref="D6010">
    <cfRule type="cellIs" dxfId="2233" priority="2461" operator="equal">
      <formula>"URGÊNCIA"</formula>
    </cfRule>
  </conditionalFormatting>
  <conditionalFormatting sqref="D6010">
    <cfRule type="cellIs" dxfId="2232" priority="2462" operator="equal">
      <formula>"NORMAL"</formula>
    </cfRule>
  </conditionalFormatting>
  <conditionalFormatting sqref="B6010">
    <cfRule type="cellIs" dxfId="2231" priority="2463" operator="equal">
      <formula>"REABERTO!"</formula>
    </cfRule>
  </conditionalFormatting>
  <conditionalFormatting sqref="B6010">
    <cfRule type="cellIs" dxfId="2230" priority="2464" operator="equal">
      <formula>"FECHADO"</formula>
    </cfRule>
  </conditionalFormatting>
  <conditionalFormatting sqref="B6010">
    <cfRule type="cellIs" dxfId="2229" priority="2465" operator="equal">
      <formula>"SOLUCIONADO"</formula>
    </cfRule>
  </conditionalFormatting>
  <conditionalFormatting sqref="B6010">
    <cfRule type="cellIs" dxfId="2228" priority="2466" operator="equal">
      <formula>"PROCESSANDO"</formula>
    </cfRule>
  </conditionalFormatting>
  <conditionalFormatting sqref="B6010">
    <cfRule type="containsText" dxfId="2227" priority="2467" operator="containsText" text="CANCELADO">
      <formula>NOT(ISERROR(SEARCH(("CANCELADO"),(B6010))))</formula>
    </cfRule>
  </conditionalFormatting>
  <conditionalFormatting sqref="D6013">
    <cfRule type="cellIs" dxfId="2226" priority="2450" operator="equal">
      <formula>"PROGRAMADA"</formula>
    </cfRule>
  </conditionalFormatting>
  <conditionalFormatting sqref="D6013">
    <cfRule type="cellIs" dxfId="2225" priority="2451" operator="equal">
      <formula>"EMERGÊNCIA"</formula>
    </cfRule>
  </conditionalFormatting>
  <conditionalFormatting sqref="D6013">
    <cfRule type="cellIs" dxfId="2224" priority="2452" operator="equal">
      <formula>"URGÊNCIA"</formula>
    </cfRule>
  </conditionalFormatting>
  <conditionalFormatting sqref="D6013">
    <cfRule type="cellIs" dxfId="2223" priority="2453" operator="equal">
      <formula>"NORMAL"</formula>
    </cfRule>
  </conditionalFormatting>
  <conditionalFormatting sqref="B6013">
    <cfRule type="cellIs" dxfId="2222" priority="2454" operator="equal">
      <formula>"REABERTO!"</formula>
    </cfRule>
  </conditionalFormatting>
  <conditionalFormatting sqref="B6013">
    <cfRule type="cellIs" dxfId="2221" priority="2455" operator="equal">
      <formula>"FECHADO"</formula>
    </cfRule>
  </conditionalFormatting>
  <conditionalFormatting sqref="B6013">
    <cfRule type="cellIs" dxfId="2220" priority="2456" operator="equal">
      <formula>"SOLUCIONADO"</formula>
    </cfRule>
  </conditionalFormatting>
  <conditionalFormatting sqref="B6013">
    <cfRule type="cellIs" dxfId="2219" priority="2457" operator="equal">
      <formula>"PROCESSANDO"</formula>
    </cfRule>
  </conditionalFormatting>
  <conditionalFormatting sqref="B6013">
    <cfRule type="containsText" dxfId="2218" priority="2458" operator="containsText" text="CANCELADO">
      <formula>NOT(ISERROR(SEARCH(("CANCELADO"),(B6013))))</formula>
    </cfRule>
  </conditionalFormatting>
  <conditionalFormatting sqref="D6030">
    <cfRule type="cellIs" dxfId="2217" priority="2441" operator="equal">
      <formula>"PROGRAMADA"</formula>
    </cfRule>
  </conditionalFormatting>
  <conditionalFormatting sqref="D6030">
    <cfRule type="cellIs" dxfId="2216" priority="2442" operator="equal">
      <formula>"EMERGÊNCIA"</formula>
    </cfRule>
  </conditionalFormatting>
  <conditionalFormatting sqref="D6030">
    <cfRule type="cellIs" dxfId="2215" priority="2443" operator="equal">
      <formula>"URGÊNCIA"</formula>
    </cfRule>
  </conditionalFormatting>
  <conditionalFormatting sqref="D6030">
    <cfRule type="cellIs" dxfId="2214" priority="2444" operator="equal">
      <formula>"NORMAL"</formula>
    </cfRule>
  </conditionalFormatting>
  <conditionalFormatting sqref="B6030">
    <cfRule type="cellIs" dxfId="2213" priority="2445" operator="equal">
      <formula>"REABERTO!"</formula>
    </cfRule>
  </conditionalFormatting>
  <conditionalFormatting sqref="B6030">
    <cfRule type="cellIs" dxfId="2212" priority="2446" operator="equal">
      <formula>"FECHADO"</formula>
    </cfRule>
  </conditionalFormatting>
  <conditionalFormatting sqref="B6030">
    <cfRule type="cellIs" dxfId="2211" priority="2447" operator="equal">
      <formula>"SOLUCIONADO"</formula>
    </cfRule>
  </conditionalFormatting>
  <conditionalFormatting sqref="B6030">
    <cfRule type="cellIs" dxfId="2210" priority="2448" operator="equal">
      <formula>"PROCESSANDO"</formula>
    </cfRule>
  </conditionalFormatting>
  <conditionalFormatting sqref="B6030">
    <cfRule type="containsText" dxfId="2209" priority="2449" operator="containsText" text="CANCELADO">
      <formula>NOT(ISERROR(SEARCH(("CANCELADO"),(B6030))))</formula>
    </cfRule>
  </conditionalFormatting>
  <conditionalFormatting sqref="D6031">
    <cfRule type="cellIs" dxfId="2208" priority="2432" operator="equal">
      <formula>"PROGRAMADA"</formula>
    </cfRule>
  </conditionalFormatting>
  <conditionalFormatting sqref="D6031">
    <cfRule type="cellIs" dxfId="2207" priority="2433" operator="equal">
      <formula>"EMERGÊNCIA"</formula>
    </cfRule>
  </conditionalFormatting>
  <conditionalFormatting sqref="D6031">
    <cfRule type="cellIs" dxfId="2206" priority="2434" operator="equal">
      <formula>"URGÊNCIA"</formula>
    </cfRule>
  </conditionalFormatting>
  <conditionalFormatting sqref="D6031">
    <cfRule type="cellIs" dxfId="2205" priority="2435" operator="equal">
      <formula>"NORMAL"</formula>
    </cfRule>
  </conditionalFormatting>
  <conditionalFormatting sqref="B6031">
    <cfRule type="cellIs" dxfId="2204" priority="2436" operator="equal">
      <formula>"REABERTO!"</formula>
    </cfRule>
  </conditionalFormatting>
  <conditionalFormatting sqref="B6031">
    <cfRule type="cellIs" dxfId="2203" priority="2437" operator="equal">
      <formula>"FECHADO"</formula>
    </cfRule>
  </conditionalFormatting>
  <conditionalFormatting sqref="B6031">
    <cfRule type="cellIs" dxfId="2202" priority="2438" operator="equal">
      <formula>"SOLUCIONADO"</formula>
    </cfRule>
  </conditionalFormatting>
  <conditionalFormatting sqref="B6031">
    <cfRule type="cellIs" dxfId="2201" priority="2439" operator="equal">
      <formula>"PROCESSANDO"</formula>
    </cfRule>
  </conditionalFormatting>
  <conditionalFormatting sqref="B6031">
    <cfRule type="containsText" dxfId="2200" priority="2440" operator="containsText" text="CANCELADO">
      <formula>NOT(ISERROR(SEARCH(("CANCELADO"),(B6031))))</formula>
    </cfRule>
  </conditionalFormatting>
  <conditionalFormatting sqref="D6032">
    <cfRule type="cellIs" dxfId="2199" priority="2423" operator="equal">
      <formula>"PROGRAMADA"</formula>
    </cfRule>
  </conditionalFormatting>
  <conditionalFormatting sqref="D6032">
    <cfRule type="cellIs" dxfId="2198" priority="2424" operator="equal">
      <formula>"EMERGÊNCIA"</formula>
    </cfRule>
  </conditionalFormatting>
  <conditionalFormatting sqref="D6032">
    <cfRule type="cellIs" dxfId="2197" priority="2425" operator="equal">
      <formula>"URGÊNCIA"</formula>
    </cfRule>
  </conditionalFormatting>
  <conditionalFormatting sqref="D6032">
    <cfRule type="cellIs" dxfId="2196" priority="2426" operator="equal">
      <formula>"NORMAL"</formula>
    </cfRule>
  </conditionalFormatting>
  <conditionalFormatting sqref="B6032">
    <cfRule type="cellIs" dxfId="2195" priority="2427" operator="equal">
      <formula>"REABERTO!"</formula>
    </cfRule>
  </conditionalFormatting>
  <conditionalFormatting sqref="B6032">
    <cfRule type="cellIs" dxfId="2194" priority="2428" operator="equal">
      <formula>"FECHADO"</formula>
    </cfRule>
  </conditionalFormatting>
  <conditionalFormatting sqref="B6032">
    <cfRule type="cellIs" dxfId="2193" priority="2429" operator="equal">
      <formula>"SOLUCIONADO"</formula>
    </cfRule>
  </conditionalFormatting>
  <conditionalFormatting sqref="B6032">
    <cfRule type="cellIs" dxfId="2192" priority="2430" operator="equal">
      <formula>"PROCESSANDO"</formula>
    </cfRule>
  </conditionalFormatting>
  <conditionalFormatting sqref="B6032">
    <cfRule type="containsText" dxfId="2191" priority="2431" operator="containsText" text="CANCELADO">
      <formula>NOT(ISERROR(SEARCH(("CANCELADO"),(B6032))))</formula>
    </cfRule>
  </conditionalFormatting>
  <conditionalFormatting sqref="D6040">
    <cfRule type="cellIs" dxfId="2190" priority="2414" operator="equal">
      <formula>"PROGRAMADA"</formula>
    </cfRule>
  </conditionalFormatting>
  <conditionalFormatting sqref="D6040">
    <cfRule type="cellIs" dxfId="2189" priority="2415" operator="equal">
      <formula>"EMERGÊNCIA"</formula>
    </cfRule>
  </conditionalFormatting>
  <conditionalFormatting sqref="D6040">
    <cfRule type="cellIs" dxfId="2188" priority="2416" operator="equal">
      <formula>"URGÊNCIA"</formula>
    </cfRule>
  </conditionalFormatting>
  <conditionalFormatting sqref="D6040">
    <cfRule type="cellIs" dxfId="2187" priority="2417" operator="equal">
      <formula>"NORMAL"</formula>
    </cfRule>
  </conditionalFormatting>
  <conditionalFormatting sqref="B6040">
    <cfRule type="cellIs" dxfId="2186" priority="2418" operator="equal">
      <formula>"REABERTO!"</formula>
    </cfRule>
  </conditionalFormatting>
  <conditionalFormatting sqref="B6040">
    <cfRule type="cellIs" dxfId="2185" priority="2419" operator="equal">
      <formula>"FECHADO"</formula>
    </cfRule>
  </conditionalFormatting>
  <conditionalFormatting sqref="B6040">
    <cfRule type="cellIs" dxfId="2184" priority="2420" operator="equal">
      <formula>"SOLUCIONADO"</formula>
    </cfRule>
  </conditionalFormatting>
  <conditionalFormatting sqref="B6040">
    <cfRule type="cellIs" dxfId="2183" priority="2421" operator="equal">
      <formula>"PROCESSANDO"</formula>
    </cfRule>
  </conditionalFormatting>
  <conditionalFormatting sqref="B6040">
    <cfRule type="containsText" dxfId="2182" priority="2422" operator="containsText" text="CANCELADO">
      <formula>NOT(ISERROR(SEARCH(("CANCELADO"),(B6040))))</formula>
    </cfRule>
  </conditionalFormatting>
  <conditionalFormatting sqref="D6047">
    <cfRule type="cellIs" dxfId="2181" priority="2405" operator="equal">
      <formula>"PROGRAMADA"</formula>
    </cfRule>
  </conditionalFormatting>
  <conditionalFormatting sqref="D6047">
    <cfRule type="cellIs" dxfId="2180" priority="2406" operator="equal">
      <formula>"EMERGÊNCIA"</formula>
    </cfRule>
  </conditionalFormatting>
  <conditionalFormatting sqref="D6047">
    <cfRule type="cellIs" dxfId="2179" priority="2407" operator="equal">
      <formula>"URGÊNCIA"</formula>
    </cfRule>
  </conditionalFormatting>
  <conditionalFormatting sqref="D6047">
    <cfRule type="cellIs" dxfId="2178" priority="2408" operator="equal">
      <formula>"NORMAL"</formula>
    </cfRule>
  </conditionalFormatting>
  <conditionalFormatting sqref="B6047">
    <cfRule type="cellIs" dxfId="2177" priority="2409" operator="equal">
      <formula>"REABERTO!"</formula>
    </cfRule>
  </conditionalFormatting>
  <conditionalFormatting sqref="B6047">
    <cfRule type="cellIs" dxfId="2176" priority="2410" operator="equal">
      <formula>"FECHADO"</formula>
    </cfRule>
  </conditionalFormatting>
  <conditionalFormatting sqref="B6047">
    <cfRule type="cellIs" dxfId="2175" priority="2411" operator="equal">
      <formula>"SOLUCIONADO"</formula>
    </cfRule>
  </conditionalFormatting>
  <conditionalFormatting sqref="B6047">
    <cfRule type="cellIs" dxfId="2174" priority="2412" operator="equal">
      <formula>"PROCESSANDO"</formula>
    </cfRule>
  </conditionalFormatting>
  <conditionalFormatting sqref="B6047">
    <cfRule type="containsText" dxfId="2173" priority="2413" operator="containsText" text="CANCELADO">
      <formula>NOT(ISERROR(SEARCH(("CANCELADO"),(B6047))))</formula>
    </cfRule>
  </conditionalFormatting>
  <conditionalFormatting sqref="D6054">
    <cfRule type="cellIs" dxfId="2172" priority="2396" operator="equal">
      <formula>"PROGRAMADA"</formula>
    </cfRule>
  </conditionalFormatting>
  <conditionalFormatting sqref="D6054">
    <cfRule type="cellIs" dxfId="2171" priority="2397" operator="equal">
      <formula>"EMERGÊNCIA"</formula>
    </cfRule>
  </conditionalFormatting>
  <conditionalFormatting sqref="D6054">
    <cfRule type="cellIs" dxfId="2170" priority="2398" operator="equal">
      <formula>"URGÊNCIA"</formula>
    </cfRule>
  </conditionalFormatting>
  <conditionalFormatting sqref="D6054">
    <cfRule type="cellIs" dxfId="2169" priority="2399" operator="equal">
      <formula>"NORMAL"</formula>
    </cfRule>
  </conditionalFormatting>
  <conditionalFormatting sqref="B6054">
    <cfRule type="cellIs" dxfId="2168" priority="2400" operator="equal">
      <formula>"REABERTO!"</formula>
    </cfRule>
  </conditionalFormatting>
  <conditionalFormatting sqref="B6054">
    <cfRule type="cellIs" dxfId="2167" priority="2401" operator="equal">
      <formula>"FECHADO"</formula>
    </cfRule>
  </conditionalFormatting>
  <conditionalFormatting sqref="B6054">
    <cfRule type="cellIs" dxfId="2166" priority="2402" operator="equal">
      <formula>"SOLUCIONADO"</formula>
    </cfRule>
  </conditionalFormatting>
  <conditionalFormatting sqref="B6054">
    <cfRule type="cellIs" dxfId="2165" priority="2403" operator="equal">
      <formula>"PROCESSANDO"</formula>
    </cfRule>
  </conditionalFormatting>
  <conditionalFormatting sqref="B6054">
    <cfRule type="containsText" dxfId="2164" priority="2404" operator="containsText" text="CANCELADO">
      <formula>NOT(ISERROR(SEARCH(("CANCELADO"),(B6054))))</formula>
    </cfRule>
  </conditionalFormatting>
  <conditionalFormatting sqref="D6056">
    <cfRule type="cellIs" dxfId="2163" priority="2387" operator="equal">
      <formula>"PROGRAMADA"</formula>
    </cfRule>
  </conditionalFormatting>
  <conditionalFormatting sqref="D6056">
    <cfRule type="cellIs" dxfId="2162" priority="2388" operator="equal">
      <formula>"EMERGÊNCIA"</formula>
    </cfRule>
  </conditionalFormatting>
  <conditionalFormatting sqref="D6056">
    <cfRule type="cellIs" dxfId="2161" priority="2389" operator="equal">
      <formula>"URGÊNCIA"</formula>
    </cfRule>
  </conditionalFormatting>
  <conditionalFormatting sqref="D6056">
    <cfRule type="cellIs" dxfId="2160" priority="2390" operator="equal">
      <formula>"NORMAL"</formula>
    </cfRule>
  </conditionalFormatting>
  <conditionalFormatting sqref="B6056">
    <cfRule type="cellIs" dxfId="2159" priority="2391" operator="equal">
      <formula>"REABERTO!"</formula>
    </cfRule>
  </conditionalFormatting>
  <conditionalFormatting sqref="B6056">
    <cfRule type="cellIs" dxfId="2158" priority="2392" operator="equal">
      <formula>"FECHADO"</formula>
    </cfRule>
  </conditionalFormatting>
  <conditionalFormatting sqref="B6056">
    <cfRule type="cellIs" dxfId="2157" priority="2393" operator="equal">
      <formula>"SOLUCIONADO"</formula>
    </cfRule>
  </conditionalFormatting>
  <conditionalFormatting sqref="B6056">
    <cfRule type="cellIs" dxfId="2156" priority="2394" operator="equal">
      <formula>"PROCESSANDO"</formula>
    </cfRule>
  </conditionalFormatting>
  <conditionalFormatting sqref="B6056">
    <cfRule type="containsText" dxfId="2155" priority="2395" operator="containsText" text="CANCELADO">
      <formula>NOT(ISERROR(SEARCH(("CANCELADO"),(B6056))))</formula>
    </cfRule>
  </conditionalFormatting>
  <conditionalFormatting sqref="D6057">
    <cfRule type="cellIs" dxfId="2154" priority="2378" operator="equal">
      <formula>"PROGRAMADA"</formula>
    </cfRule>
  </conditionalFormatting>
  <conditionalFormatting sqref="D6057">
    <cfRule type="cellIs" dxfId="2153" priority="2379" operator="equal">
      <formula>"EMERGÊNCIA"</formula>
    </cfRule>
  </conditionalFormatting>
  <conditionalFormatting sqref="D6057">
    <cfRule type="cellIs" dxfId="2152" priority="2380" operator="equal">
      <formula>"URGÊNCIA"</formula>
    </cfRule>
  </conditionalFormatting>
  <conditionalFormatting sqref="D6057">
    <cfRule type="cellIs" dxfId="2151" priority="2381" operator="equal">
      <formula>"NORMAL"</formula>
    </cfRule>
  </conditionalFormatting>
  <conditionalFormatting sqref="B6057">
    <cfRule type="cellIs" dxfId="2150" priority="2382" operator="equal">
      <formula>"REABERTO!"</formula>
    </cfRule>
  </conditionalFormatting>
  <conditionalFormatting sqref="B6057">
    <cfRule type="cellIs" dxfId="2149" priority="2383" operator="equal">
      <formula>"FECHADO"</formula>
    </cfRule>
  </conditionalFormatting>
  <conditionalFormatting sqref="B6057">
    <cfRule type="cellIs" dxfId="2148" priority="2384" operator="equal">
      <formula>"SOLUCIONADO"</formula>
    </cfRule>
  </conditionalFormatting>
  <conditionalFormatting sqref="B6057">
    <cfRule type="cellIs" dxfId="2147" priority="2385" operator="equal">
      <formula>"PROCESSANDO"</formula>
    </cfRule>
  </conditionalFormatting>
  <conditionalFormatting sqref="B6057">
    <cfRule type="containsText" dxfId="2146" priority="2386" operator="containsText" text="CANCELADO">
      <formula>NOT(ISERROR(SEARCH(("CANCELADO"),(B6057))))</formula>
    </cfRule>
  </conditionalFormatting>
  <conditionalFormatting sqref="B6420">
    <cfRule type="cellIs" dxfId="2145" priority="2373" operator="equal">
      <formula>"REABERTO!"</formula>
    </cfRule>
  </conditionalFormatting>
  <conditionalFormatting sqref="B6420">
    <cfRule type="cellIs" dxfId="2144" priority="2374" operator="equal">
      <formula>"FECHADO"</formula>
    </cfRule>
  </conditionalFormatting>
  <conditionalFormatting sqref="B6420">
    <cfRule type="cellIs" dxfId="2143" priority="2375" operator="equal">
      <formula>"SOLUCIONADO"</formula>
    </cfRule>
  </conditionalFormatting>
  <conditionalFormatting sqref="B6420">
    <cfRule type="cellIs" dxfId="2142" priority="2376" operator="equal">
      <formula>"PROCESSANDO"</formula>
    </cfRule>
  </conditionalFormatting>
  <conditionalFormatting sqref="B6420">
    <cfRule type="containsText" dxfId="2141" priority="2377" operator="containsText" text="CANCELADO">
      <formula>NOT(ISERROR(SEARCH(("CANCELADO"),(B6420))))</formula>
    </cfRule>
  </conditionalFormatting>
  <conditionalFormatting sqref="D6419">
    <cfRule type="cellIs" dxfId="2140" priority="2364" operator="equal">
      <formula>"PROGRAMADA"</formula>
    </cfRule>
  </conditionalFormatting>
  <conditionalFormatting sqref="D6419">
    <cfRule type="cellIs" dxfId="2139" priority="2365" operator="equal">
      <formula>"EMERGÊNCIA"</formula>
    </cfRule>
  </conditionalFormatting>
  <conditionalFormatting sqref="D6419">
    <cfRule type="cellIs" dxfId="2138" priority="2366" operator="equal">
      <formula>"URGÊNCIA"</formula>
    </cfRule>
  </conditionalFormatting>
  <conditionalFormatting sqref="D6419">
    <cfRule type="cellIs" dxfId="2137" priority="2367" operator="equal">
      <formula>"NORMAL"</formula>
    </cfRule>
  </conditionalFormatting>
  <conditionalFormatting sqref="B6419">
    <cfRule type="cellIs" dxfId="2136" priority="2368" operator="equal">
      <formula>"REABERTO!"</formula>
    </cfRule>
  </conditionalFormatting>
  <conditionalFormatting sqref="B6419">
    <cfRule type="cellIs" dxfId="2135" priority="2369" operator="equal">
      <formula>"FECHADO"</formula>
    </cfRule>
  </conditionalFormatting>
  <conditionalFormatting sqref="B6419">
    <cfRule type="cellIs" dxfId="2134" priority="2370" operator="equal">
      <formula>"SOLUCIONADO"</formula>
    </cfRule>
  </conditionalFormatting>
  <conditionalFormatting sqref="B6419">
    <cfRule type="cellIs" dxfId="2133" priority="2371" operator="equal">
      <formula>"PROCESSANDO"</formula>
    </cfRule>
  </conditionalFormatting>
  <conditionalFormatting sqref="B6419">
    <cfRule type="containsText" dxfId="2132" priority="2372" operator="containsText" text="CANCELADO">
      <formula>NOT(ISERROR(SEARCH(("CANCELADO"),(B6419))))</formula>
    </cfRule>
  </conditionalFormatting>
  <conditionalFormatting sqref="D6416">
    <cfRule type="cellIs" dxfId="2131" priority="2355" operator="equal">
      <formula>"PROGRAMADA"</formula>
    </cfRule>
  </conditionalFormatting>
  <conditionalFormatting sqref="D6416">
    <cfRule type="cellIs" dxfId="2130" priority="2356" operator="equal">
      <formula>"EMERGÊNCIA"</formula>
    </cfRule>
  </conditionalFormatting>
  <conditionalFormatting sqref="D6416">
    <cfRule type="cellIs" dxfId="2129" priority="2357" operator="equal">
      <formula>"URGÊNCIA"</formula>
    </cfRule>
  </conditionalFormatting>
  <conditionalFormatting sqref="D6416">
    <cfRule type="cellIs" dxfId="2128" priority="2358" operator="equal">
      <formula>"NORMAL"</formula>
    </cfRule>
  </conditionalFormatting>
  <conditionalFormatting sqref="B6416">
    <cfRule type="cellIs" dxfId="2127" priority="2359" operator="equal">
      <formula>"REABERTO!"</formula>
    </cfRule>
  </conditionalFormatting>
  <conditionalFormatting sqref="B6416">
    <cfRule type="cellIs" dxfId="2126" priority="2360" operator="equal">
      <formula>"FECHADO"</formula>
    </cfRule>
  </conditionalFormatting>
  <conditionalFormatting sqref="B6416">
    <cfRule type="cellIs" dxfId="2125" priority="2361" operator="equal">
      <formula>"SOLUCIONADO"</formula>
    </cfRule>
  </conditionalFormatting>
  <conditionalFormatting sqref="B6416">
    <cfRule type="cellIs" dxfId="2124" priority="2362" operator="equal">
      <formula>"PROCESSANDO"</formula>
    </cfRule>
  </conditionalFormatting>
  <conditionalFormatting sqref="B6416">
    <cfRule type="containsText" dxfId="2123" priority="2363" operator="containsText" text="CANCELADO">
      <formula>NOT(ISERROR(SEARCH(("CANCELADO"),(B6416))))</formula>
    </cfRule>
  </conditionalFormatting>
  <conditionalFormatting sqref="D6415">
    <cfRule type="cellIs" dxfId="2122" priority="2346" operator="equal">
      <formula>"PROGRAMADA"</formula>
    </cfRule>
  </conditionalFormatting>
  <conditionalFormatting sqref="D6415">
    <cfRule type="cellIs" dxfId="2121" priority="2347" operator="equal">
      <formula>"EMERGÊNCIA"</formula>
    </cfRule>
  </conditionalFormatting>
  <conditionalFormatting sqref="D6415">
    <cfRule type="cellIs" dxfId="2120" priority="2348" operator="equal">
      <formula>"URGÊNCIA"</formula>
    </cfRule>
  </conditionalFormatting>
  <conditionalFormatting sqref="D6415">
    <cfRule type="cellIs" dxfId="2119" priority="2349" operator="equal">
      <formula>"NORMAL"</formula>
    </cfRule>
  </conditionalFormatting>
  <conditionalFormatting sqref="B6415">
    <cfRule type="cellIs" dxfId="2118" priority="2350" operator="equal">
      <formula>"REABERTO!"</formula>
    </cfRule>
  </conditionalFormatting>
  <conditionalFormatting sqref="B6415">
    <cfRule type="cellIs" dxfId="2117" priority="2351" operator="equal">
      <formula>"FECHADO"</formula>
    </cfRule>
  </conditionalFormatting>
  <conditionalFormatting sqref="B6415">
    <cfRule type="cellIs" dxfId="2116" priority="2352" operator="equal">
      <formula>"SOLUCIONADO"</formula>
    </cfRule>
  </conditionalFormatting>
  <conditionalFormatting sqref="B6415">
    <cfRule type="cellIs" dxfId="2115" priority="2353" operator="equal">
      <formula>"PROCESSANDO"</formula>
    </cfRule>
  </conditionalFormatting>
  <conditionalFormatting sqref="B6415">
    <cfRule type="containsText" dxfId="2114" priority="2354" operator="containsText" text="CANCELADO">
      <formula>NOT(ISERROR(SEARCH(("CANCELADO"),(B6415))))</formula>
    </cfRule>
  </conditionalFormatting>
  <conditionalFormatting sqref="D6402">
    <cfRule type="cellIs" dxfId="2113" priority="2337" operator="equal">
      <formula>"PROGRAMADA"</formula>
    </cfRule>
  </conditionalFormatting>
  <conditionalFormatting sqref="D6402">
    <cfRule type="cellIs" dxfId="2112" priority="2338" operator="equal">
      <formula>"EMERGÊNCIA"</formula>
    </cfRule>
  </conditionalFormatting>
  <conditionalFormatting sqref="D6402">
    <cfRule type="cellIs" dxfId="2111" priority="2339" operator="equal">
      <formula>"URGÊNCIA"</formula>
    </cfRule>
  </conditionalFormatting>
  <conditionalFormatting sqref="D6402">
    <cfRule type="cellIs" dxfId="2110" priority="2340" operator="equal">
      <formula>"NORMAL"</formula>
    </cfRule>
  </conditionalFormatting>
  <conditionalFormatting sqref="B6402">
    <cfRule type="cellIs" dxfId="2109" priority="2341" operator="equal">
      <formula>"REABERTO!"</formula>
    </cfRule>
  </conditionalFormatting>
  <conditionalFormatting sqref="B6402">
    <cfRule type="cellIs" dxfId="2108" priority="2342" operator="equal">
      <formula>"FECHADO"</formula>
    </cfRule>
  </conditionalFormatting>
  <conditionalFormatting sqref="B6402">
    <cfRule type="cellIs" dxfId="2107" priority="2343" operator="equal">
      <formula>"SOLUCIONADO"</formula>
    </cfRule>
  </conditionalFormatting>
  <conditionalFormatting sqref="B6402">
    <cfRule type="cellIs" dxfId="2106" priority="2344" operator="equal">
      <formula>"PROCESSANDO"</formula>
    </cfRule>
  </conditionalFormatting>
  <conditionalFormatting sqref="B6402">
    <cfRule type="containsText" dxfId="2105" priority="2345" operator="containsText" text="CANCELADO">
      <formula>NOT(ISERROR(SEARCH(("CANCELADO"),(B6402))))</formula>
    </cfRule>
  </conditionalFormatting>
  <conditionalFormatting sqref="D6393">
    <cfRule type="cellIs" dxfId="2104" priority="2328" operator="equal">
      <formula>"PROGRAMADA"</formula>
    </cfRule>
  </conditionalFormatting>
  <conditionalFormatting sqref="D6393">
    <cfRule type="cellIs" dxfId="2103" priority="2329" operator="equal">
      <formula>"EMERGÊNCIA"</formula>
    </cfRule>
  </conditionalFormatting>
  <conditionalFormatting sqref="D6393">
    <cfRule type="cellIs" dxfId="2102" priority="2330" operator="equal">
      <formula>"URGÊNCIA"</formula>
    </cfRule>
  </conditionalFormatting>
  <conditionalFormatting sqref="D6393">
    <cfRule type="cellIs" dxfId="2101" priority="2331" operator="equal">
      <formula>"NORMAL"</formula>
    </cfRule>
  </conditionalFormatting>
  <conditionalFormatting sqref="B6393">
    <cfRule type="cellIs" dxfId="2100" priority="2332" operator="equal">
      <formula>"REABERTO!"</formula>
    </cfRule>
  </conditionalFormatting>
  <conditionalFormatting sqref="B6393">
    <cfRule type="cellIs" dxfId="2099" priority="2333" operator="equal">
      <formula>"FECHADO"</formula>
    </cfRule>
  </conditionalFormatting>
  <conditionalFormatting sqref="B6393">
    <cfRule type="cellIs" dxfId="2098" priority="2334" operator="equal">
      <formula>"SOLUCIONADO"</formula>
    </cfRule>
  </conditionalFormatting>
  <conditionalFormatting sqref="B6393">
    <cfRule type="cellIs" dxfId="2097" priority="2335" operator="equal">
      <formula>"PROCESSANDO"</formula>
    </cfRule>
  </conditionalFormatting>
  <conditionalFormatting sqref="B6393">
    <cfRule type="containsText" dxfId="2096" priority="2336" operator="containsText" text="CANCELADO">
      <formula>NOT(ISERROR(SEARCH(("CANCELADO"),(B6393))))</formula>
    </cfRule>
  </conditionalFormatting>
  <conditionalFormatting sqref="D6391">
    <cfRule type="cellIs" dxfId="2095" priority="2319" operator="equal">
      <formula>"PROGRAMADA"</formula>
    </cfRule>
  </conditionalFormatting>
  <conditionalFormatting sqref="D6391">
    <cfRule type="cellIs" dxfId="2094" priority="2320" operator="equal">
      <formula>"EMERGÊNCIA"</formula>
    </cfRule>
  </conditionalFormatting>
  <conditionalFormatting sqref="D6391">
    <cfRule type="cellIs" dxfId="2093" priority="2321" operator="equal">
      <formula>"URGÊNCIA"</formula>
    </cfRule>
  </conditionalFormatting>
  <conditionalFormatting sqref="D6391">
    <cfRule type="cellIs" dxfId="2092" priority="2322" operator="equal">
      <formula>"NORMAL"</formula>
    </cfRule>
  </conditionalFormatting>
  <conditionalFormatting sqref="B6391">
    <cfRule type="cellIs" dxfId="2091" priority="2323" operator="equal">
      <formula>"REABERTO!"</formula>
    </cfRule>
  </conditionalFormatting>
  <conditionalFormatting sqref="B6391">
    <cfRule type="cellIs" dxfId="2090" priority="2324" operator="equal">
      <formula>"FECHADO"</formula>
    </cfRule>
  </conditionalFormatting>
  <conditionalFormatting sqref="B6391">
    <cfRule type="cellIs" dxfId="2089" priority="2325" operator="equal">
      <formula>"SOLUCIONADO"</formula>
    </cfRule>
  </conditionalFormatting>
  <conditionalFormatting sqref="B6391">
    <cfRule type="cellIs" dxfId="2088" priority="2326" operator="equal">
      <formula>"PROCESSANDO"</formula>
    </cfRule>
  </conditionalFormatting>
  <conditionalFormatting sqref="B6391">
    <cfRule type="containsText" dxfId="2087" priority="2327" operator="containsText" text="CANCELADO">
      <formula>NOT(ISERROR(SEARCH(("CANCELADO"),(B6391))))</formula>
    </cfRule>
  </conditionalFormatting>
  <conditionalFormatting sqref="D6390">
    <cfRule type="cellIs" dxfId="2086" priority="2310" operator="equal">
      <formula>"PROGRAMADA"</formula>
    </cfRule>
  </conditionalFormatting>
  <conditionalFormatting sqref="D6390">
    <cfRule type="cellIs" dxfId="2085" priority="2311" operator="equal">
      <formula>"EMERGÊNCIA"</formula>
    </cfRule>
  </conditionalFormatting>
  <conditionalFormatting sqref="D6390">
    <cfRule type="cellIs" dxfId="2084" priority="2312" operator="equal">
      <formula>"URGÊNCIA"</formula>
    </cfRule>
  </conditionalFormatting>
  <conditionalFormatting sqref="D6390">
    <cfRule type="cellIs" dxfId="2083" priority="2313" operator="equal">
      <formula>"NORMAL"</formula>
    </cfRule>
  </conditionalFormatting>
  <conditionalFormatting sqref="B6390">
    <cfRule type="cellIs" dxfId="2082" priority="2314" operator="equal">
      <formula>"REABERTO!"</formula>
    </cfRule>
  </conditionalFormatting>
  <conditionalFormatting sqref="B6390">
    <cfRule type="cellIs" dxfId="2081" priority="2315" operator="equal">
      <formula>"FECHADO"</formula>
    </cfRule>
  </conditionalFormatting>
  <conditionalFormatting sqref="B6390">
    <cfRule type="cellIs" dxfId="2080" priority="2316" operator="equal">
      <formula>"SOLUCIONADO"</formula>
    </cfRule>
  </conditionalFormatting>
  <conditionalFormatting sqref="B6390">
    <cfRule type="cellIs" dxfId="2079" priority="2317" operator="equal">
      <formula>"PROCESSANDO"</formula>
    </cfRule>
  </conditionalFormatting>
  <conditionalFormatting sqref="B6390">
    <cfRule type="containsText" dxfId="2078" priority="2318" operator="containsText" text="CANCELADO">
      <formula>NOT(ISERROR(SEARCH(("CANCELADO"),(B6390))))</formula>
    </cfRule>
  </conditionalFormatting>
  <conditionalFormatting sqref="D6389">
    <cfRule type="cellIs" dxfId="2077" priority="2301" operator="equal">
      <formula>"PROGRAMADA"</formula>
    </cfRule>
  </conditionalFormatting>
  <conditionalFormatting sqref="D6389">
    <cfRule type="cellIs" dxfId="2076" priority="2302" operator="equal">
      <formula>"EMERGÊNCIA"</formula>
    </cfRule>
  </conditionalFormatting>
  <conditionalFormatting sqref="D6389">
    <cfRule type="cellIs" dxfId="2075" priority="2303" operator="equal">
      <formula>"URGÊNCIA"</formula>
    </cfRule>
  </conditionalFormatting>
  <conditionalFormatting sqref="D6389">
    <cfRule type="cellIs" dxfId="2074" priority="2304" operator="equal">
      <formula>"NORMAL"</formula>
    </cfRule>
  </conditionalFormatting>
  <conditionalFormatting sqref="B6389">
    <cfRule type="cellIs" dxfId="2073" priority="2305" operator="equal">
      <formula>"REABERTO!"</formula>
    </cfRule>
  </conditionalFormatting>
  <conditionalFormatting sqref="B6389">
    <cfRule type="cellIs" dxfId="2072" priority="2306" operator="equal">
      <formula>"FECHADO"</formula>
    </cfRule>
  </conditionalFormatting>
  <conditionalFormatting sqref="B6389">
    <cfRule type="cellIs" dxfId="2071" priority="2307" operator="equal">
      <formula>"SOLUCIONADO"</formula>
    </cfRule>
  </conditionalFormatting>
  <conditionalFormatting sqref="B6389">
    <cfRule type="cellIs" dxfId="2070" priority="2308" operator="equal">
      <formula>"PROCESSANDO"</formula>
    </cfRule>
  </conditionalFormatting>
  <conditionalFormatting sqref="B6389">
    <cfRule type="containsText" dxfId="2069" priority="2309" operator="containsText" text="CANCELADO">
      <formula>NOT(ISERROR(SEARCH(("CANCELADO"),(B6389))))</formula>
    </cfRule>
  </conditionalFormatting>
  <conditionalFormatting sqref="D6382">
    <cfRule type="cellIs" dxfId="2068" priority="2292" operator="equal">
      <formula>"PROGRAMADA"</formula>
    </cfRule>
  </conditionalFormatting>
  <conditionalFormatting sqref="D6382">
    <cfRule type="cellIs" dxfId="2067" priority="2293" operator="equal">
      <formula>"EMERGÊNCIA"</formula>
    </cfRule>
  </conditionalFormatting>
  <conditionalFormatting sqref="D6382">
    <cfRule type="cellIs" dxfId="2066" priority="2294" operator="equal">
      <formula>"URGÊNCIA"</formula>
    </cfRule>
  </conditionalFormatting>
  <conditionalFormatting sqref="D6382">
    <cfRule type="cellIs" dxfId="2065" priority="2295" operator="equal">
      <formula>"NORMAL"</formula>
    </cfRule>
  </conditionalFormatting>
  <conditionalFormatting sqref="B6382">
    <cfRule type="cellIs" dxfId="2064" priority="2296" operator="equal">
      <formula>"REABERTO!"</formula>
    </cfRule>
  </conditionalFormatting>
  <conditionalFormatting sqref="B6382">
    <cfRule type="cellIs" dxfId="2063" priority="2297" operator="equal">
      <formula>"FECHADO"</formula>
    </cfRule>
  </conditionalFormatting>
  <conditionalFormatting sqref="B6382">
    <cfRule type="cellIs" dxfId="2062" priority="2298" operator="equal">
      <formula>"SOLUCIONADO"</formula>
    </cfRule>
  </conditionalFormatting>
  <conditionalFormatting sqref="B6382">
    <cfRule type="cellIs" dxfId="2061" priority="2299" operator="equal">
      <formula>"PROCESSANDO"</formula>
    </cfRule>
  </conditionalFormatting>
  <conditionalFormatting sqref="B6382">
    <cfRule type="containsText" dxfId="2060" priority="2300" operator="containsText" text="CANCELADO">
      <formula>NOT(ISERROR(SEARCH(("CANCELADO"),(B6382))))</formula>
    </cfRule>
  </conditionalFormatting>
  <conditionalFormatting sqref="D6380">
    <cfRule type="cellIs" dxfId="2059" priority="2283" operator="equal">
      <formula>"PROGRAMADA"</formula>
    </cfRule>
  </conditionalFormatting>
  <conditionalFormatting sqref="D6380">
    <cfRule type="cellIs" dxfId="2058" priority="2284" operator="equal">
      <formula>"EMERGÊNCIA"</formula>
    </cfRule>
  </conditionalFormatting>
  <conditionalFormatting sqref="D6380">
    <cfRule type="cellIs" dxfId="2057" priority="2285" operator="equal">
      <formula>"URGÊNCIA"</formula>
    </cfRule>
  </conditionalFormatting>
  <conditionalFormatting sqref="D6380">
    <cfRule type="cellIs" dxfId="2056" priority="2286" operator="equal">
      <formula>"NORMAL"</formula>
    </cfRule>
  </conditionalFormatting>
  <conditionalFormatting sqref="B6380">
    <cfRule type="cellIs" dxfId="2055" priority="2287" operator="equal">
      <formula>"REABERTO!"</formula>
    </cfRule>
  </conditionalFormatting>
  <conditionalFormatting sqref="B6380">
    <cfRule type="cellIs" dxfId="2054" priority="2288" operator="equal">
      <formula>"FECHADO"</formula>
    </cfRule>
  </conditionalFormatting>
  <conditionalFormatting sqref="B6380">
    <cfRule type="cellIs" dxfId="2053" priority="2289" operator="equal">
      <formula>"SOLUCIONADO"</formula>
    </cfRule>
  </conditionalFormatting>
  <conditionalFormatting sqref="B6380">
    <cfRule type="cellIs" dxfId="2052" priority="2290" operator="equal">
      <formula>"PROCESSANDO"</formula>
    </cfRule>
  </conditionalFormatting>
  <conditionalFormatting sqref="B6380">
    <cfRule type="containsText" dxfId="2051" priority="2291" operator="containsText" text="CANCELADO">
      <formula>NOT(ISERROR(SEARCH(("CANCELADO"),(B6380))))</formula>
    </cfRule>
  </conditionalFormatting>
  <conditionalFormatting sqref="D6379">
    <cfRule type="cellIs" dxfId="2050" priority="2274" operator="equal">
      <formula>"PROGRAMADA"</formula>
    </cfRule>
  </conditionalFormatting>
  <conditionalFormatting sqref="D6379">
    <cfRule type="cellIs" dxfId="2049" priority="2275" operator="equal">
      <formula>"EMERGÊNCIA"</formula>
    </cfRule>
  </conditionalFormatting>
  <conditionalFormatting sqref="D6379">
    <cfRule type="cellIs" dxfId="2048" priority="2276" operator="equal">
      <formula>"URGÊNCIA"</formula>
    </cfRule>
  </conditionalFormatting>
  <conditionalFormatting sqref="D6379">
    <cfRule type="cellIs" dxfId="2047" priority="2277" operator="equal">
      <formula>"NORMAL"</formula>
    </cfRule>
  </conditionalFormatting>
  <conditionalFormatting sqref="B6379">
    <cfRule type="cellIs" dxfId="2046" priority="2278" operator="equal">
      <formula>"REABERTO!"</formula>
    </cfRule>
  </conditionalFormatting>
  <conditionalFormatting sqref="B6379">
    <cfRule type="cellIs" dxfId="2045" priority="2279" operator="equal">
      <formula>"FECHADO"</formula>
    </cfRule>
  </conditionalFormatting>
  <conditionalFormatting sqref="B6379">
    <cfRule type="cellIs" dxfId="2044" priority="2280" operator="equal">
      <formula>"SOLUCIONADO"</formula>
    </cfRule>
  </conditionalFormatting>
  <conditionalFormatting sqref="B6379">
    <cfRule type="cellIs" dxfId="2043" priority="2281" operator="equal">
      <formula>"PROCESSANDO"</formula>
    </cfRule>
  </conditionalFormatting>
  <conditionalFormatting sqref="B6379">
    <cfRule type="containsText" dxfId="2042" priority="2282" operator="containsText" text="CANCELADO">
      <formula>NOT(ISERROR(SEARCH(("CANCELADO"),(B6379))))</formula>
    </cfRule>
  </conditionalFormatting>
  <conditionalFormatting sqref="D6366">
    <cfRule type="cellIs" dxfId="2041" priority="2265" operator="equal">
      <formula>"PROGRAMADA"</formula>
    </cfRule>
  </conditionalFormatting>
  <conditionalFormatting sqref="D6366">
    <cfRule type="cellIs" dxfId="2040" priority="2266" operator="equal">
      <formula>"EMERGÊNCIA"</formula>
    </cfRule>
  </conditionalFormatting>
  <conditionalFormatting sqref="D6366">
    <cfRule type="cellIs" dxfId="2039" priority="2267" operator="equal">
      <formula>"URGÊNCIA"</formula>
    </cfRule>
  </conditionalFormatting>
  <conditionalFormatting sqref="D6366">
    <cfRule type="cellIs" dxfId="2038" priority="2268" operator="equal">
      <formula>"NORMAL"</formula>
    </cfRule>
  </conditionalFormatting>
  <conditionalFormatting sqref="B6366">
    <cfRule type="cellIs" dxfId="2037" priority="2269" operator="equal">
      <formula>"REABERTO!"</formula>
    </cfRule>
  </conditionalFormatting>
  <conditionalFormatting sqref="B6366">
    <cfRule type="cellIs" dxfId="2036" priority="2270" operator="equal">
      <formula>"FECHADO"</formula>
    </cfRule>
  </conditionalFormatting>
  <conditionalFormatting sqref="B6366">
    <cfRule type="cellIs" dxfId="2035" priority="2271" operator="equal">
      <formula>"SOLUCIONADO"</formula>
    </cfRule>
  </conditionalFormatting>
  <conditionalFormatting sqref="B6366">
    <cfRule type="cellIs" dxfId="2034" priority="2272" operator="equal">
      <formula>"PROCESSANDO"</formula>
    </cfRule>
  </conditionalFormatting>
  <conditionalFormatting sqref="B6366">
    <cfRule type="containsText" dxfId="2033" priority="2273" operator="containsText" text="CANCELADO">
      <formula>NOT(ISERROR(SEARCH(("CANCELADO"),(B6366))))</formula>
    </cfRule>
  </conditionalFormatting>
  <conditionalFormatting sqref="D6359">
    <cfRule type="cellIs" dxfId="2032" priority="2256" operator="equal">
      <formula>"PROGRAMADA"</formula>
    </cfRule>
  </conditionalFormatting>
  <conditionalFormatting sqref="D6359">
    <cfRule type="cellIs" dxfId="2031" priority="2257" operator="equal">
      <formula>"EMERGÊNCIA"</formula>
    </cfRule>
  </conditionalFormatting>
  <conditionalFormatting sqref="D6359">
    <cfRule type="cellIs" dxfId="2030" priority="2258" operator="equal">
      <formula>"URGÊNCIA"</formula>
    </cfRule>
  </conditionalFormatting>
  <conditionalFormatting sqref="D6359">
    <cfRule type="cellIs" dxfId="2029" priority="2259" operator="equal">
      <formula>"NORMAL"</formula>
    </cfRule>
  </conditionalFormatting>
  <conditionalFormatting sqref="B6359">
    <cfRule type="cellIs" dxfId="2028" priority="2260" operator="equal">
      <formula>"REABERTO!"</formula>
    </cfRule>
  </conditionalFormatting>
  <conditionalFormatting sqref="B6359">
    <cfRule type="cellIs" dxfId="2027" priority="2261" operator="equal">
      <formula>"FECHADO"</formula>
    </cfRule>
  </conditionalFormatting>
  <conditionalFormatting sqref="B6359">
    <cfRule type="cellIs" dxfId="2026" priority="2262" operator="equal">
      <formula>"SOLUCIONADO"</formula>
    </cfRule>
  </conditionalFormatting>
  <conditionalFormatting sqref="B6359">
    <cfRule type="cellIs" dxfId="2025" priority="2263" operator="equal">
      <formula>"PROCESSANDO"</formula>
    </cfRule>
  </conditionalFormatting>
  <conditionalFormatting sqref="B6359">
    <cfRule type="containsText" dxfId="2024" priority="2264" operator="containsText" text="CANCELADO">
      <formula>NOT(ISERROR(SEARCH(("CANCELADO"),(B6359))))</formula>
    </cfRule>
  </conditionalFormatting>
  <conditionalFormatting sqref="D6358">
    <cfRule type="cellIs" dxfId="2023" priority="2247" operator="equal">
      <formula>"PROGRAMADA"</formula>
    </cfRule>
  </conditionalFormatting>
  <conditionalFormatting sqref="D6358">
    <cfRule type="cellIs" dxfId="2022" priority="2248" operator="equal">
      <formula>"EMERGÊNCIA"</formula>
    </cfRule>
  </conditionalFormatting>
  <conditionalFormatting sqref="D6358">
    <cfRule type="cellIs" dxfId="2021" priority="2249" operator="equal">
      <formula>"URGÊNCIA"</formula>
    </cfRule>
  </conditionalFormatting>
  <conditionalFormatting sqref="D6358">
    <cfRule type="cellIs" dxfId="2020" priority="2250" operator="equal">
      <formula>"NORMAL"</formula>
    </cfRule>
  </conditionalFormatting>
  <conditionalFormatting sqref="B6358">
    <cfRule type="cellIs" dxfId="2019" priority="2251" operator="equal">
      <formula>"REABERTO!"</formula>
    </cfRule>
  </conditionalFormatting>
  <conditionalFormatting sqref="B6358">
    <cfRule type="cellIs" dxfId="2018" priority="2252" operator="equal">
      <formula>"FECHADO"</formula>
    </cfRule>
  </conditionalFormatting>
  <conditionalFormatting sqref="B6358">
    <cfRule type="cellIs" dxfId="2017" priority="2253" operator="equal">
      <formula>"SOLUCIONADO"</formula>
    </cfRule>
  </conditionalFormatting>
  <conditionalFormatting sqref="B6358">
    <cfRule type="cellIs" dxfId="2016" priority="2254" operator="equal">
      <formula>"PROCESSANDO"</formula>
    </cfRule>
  </conditionalFormatting>
  <conditionalFormatting sqref="B6358">
    <cfRule type="containsText" dxfId="2015" priority="2255" operator="containsText" text="CANCELADO">
      <formula>NOT(ISERROR(SEARCH(("CANCELADO"),(B6358))))</formula>
    </cfRule>
  </conditionalFormatting>
  <conditionalFormatting sqref="D6354">
    <cfRule type="cellIs" dxfId="2014" priority="2238" operator="equal">
      <formula>"PROGRAMADA"</formula>
    </cfRule>
  </conditionalFormatting>
  <conditionalFormatting sqref="D6354">
    <cfRule type="cellIs" dxfId="2013" priority="2239" operator="equal">
      <formula>"EMERGÊNCIA"</formula>
    </cfRule>
  </conditionalFormatting>
  <conditionalFormatting sqref="D6354">
    <cfRule type="cellIs" dxfId="2012" priority="2240" operator="equal">
      <formula>"URGÊNCIA"</formula>
    </cfRule>
  </conditionalFormatting>
  <conditionalFormatting sqref="D6354">
    <cfRule type="cellIs" dxfId="2011" priority="2241" operator="equal">
      <formula>"NORMAL"</formula>
    </cfRule>
  </conditionalFormatting>
  <conditionalFormatting sqref="B6354">
    <cfRule type="cellIs" dxfId="2010" priority="2242" operator="equal">
      <formula>"REABERTO!"</formula>
    </cfRule>
  </conditionalFormatting>
  <conditionalFormatting sqref="B6354">
    <cfRule type="cellIs" dxfId="2009" priority="2243" operator="equal">
      <formula>"FECHADO"</formula>
    </cfRule>
  </conditionalFormatting>
  <conditionalFormatting sqref="B6354">
    <cfRule type="cellIs" dxfId="2008" priority="2244" operator="equal">
      <formula>"SOLUCIONADO"</formula>
    </cfRule>
  </conditionalFormatting>
  <conditionalFormatting sqref="B6354">
    <cfRule type="cellIs" dxfId="2007" priority="2245" operator="equal">
      <formula>"PROCESSANDO"</formula>
    </cfRule>
  </conditionalFormatting>
  <conditionalFormatting sqref="B6354">
    <cfRule type="containsText" dxfId="2006" priority="2246" operator="containsText" text="CANCELADO">
      <formula>NOT(ISERROR(SEARCH(("CANCELADO"),(B6354))))</formula>
    </cfRule>
  </conditionalFormatting>
  <conditionalFormatting sqref="D6058">
    <cfRule type="cellIs" dxfId="2005" priority="2229" operator="equal">
      <formula>"PROGRAMADA"</formula>
    </cfRule>
  </conditionalFormatting>
  <conditionalFormatting sqref="D6058">
    <cfRule type="cellIs" dxfId="2004" priority="2230" operator="equal">
      <formula>"EMERGÊNCIA"</formula>
    </cfRule>
  </conditionalFormatting>
  <conditionalFormatting sqref="D6058">
    <cfRule type="cellIs" dxfId="2003" priority="2231" operator="equal">
      <formula>"URGÊNCIA"</formula>
    </cfRule>
  </conditionalFormatting>
  <conditionalFormatting sqref="D6058">
    <cfRule type="cellIs" dxfId="2002" priority="2232" operator="equal">
      <formula>"NORMAL"</formula>
    </cfRule>
  </conditionalFormatting>
  <conditionalFormatting sqref="B6058">
    <cfRule type="cellIs" dxfId="2001" priority="2233" operator="equal">
      <formula>"REABERTO!"</formula>
    </cfRule>
  </conditionalFormatting>
  <conditionalFormatting sqref="B6058">
    <cfRule type="cellIs" dxfId="2000" priority="2234" operator="equal">
      <formula>"FECHADO"</formula>
    </cfRule>
  </conditionalFormatting>
  <conditionalFormatting sqref="B6058">
    <cfRule type="cellIs" dxfId="1999" priority="2235" operator="equal">
      <formula>"SOLUCIONADO"</formula>
    </cfRule>
  </conditionalFormatting>
  <conditionalFormatting sqref="B6058">
    <cfRule type="cellIs" dxfId="1998" priority="2236" operator="equal">
      <formula>"PROCESSANDO"</formula>
    </cfRule>
  </conditionalFormatting>
  <conditionalFormatting sqref="B6058">
    <cfRule type="containsText" dxfId="1997" priority="2237" operator="containsText" text="CANCELADO">
      <formula>NOT(ISERROR(SEARCH(("CANCELADO"),(B6058))))</formula>
    </cfRule>
  </conditionalFormatting>
  <conditionalFormatting sqref="D6061">
    <cfRule type="cellIs" dxfId="1996" priority="2220" operator="equal">
      <formula>"PROGRAMADA"</formula>
    </cfRule>
  </conditionalFormatting>
  <conditionalFormatting sqref="D6061">
    <cfRule type="cellIs" dxfId="1995" priority="2221" operator="equal">
      <formula>"EMERGÊNCIA"</formula>
    </cfRule>
  </conditionalFormatting>
  <conditionalFormatting sqref="D6061">
    <cfRule type="cellIs" dxfId="1994" priority="2222" operator="equal">
      <formula>"URGÊNCIA"</formula>
    </cfRule>
  </conditionalFormatting>
  <conditionalFormatting sqref="D6061">
    <cfRule type="cellIs" dxfId="1993" priority="2223" operator="equal">
      <formula>"NORMAL"</formula>
    </cfRule>
  </conditionalFormatting>
  <conditionalFormatting sqref="B6061">
    <cfRule type="cellIs" dxfId="1992" priority="2224" operator="equal">
      <formula>"REABERTO!"</formula>
    </cfRule>
  </conditionalFormatting>
  <conditionalFormatting sqref="B6061">
    <cfRule type="cellIs" dxfId="1991" priority="2225" operator="equal">
      <formula>"FECHADO"</formula>
    </cfRule>
  </conditionalFormatting>
  <conditionalFormatting sqref="B6061">
    <cfRule type="cellIs" dxfId="1990" priority="2226" operator="equal">
      <formula>"SOLUCIONADO"</formula>
    </cfRule>
  </conditionalFormatting>
  <conditionalFormatting sqref="B6061">
    <cfRule type="cellIs" dxfId="1989" priority="2227" operator="equal">
      <formula>"PROCESSANDO"</formula>
    </cfRule>
  </conditionalFormatting>
  <conditionalFormatting sqref="B6061">
    <cfRule type="containsText" dxfId="1988" priority="2228" operator="containsText" text="CANCELADO">
      <formula>NOT(ISERROR(SEARCH(("CANCELADO"),(B6061))))</formula>
    </cfRule>
  </conditionalFormatting>
  <conditionalFormatting sqref="D6069">
    <cfRule type="cellIs" dxfId="1987" priority="2211" operator="equal">
      <formula>"PROGRAMADA"</formula>
    </cfRule>
  </conditionalFormatting>
  <conditionalFormatting sqref="D6069">
    <cfRule type="cellIs" dxfId="1986" priority="2212" operator="equal">
      <formula>"EMERGÊNCIA"</formula>
    </cfRule>
  </conditionalFormatting>
  <conditionalFormatting sqref="D6069">
    <cfRule type="cellIs" dxfId="1985" priority="2213" operator="equal">
      <formula>"URGÊNCIA"</formula>
    </cfRule>
  </conditionalFormatting>
  <conditionalFormatting sqref="D6069">
    <cfRule type="cellIs" dxfId="1984" priority="2214" operator="equal">
      <formula>"NORMAL"</formula>
    </cfRule>
  </conditionalFormatting>
  <conditionalFormatting sqref="B6069">
    <cfRule type="cellIs" dxfId="1983" priority="2215" operator="equal">
      <formula>"REABERTO!"</formula>
    </cfRule>
  </conditionalFormatting>
  <conditionalFormatting sqref="B6069">
    <cfRule type="cellIs" dxfId="1982" priority="2216" operator="equal">
      <formula>"FECHADO"</formula>
    </cfRule>
  </conditionalFormatting>
  <conditionalFormatting sqref="B6069">
    <cfRule type="cellIs" dxfId="1981" priority="2217" operator="equal">
      <formula>"SOLUCIONADO"</formula>
    </cfRule>
  </conditionalFormatting>
  <conditionalFormatting sqref="B6069">
    <cfRule type="cellIs" dxfId="1980" priority="2218" operator="equal">
      <formula>"PROCESSANDO"</formula>
    </cfRule>
  </conditionalFormatting>
  <conditionalFormatting sqref="B6069">
    <cfRule type="containsText" dxfId="1979" priority="2219" operator="containsText" text="CANCELADO">
      <formula>NOT(ISERROR(SEARCH(("CANCELADO"),(B6069))))</formula>
    </cfRule>
  </conditionalFormatting>
  <conditionalFormatting sqref="D6071">
    <cfRule type="cellIs" dxfId="1978" priority="2202" operator="equal">
      <formula>"PROGRAMADA"</formula>
    </cfRule>
  </conditionalFormatting>
  <conditionalFormatting sqref="D6071">
    <cfRule type="cellIs" dxfId="1977" priority="2203" operator="equal">
      <formula>"EMERGÊNCIA"</formula>
    </cfRule>
  </conditionalFormatting>
  <conditionalFormatting sqref="D6071">
    <cfRule type="cellIs" dxfId="1976" priority="2204" operator="equal">
      <formula>"URGÊNCIA"</formula>
    </cfRule>
  </conditionalFormatting>
  <conditionalFormatting sqref="D6071">
    <cfRule type="cellIs" dxfId="1975" priority="2205" operator="equal">
      <formula>"NORMAL"</formula>
    </cfRule>
  </conditionalFormatting>
  <conditionalFormatting sqref="D6078">
    <cfRule type="cellIs" dxfId="1974" priority="2193" operator="equal">
      <formula>"PROGRAMADA"</formula>
    </cfRule>
  </conditionalFormatting>
  <conditionalFormatting sqref="D6078">
    <cfRule type="cellIs" dxfId="1973" priority="2194" operator="equal">
      <formula>"EMERGÊNCIA"</formula>
    </cfRule>
  </conditionalFormatting>
  <conditionalFormatting sqref="D6078">
    <cfRule type="cellIs" dxfId="1972" priority="2195" operator="equal">
      <formula>"URGÊNCIA"</formula>
    </cfRule>
  </conditionalFormatting>
  <conditionalFormatting sqref="D6078">
    <cfRule type="cellIs" dxfId="1971" priority="2196" operator="equal">
      <formula>"NORMAL"</formula>
    </cfRule>
  </conditionalFormatting>
  <conditionalFormatting sqref="B6078">
    <cfRule type="cellIs" dxfId="1970" priority="2197" operator="equal">
      <formula>"REABERTO!"</formula>
    </cfRule>
  </conditionalFormatting>
  <conditionalFormatting sqref="B6078">
    <cfRule type="cellIs" dxfId="1969" priority="2198" operator="equal">
      <formula>"FECHADO"</formula>
    </cfRule>
  </conditionalFormatting>
  <conditionalFormatting sqref="B6078">
    <cfRule type="cellIs" dxfId="1968" priority="2199" operator="equal">
      <formula>"SOLUCIONADO"</formula>
    </cfRule>
  </conditionalFormatting>
  <conditionalFormatting sqref="B6078">
    <cfRule type="cellIs" dxfId="1967" priority="2200" operator="equal">
      <formula>"PROCESSANDO"</formula>
    </cfRule>
  </conditionalFormatting>
  <conditionalFormatting sqref="B6078">
    <cfRule type="containsText" dxfId="1966" priority="2201" operator="containsText" text="CANCELADO">
      <formula>NOT(ISERROR(SEARCH(("CANCELADO"),(B6078))))</formula>
    </cfRule>
  </conditionalFormatting>
  <conditionalFormatting sqref="D6081">
    <cfRule type="cellIs" dxfId="1965" priority="2184" operator="equal">
      <formula>"PROGRAMADA"</formula>
    </cfRule>
  </conditionalFormatting>
  <conditionalFormatting sqref="D6081">
    <cfRule type="cellIs" dxfId="1964" priority="2185" operator="equal">
      <formula>"EMERGÊNCIA"</formula>
    </cfRule>
  </conditionalFormatting>
  <conditionalFormatting sqref="D6081">
    <cfRule type="cellIs" dxfId="1963" priority="2186" operator="equal">
      <formula>"URGÊNCIA"</formula>
    </cfRule>
  </conditionalFormatting>
  <conditionalFormatting sqref="D6081">
    <cfRule type="cellIs" dxfId="1962" priority="2187" operator="equal">
      <formula>"NORMAL"</formula>
    </cfRule>
  </conditionalFormatting>
  <conditionalFormatting sqref="B6081">
    <cfRule type="cellIs" dxfId="1961" priority="2188" operator="equal">
      <formula>"REABERTO!"</formula>
    </cfRule>
  </conditionalFormatting>
  <conditionalFormatting sqref="B6081">
    <cfRule type="cellIs" dxfId="1960" priority="2189" operator="equal">
      <formula>"FECHADO"</formula>
    </cfRule>
  </conditionalFormatting>
  <conditionalFormatting sqref="B6081">
    <cfRule type="cellIs" dxfId="1959" priority="2190" operator="equal">
      <formula>"SOLUCIONADO"</formula>
    </cfRule>
  </conditionalFormatting>
  <conditionalFormatting sqref="B6081">
    <cfRule type="cellIs" dxfId="1958" priority="2191" operator="equal">
      <formula>"PROCESSANDO"</formula>
    </cfRule>
  </conditionalFormatting>
  <conditionalFormatting sqref="B6081">
    <cfRule type="containsText" dxfId="1957" priority="2192" operator="containsText" text="CANCELADO">
      <formula>NOT(ISERROR(SEARCH(("CANCELADO"),(B6081))))</formula>
    </cfRule>
  </conditionalFormatting>
  <conditionalFormatting sqref="D6091">
    <cfRule type="cellIs" dxfId="1956" priority="2175" operator="equal">
      <formula>"PROGRAMADA"</formula>
    </cfRule>
  </conditionalFormatting>
  <conditionalFormatting sqref="D6091">
    <cfRule type="cellIs" dxfId="1955" priority="2176" operator="equal">
      <formula>"EMERGÊNCIA"</formula>
    </cfRule>
  </conditionalFormatting>
  <conditionalFormatting sqref="D6091">
    <cfRule type="cellIs" dxfId="1954" priority="2177" operator="equal">
      <formula>"URGÊNCIA"</formula>
    </cfRule>
  </conditionalFormatting>
  <conditionalFormatting sqref="D6091">
    <cfRule type="cellIs" dxfId="1953" priority="2178" operator="equal">
      <formula>"NORMAL"</formula>
    </cfRule>
  </conditionalFormatting>
  <conditionalFormatting sqref="B6091">
    <cfRule type="cellIs" dxfId="1952" priority="2179" operator="equal">
      <formula>"REABERTO!"</formula>
    </cfRule>
  </conditionalFormatting>
  <conditionalFormatting sqref="B6091">
    <cfRule type="cellIs" dxfId="1951" priority="2180" operator="equal">
      <formula>"FECHADO"</formula>
    </cfRule>
  </conditionalFormatting>
  <conditionalFormatting sqref="B6091">
    <cfRule type="cellIs" dxfId="1950" priority="2181" operator="equal">
      <formula>"SOLUCIONADO"</formula>
    </cfRule>
  </conditionalFormatting>
  <conditionalFormatting sqref="B6091">
    <cfRule type="cellIs" dxfId="1949" priority="2182" operator="equal">
      <formula>"PROCESSANDO"</formula>
    </cfRule>
  </conditionalFormatting>
  <conditionalFormatting sqref="B6091">
    <cfRule type="containsText" dxfId="1948" priority="2183" operator="containsText" text="CANCELADO">
      <formula>NOT(ISERROR(SEARCH(("CANCELADO"),(B6091))))</formula>
    </cfRule>
  </conditionalFormatting>
  <conditionalFormatting sqref="D6095">
    <cfRule type="cellIs" dxfId="1947" priority="2166" operator="equal">
      <formula>"PROGRAMADA"</formula>
    </cfRule>
  </conditionalFormatting>
  <conditionalFormatting sqref="D6095">
    <cfRule type="cellIs" dxfId="1946" priority="2167" operator="equal">
      <formula>"EMERGÊNCIA"</formula>
    </cfRule>
  </conditionalFormatting>
  <conditionalFormatting sqref="D6095">
    <cfRule type="cellIs" dxfId="1945" priority="2168" operator="equal">
      <formula>"URGÊNCIA"</formula>
    </cfRule>
  </conditionalFormatting>
  <conditionalFormatting sqref="D6095">
    <cfRule type="cellIs" dxfId="1944" priority="2169" operator="equal">
      <formula>"NORMAL"</formula>
    </cfRule>
  </conditionalFormatting>
  <conditionalFormatting sqref="B6095">
    <cfRule type="cellIs" dxfId="1943" priority="2170" operator="equal">
      <formula>"REABERTO!"</formula>
    </cfRule>
  </conditionalFormatting>
  <conditionalFormatting sqref="B6095">
    <cfRule type="cellIs" dxfId="1942" priority="2171" operator="equal">
      <formula>"FECHADO"</formula>
    </cfRule>
  </conditionalFormatting>
  <conditionalFormatting sqref="B6095">
    <cfRule type="cellIs" dxfId="1941" priority="2172" operator="equal">
      <formula>"SOLUCIONADO"</formula>
    </cfRule>
  </conditionalFormatting>
  <conditionalFormatting sqref="B6095">
    <cfRule type="cellIs" dxfId="1940" priority="2173" operator="equal">
      <formula>"PROCESSANDO"</formula>
    </cfRule>
  </conditionalFormatting>
  <conditionalFormatting sqref="B6095">
    <cfRule type="containsText" dxfId="1939" priority="2174" operator="containsText" text="CANCELADO">
      <formula>NOT(ISERROR(SEARCH(("CANCELADO"),(B6095))))</formula>
    </cfRule>
  </conditionalFormatting>
  <conditionalFormatting sqref="D6106">
    <cfRule type="cellIs" dxfId="1938" priority="2157" operator="equal">
      <formula>"PROGRAMADA"</formula>
    </cfRule>
  </conditionalFormatting>
  <conditionalFormatting sqref="D6106">
    <cfRule type="cellIs" dxfId="1937" priority="2158" operator="equal">
      <formula>"EMERGÊNCIA"</formula>
    </cfRule>
  </conditionalFormatting>
  <conditionalFormatting sqref="D6106">
    <cfRule type="cellIs" dxfId="1936" priority="2159" operator="equal">
      <formula>"URGÊNCIA"</formula>
    </cfRule>
  </conditionalFormatting>
  <conditionalFormatting sqref="D6106">
    <cfRule type="cellIs" dxfId="1935" priority="2160" operator="equal">
      <formula>"NORMAL"</formula>
    </cfRule>
  </conditionalFormatting>
  <conditionalFormatting sqref="B6106">
    <cfRule type="cellIs" dxfId="1934" priority="2161" operator="equal">
      <formula>"REABERTO!"</formula>
    </cfRule>
  </conditionalFormatting>
  <conditionalFormatting sqref="B6106">
    <cfRule type="cellIs" dxfId="1933" priority="2162" operator="equal">
      <formula>"FECHADO"</formula>
    </cfRule>
  </conditionalFormatting>
  <conditionalFormatting sqref="B6106">
    <cfRule type="cellIs" dxfId="1932" priority="2163" operator="equal">
      <formula>"SOLUCIONADO"</formula>
    </cfRule>
  </conditionalFormatting>
  <conditionalFormatting sqref="B6106">
    <cfRule type="cellIs" dxfId="1931" priority="2164" operator="equal">
      <formula>"PROCESSANDO"</formula>
    </cfRule>
  </conditionalFormatting>
  <conditionalFormatting sqref="B6106">
    <cfRule type="containsText" dxfId="1930" priority="2165" operator="containsText" text="CANCELADO">
      <formula>NOT(ISERROR(SEARCH(("CANCELADO"),(B6106))))</formula>
    </cfRule>
  </conditionalFormatting>
  <conditionalFormatting sqref="D6108">
    <cfRule type="cellIs" dxfId="1929" priority="2148" operator="equal">
      <formula>"PROGRAMADA"</formula>
    </cfRule>
  </conditionalFormatting>
  <conditionalFormatting sqref="D6108">
    <cfRule type="cellIs" dxfId="1928" priority="2149" operator="equal">
      <formula>"EMERGÊNCIA"</formula>
    </cfRule>
  </conditionalFormatting>
  <conditionalFormatting sqref="D6108">
    <cfRule type="cellIs" dxfId="1927" priority="2150" operator="equal">
      <formula>"URGÊNCIA"</formula>
    </cfRule>
  </conditionalFormatting>
  <conditionalFormatting sqref="D6108">
    <cfRule type="cellIs" dxfId="1926" priority="2151" operator="equal">
      <formula>"NORMAL"</formula>
    </cfRule>
  </conditionalFormatting>
  <conditionalFormatting sqref="B6108">
    <cfRule type="cellIs" dxfId="1925" priority="2152" operator="equal">
      <formula>"REABERTO!"</formula>
    </cfRule>
  </conditionalFormatting>
  <conditionalFormatting sqref="B6108">
    <cfRule type="cellIs" dxfId="1924" priority="2153" operator="equal">
      <formula>"FECHADO"</formula>
    </cfRule>
  </conditionalFormatting>
  <conditionalFormatting sqref="B6108">
    <cfRule type="cellIs" dxfId="1923" priority="2154" operator="equal">
      <formula>"SOLUCIONADO"</formula>
    </cfRule>
  </conditionalFormatting>
  <conditionalFormatting sqref="B6108">
    <cfRule type="cellIs" dxfId="1922" priority="2155" operator="equal">
      <formula>"PROCESSANDO"</formula>
    </cfRule>
  </conditionalFormatting>
  <conditionalFormatting sqref="B6108">
    <cfRule type="containsText" dxfId="1921" priority="2156" operator="containsText" text="CANCELADO">
      <formula>NOT(ISERROR(SEARCH(("CANCELADO"),(B6108))))</formula>
    </cfRule>
  </conditionalFormatting>
  <conditionalFormatting sqref="D6109">
    <cfRule type="cellIs" dxfId="1920" priority="2139" operator="equal">
      <formula>"PROGRAMADA"</formula>
    </cfRule>
  </conditionalFormatting>
  <conditionalFormatting sqref="D6109">
    <cfRule type="cellIs" dxfId="1919" priority="2140" operator="equal">
      <formula>"EMERGÊNCIA"</formula>
    </cfRule>
  </conditionalFormatting>
  <conditionalFormatting sqref="D6109">
    <cfRule type="cellIs" dxfId="1918" priority="2141" operator="equal">
      <formula>"URGÊNCIA"</formula>
    </cfRule>
  </conditionalFormatting>
  <conditionalFormatting sqref="D6109">
    <cfRule type="cellIs" dxfId="1917" priority="2142" operator="equal">
      <formula>"NORMAL"</formula>
    </cfRule>
  </conditionalFormatting>
  <conditionalFormatting sqref="B6109">
    <cfRule type="cellIs" dxfId="1916" priority="2143" operator="equal">
      <formula>"REABERTO!"</formula>
    </cfRule>
  </conditionalFormatting>
  <conditionalFormatting sqref="B6109">
    <cfRule type="cellIs" dxfId="1915" priority="2144" operator="equal">
      <formula>"FECHADO"</formula>
    </cfRule>
  </conditionalFormatting>
  <conditionalFormatting sqref="B6109">
    <cfRule type="cellIs" dxfId="1914" priority="2145" operator="equal">
      <formula>"SOLUCIONADO"</formula>
    </cfRule>
  </conditionalFormatting>
  <conditionalFormatting sqref="B6109">
    <cfRule type="cellIs" dxfId="1913" priority="2146" operator="equal">
      <formula>"PROCESSANDO"</formula>
    </cfRule>
  </conditionalFormatting>
  <conditionalFormatting sqref="B6109">
    <cfRule type="containsText" dxfId="1912" priority="2147" operator="containsText" text="CANCELADO">
      <formula>NOT(ISERROR(SEARCH(("CANCELADO"),(B6109))))</formula>
    </cfRule>
  </conditionalFormatting>
  <conditionalFormatting sqref="D6120">
    <cfRule type="cellIs" dxfId="1911" priority="2130" operator="equal">
      <formula>"PROGRAMADA"</formula>
    </cfRule>
  </conditionalFormatting>
  <conditionalFormatting sqref="D6120">
    <cfRule type="cellIs" dxfId="1910" priority="2131" operator="equal">
      <formula>"EMERGÊNCIA"</formula>
    </cfRule>
  </conditionalFormatting>
  <conditionalFormatting sqref="D6120">
    <cfRule type="cellIs" dxfId="1909" priority="2132" operator="equal">
      <formula>"URGÊNCIA"</formula>
    </cfRule>
  </conditionalFormatting>
  <conditionalFormatting sqref="D6120">
    <cfRule type="cellIs" dxfId="1908" priority="2133" operator="equal">
      <formula>"NORMAL"</formula>
    </cfRule>
  </conditionalFormatting>
  <conditionalFormatting sqref="B6120">
    <cfRule type="cellIs" dxfId="1907" priority="2134" operator="equal">
      <formula>"REABERTO!"</formula>
    </cfRule>
  </conditionalFormatting>
  <conditionalFormatting sqref="B6120">
    <cfRule type="cellIs" dxfId="1906" priority="2135" operator="equal">
      <formula>"FECHADO"</formula>
    </cfRule>
  </conditionalFormatting>
  <conditionalFormatting sqref="B6120">
    <cfRule type="cellIs" dxfId="1905" priority="2136" operator="equal">
      <formula>"SOLUCIONADO"</formula>
    </cfRule>
  </conditionalFormatting>
  <conditionalFormatting sqref="B6120">
    <cfRule type="cellIs" dxfId="1904" priority="2137" operator="equal">
      <formula>"PROCESSANDO"</formula>
    </cfRule>
  </conditionalFormatting>
  <conditionalFormatting sqref="B6120">
    <cfRule type="containsText" dxfId="1903" priority="2138" operator="containsText" text="CANCELADO">
      <formula>NOT(ISERROR(SEARCH(("CANCELADO"),(B6120))))</formula>
    </cfRule>
  </conditionalFormatting>
  <conditionalFormatting sqref="D6125">
    <cfRule type="cellIs" dxfId="1902" priority="2121" operator="equal">
      <formula>"PROGRAMADA"</formula>
    </cfRule>
  </conditionalFormatting>
  <conditionalFormatting sqref="D6125">
    <cfRule type="cellIs" dxfId="1901" priority="2122" operator="equal">
      <formula>"EMERGÊNCIA"</formula>
    </cfRule>
  </conditionalFormatting>
  <conditionalFormatting sqref="D6125">
    <cfRule type="cellIs" dxfId="1900" priority="2123" operator="equal">
      <formula>"URGÊNCIA"</formula>
    </cfRule>
  </conditionalFormatting>
  <conditionalFormatting sqref="D6125">
    <cfRule type="cellIs" dxfId="1899" priority="2124" operator="equal">
      <formula>"NORMAL"</formula>
    </cfRule>
  </conditionalFormatting>
  <conditionalFormatting sqref="B6125">
    <cfRule type="cellIs" dxfId="1898" priority="2125" operator="equal">
      <formula>"REABERTO!"</formula>
    </cfRule>
  </conditionalFormatting>
  <conditionalFormatting sqref="B6125">
    <cfRule type="cellIs" dxfId="1897" priority="2126" operator="equal">
      <formula>"FECHADO"</formula>
    </cfRule>
  </conditionalFormatting>
  <conditionalFormatting sqref="B6125">
    <cfRule type="cellIs" dxfId="1896" priority="2127" operator="equal">
      <formula>"SOLUCIONADO"</formula>
    </cfRule>
  </conditionalFormatting>
  <conditionalFormatting sqref="B6125">
    <cfRule type="cellIs" dxfId="1895" priority="2128" operator="equal">
      <formula>"PROCESSANDO"</formula>
    </cfRule>
  </conditionalFormatting>
  <conditionalFormatting sqref="B6125">
    <cfRule type="containsText" dxfId="1894" priority="2129" operator="containsText" text="CANCELADO">
      <formula>NOT(ISERROR(SEARCH(("CANCELADO"),(B6125))))</formula>
    </cfRule>
  </conditionalFormatting>
  <conditionalFormatting sqref="D6135">
    <cfRule type="cellIs" dxfId="1893" priority="2112" operator="equal">
      <formula>"PROGRAMADA"</formula>
    </cfRule>
  </conditionalFormatting>
  <conditionalFormatting sqref="D6135">
    <cfRule type="cellIs" dxfId="1892" priority="2113" operator="equal">
      <formula>"EMERGÊNCIA"</formula>
    </cfRule>
  </conditionalFormatting>
  <conditionalFormatting sqref="D6135">
    <cfRule type="cellIs" dxfId="1891" priority="2114" operator="equal">
      <formula>"URGÊNCIA"</formula>
    </cfRule>
  </conditionalFormatting>
  <conditionalFormatting sqref="D6135">
    <cfRule type="cellIs" dxfId="1890" priority="2115" operator="equal">
      <formula>"NORMAL"</formula>
    </cfRule>
  </conditionalFormatting>
  <conditionalFormatting sqref="B6135">
    <cfRule type="cellIs" dxfId="1889" priority="2116" operator="equal">
      <formula>"REABERTO!"</formula>
    </cfRule>
  </conditionalFormatting>
  <conditionalFormatting sqref="B6135">
    <cfRule type="cellIs" dxfId="1888" priority="2117" operator="equal">
      <formula>"FECHADO"</formula>
    </cfRule>
  </conditionalFormatting>
  <conditionalFormatting sqref="B6135">
    <cfRule type="cellIs" dxfId="1887" priority="2118" operator="equal">
      <formula>"SOLUCIONADO"</formula>
    </cfRule>
  </conditionalFormatting>
  <conditionalFormatting sqref="B6135">
    <cfRule type="cellIs" dxfId="1886" priority="2119" operator="equal">
      <formula>"PROCESSANDO"</formula>
    </cfRule>
  </conditionalFormatting>
  <conditionalFormatting sqref="B6135">
    <cfRule type="containsText" dxfId="1885" priority="2120" operator="containsText" text="CANCELADO">
      <formula>NOT(ISERROR(SEARCH(("CANCELADO"),(B6135))))</formula>
    </cfRule>
  </conditionalFormatting>
  <conditionalFormatting sqref="D6137">
    <cfRule type="cellIs" dxfId="1884" priority="2103" operator="equal">
      <formula>"PROGRAMADA"</formula>
    </cfRule>
  </conditionalFormatting>
  <conditionalFormatting sqref="D6137">
    <cfRule type="cellIs" dxfId="1883" priority="2104" operator="equal">
      <formula>"EMERGÊNCIA"</formula>
    </cfRule>
  </conditionalFormatting>
  <conditionalFormatting sqref="D6137">
    <cfRule type="cellIs" dxfId="1882" priority="2105" operator="equal">
      <formula>"URGÊNCIA"</formula>
    </cfRule>
  </conditionalFormatting>
  <conditionalFormatting sqref="D6137">
    <cfRule type="cellIs" dxfId="1881" priority="2106" operator="equal">
      <formula>"NORMAL"</formula>
    </cfRule>
  </conditionalFormatting>
  <conditionalFormatting sqref="B6137">
    <cfRule type="cellIs" dxfId="1880" priority="2107" operator="equal">
      <formula>"REABERTO!"</formula>
    </cfRule>
  </conditionalFormatting>
  <conditionalFormatting sqref="B6137">
    <cfRule type="cellIs" dxfId="1879" priority="2108" operator="equal">
      <formula>"FECHADO"</formula>
    </cfRule>
  </conditionalFormatting>
  <conditionalFormatting sqref="B6137">
    <cfRule type="cellIs" dxfId="1878" priority="2109" operator="equal">
      <formula>"SOLUCIONADO"</formula>
    </cfRule>
  </conditionalFormatting>
  <conditionalFormatting sqref="B6137">
    <cfRule type="cellIs" dxfId="1877" priority="2110" operator="equal">
      <formula>"PROCESSANDO"</formula>
    </cfRule>
  </conditionalFormatting>
  <conditionalFormatting sqref="B6137">
    <cfRule type="containsText" dxfId="1876" priority="2111" operator="containsText" text="CANCELADO">
      <formula>NOT(ISERROR(SEARCH(("CANCELADO"),(B6137))))</formula>
    </cfRule>
  </conditionalFormatting>
  <conditionalFormatting sqref="D6141">
    <cfRule type="cellIs" dxfId="1875" priority="2094" operator="equal">
      <formula>"PROGRAMADA"</formula>
    </cfRule>
  </conditionalFormatting>
  <conditionalFormatting sqref="D6141">
    <cfRule type="cellIs" dxfId="1874" priority="2095" operator="equal">
      <formula>"EMERGÊNCIA"</formula>
    </cfRule>
  </conditionalFormatting>
  <conditionalFormatting sqref="D6141">
    <cfRule type="cellIs" dxfId="1873" priority="2096" operator="equal">
      <formula>"URGÊNCIA"</formula>
    </cfRule>
  </conditionalFormatting>
  <conditionalFormatting sqref="D6141">
    <cfRule type="cellIs" dxfId="1872" priority="2097" operator="equal">
      <formula>"NORMAL"</formula>
    </cfRule>
  </conditionalFormatting>
  <conditionalFormatting sqref="B6141">
    <cfRule type="cellIs" dxfId="1871" priority="2098" operator="equal">
      <formula>"REABERTO!"</formula>
    </cfRule>
  </conditionalFormatting>
  <conditionalFormatting sqref="B6141">
    <cfRule type="cellIs" dxfId="1870" priority="2099" operator="equal">
      <formula>"FECHADO"</formula>
    </cfRule>
  </conditionalFormatting>
  <conditionalFormatting sqref="B6141">
    <cfRule type="cellIs" dxfId="1869" priority="2100" operator="equal">
      <formula>"SOLUCIONADO"</formula>
    </cfRule>
  </conditionalFormatting>
  <conditionalFormatting sqref="B6141">
    <cfRule type="cellIs" dxfId="1868" priority="2101" operator="equal">
      <formula>"PROCESSANDO"</formula>
    </cfRule>
  </conditionalFormatting>
  <conditionalFormatting sqref="B6141">
    <cfRule type="containsText" dxfId="1867" priority="2102" operator="containsText" text="CANCELADO">
      <formula>NOT(ISERROR(SEARCH(("CANCELADO"),(B6141))))</formula>
    </cfRule>
  </conditionalFormatting>
  <conditionalFormatting sqref="D6154">
    <cfRule type="cellIs" dxfId="1866" priority="2085" operator="equal">
      <formula>"PROGRAMADA"</formula>
    </cfRule>
  </conditionalFormatting>
  <conditionalFormatting sqref="D6154">
    <cfRule type="cellIs" dxfId="1865" priority="2086" operator="equal">
      <formula>"EMERGÊNCIA"</formula>
    </cfRule>
  </conditionalFormatting>
  <conditionalFormatting sqref="D6154">
    <cfRule type="cellIs" dxfId="1864" priority="2087" operator="equal">
      <formula>"URGÊNCIA"</formula>
    </cfRule>
  </conditionalFormatting>
  <conditionalFormatting sqref="D6154">
    <cfRule type="cellIs" dxfId="1863" priority="2088" operator="equal">
      <formula>"NORMAL"</formula>
    </cfRule>
  </conditionalFormatting>
  <conditionalFormatting sqref="B6154">
    <cfRule type="cellIs" dxfId="1862" priority="2089" operator="equal">
      <formula>"REABERTO!"</formula>
    </cfRule>
  </conditionalFormatting>
  <conditionalFormatting sqref="B6154">
    <cfRule type="cellIs" dxfId="1861" priority="2090" operator="equal">
      <formula>"FECHADO"</formula>
    </cfRule>
  </conditionalFormatting>
  <conditionalFormatting sqref="B6154">
    <cfRule type="cellIs" dxfId="1860" priority="2091" operator="equal">
      <formula>"SOLUCIONADO"</formula>
    </cfRule>
  </conditionalFormatting>
  <conditionalFormatting sqref="B6154">
    <cfRule type="cellIs" dxfId="1859" priority="2092" operator="equal">
      <formula>"PROCESSANDO"</formula>
    </cfRule>
  </conditionalFormatting>
  <conditionalFormatting sqref="B6154">
    <cfRule type="containsText" dxfId="1858" priority="2093" operator="containsText" text="CANCELADO">
      <formula>NOT(ISERROR(SEARCH(("CANCELADO"),(B6154))))</formula>
    </cfRule>
  </conditionalFormatting>
  <conditionalFormatting sqref="D6156">
    <cfRule type="cellIs" dxfId="1857" priority="2076" operator="equal">
      <formula>"PROGRAMADA"</formula>
    </cfRule>
  </conditionalFormatting>
  <conditionalFormatting sqref="D6156">
    <cfRule type="cellIs" dxfId="1856" priority="2077" operator="equal">
      <formula>"EMERGÊNCIA"</formula>
    </cfRule>
  </conditionalFormatting>
  <conditionalFormatting sqref="D6156">
    <cfRule type="cellIs" dxfId="1855" priority="2078" operator="equal">
      <formula>"URGÊNCIA"</formula>
    </cfRule>
  </conditionalFormatting>
  <conditionalFormatting sqref="D6156">
    <cfRule type="cellIs" dxfId="1854" priority="2079" operator="equal">
      <formula>"NORMAL"</formula>
    </cfRule>
  </conditionalFormatting>
  <conditionalFormatting sqref="B6156">
    <cfRule type="cellIs" dxfId="1853" priority="2080" operator="equal">
      <formula>"REABERTO!"</formula>
    </cfRule>
  </conditionalFormatting>
  <conditionalFormatting sqref="B6156">
    <cfRule type="cellIs" dxfId="1852" priority="2081" operator="equal">
      <formula>"FECHADO"</formula>
    </cfRule>
  </conditionalFormatting>
  <conditionalFormatting sqref="B6156">
    <cfRule type="cellIs" dxfId="1851" priority="2082" operator="equal">
      <formula>"SOLUCIONADO"</formula>
    </cfRule>
  </conditionalFormatting>
  <conditionalFormatting sqref="B6156">
    <cfRule type="cellIs" dxfId="1850" priority="2083" operator="equal">
      <formula>"PROCESSANDO"</formula>
    </cfRule>
  </conditionalFormatting>
  <conditionalFormatting sqref="B6156">
    <cfRule type="containsText" dxfId="1849" priority="2084" operator="containsText" text="CANCELADO">
      <formula>NOT(ISERROR(SEARCH(("CANCELADO"),(B6156))))</formula>
    </cfRule>
  </conditionalFormatting>
  <conditionalFormatting sqref="D6162">
    <cfRule type="cellIs" dxfId="1848" priority="2067" operator="equal">
      <formula>"PROGRAMADA"</formula>
    </cfRule>
  </conditionalFormatting>
  <conditionalFormatting sqref="D6162">
    <cfRule type="cellIs" dxfId="1847" priority="2068" operator="equal">
      <formula>"EMERGÊNCIA"</formula>
    </cfRule>
  </conditionalFormatting>
  <conditionalFormatting sqref="D6162">
    <cfRule type="cellIs" dxfId="1846" priority="2069" operator="equal">
      <formula>"URGÊNCIA"</formula>
    </cfRule>
  </conditionalFormatting>
  <conditionalFormatting sqref="D6162">
    <cfRule type="cellIs" dxfId="1845" priority="2070" operator="equal">
      <formula>"NORMAL"</formula>
    </cfRule>
  </conditionalFormatting>
  <conditionalFormatting sqref="B6162">
    <cfRule type="cellIs" dxfId="1844" priority="2071" operator="equal">
      <formula>"REABERTO!"</formula>
    </cfRule>
  </conditionalFormatting>
  <conditionalFormatting sqref="B6162">
    <cfRule type="cellIs" dxfId="1843" priority="2072" operator="equal">
      <formula>"FECHADO"</formula>
    </cfRule>
  </conditionalFormatting>
  <conditionalFormatting sqref="B6162">
    <cfRule type="cellIs" dxfId="1842" priority="2073" operator="equal">
      <formula>"SOLUCIONADO"</formula>
    </cfRule>
  </conditionalFormatting>
  <conditionalFormatting sqref="B6162">
    <cfRule type="cellIs" dxfId="1841" priority="2074" operator="equal">
      <formula>"PROCESSANDO"</formula>
    </cfRule>
  </conditionalFormatting>
  <conditionalFormatting sqref="B6162">
    <cfRule type="containsText" dxfId="1840" priority="2075" operator="containsText" text="CANCELADO">
      <formula>NOT(ISERROR(SEARCH(("CANCELADO"),(B6162))))</formula>
    </cfRule>
  </conditionalFormatting>
  <conditionalFormatting sqref="D6163">
    <cfRule type="cellIs" dxfId="1839" priority="2058" operator="equal">
      <formula>"PROGRAMADA"</formula>
    </cfRule>
  </conditionalFormatting>
  <conditionalFormatting sqref="D6163">
    <cfRule type="cellIs" dxfId="1838" priority="2059" operator="equal">
      <formula>"EMERGÊNCIA"</formula>
    </cfRule>
  </conditionalFormatting>
  <conditionalFormatting sqref="D6163">
    <cfRule type="cellIs" dxfId="1837" priority="2060" operator="equal">
      <formula>"URGÊNCIA"</formula>
    </cfRule>
  </conditionalFormatting>
  <conditionalFormatting sqref="D6163">
    <cfRule type="cellIs" dxfId="1836" priority="2061" operator="equal">
      <formula>"NORMAL"</formula>
    </cfRule>
  </conditionalFormatting>
  <conditionalFormatting sqref="B6163">
    <cfRule type="cellIs" dxfId="1835" priority="2062" operator="equal">
      <formula>"REABERTO!"</formula>
    </cfRule>
  </conditionalFormatting>
  <conditionalFormatting sqref="B6163">
    <cfRule type="cellIs" dxfId="1834" priority="2063" operator="equal">
      <formula>"FECHADO"</formula>
    </cfRule>
  </conditionalFormatting>
  <conditionalFormatting sqref="B6163">
    <cfRule type="cellIs" dxfId="1833" priority="2064" operator="equal">
      <formula>"SOLUCIONADO"</formula>
    </cfRule>
  </conditionalFormatting>
  <conditionalFormatting sqref="B6163">
    <cfRule type="cellIs" dxfId="1832" priority="2065" operator="equal">
      <formula>"PROCESSANDO"</formula>
    </cfRule>
  </conditionalFormatting>
  <conditionalFormatting sqref="B6163">
    <cfRule type="containsText" dxfId="1831" priority="2066" operator="containsText" text="CANCELADO">
      <formula>NOT(ISERROR(SEARCH(("CANCELADO"),(B6163))))</formula>
    </cfRule>
  </conditionalFormatting>
  <conditionalFormatting sqref="D6165">
    <cfRule type="cellIs" dxfId="1830" priority="2049" operator="equal">
      <formula>"PROGRAMADA"</formula>
    </cfRule>
  </conditionalFormatting>
  <conditionalFormatting sqref="D6165">
    <cfRule type="cellIs" dxfId="1829" priority="2050" operator="equal">
      <formula>"EMERGÊNCIA"</formula>
    </cfRule>
  </conditionalFormatting>
  <conditionalFormatting sqref="D6165">
    <cfRule type="cellIs" dxfId="1828" priority="2051" operator="equal">
      <formula>"URGÊNCIA"</formula>
    </cfRule>
  </conditionalFormatting>
  <conditionalFormatting sqref="D6165">
    <cfRule type="cellIs" dxfId="1827" priority="2052" operator="equal">
      <formula>"NORMAL"</formula>
    </cfRule>
  </conditionalFormatting>
  <conditionalFormatting sqref="B6165">
    <cfRule type="cellIs" dxfId="1826" priority="2053" operator="equal">
      <formula>"REABERTO!"</formula>
    </cfRule>
  </conditionalFormatting>
  <conditionalFormatting sqref="B6165">
    <cfRule type="cellIs" dxfId="1825" priority="2054" operator="equal">
      <formula>"FECHADO"</formula>
    </cfRule>
  </conditionalFormatting>
  <conditionalFormatting sqref="B6165">
    <cfRule type="cellIs" dxfId="1824" priority="2055" operator="equal">
      <formula>"SOLUCIONADO"</formula>
    </cfRule>
  </conditionalFormatting>
  <conditionalFormatting sqref="B6165">
    <cfRule type="cellIs" dxfId="1823" priority="2056" operator="equal">
      <formula>"PROCESSANDO"</formula>
    </cfRule>
  </conditionalFormatting>
  <conditionalFormatting sqref="B6165">
    <cfRule type="containsText" dxfId="1822" priority="2057" operator="containsText" text="CANCELADO">
      <formula>NOT(ISERROR(SEARCH(("CANCELADO"),(B6165))))</formula>
    </cfRule>
  </conditionalFormatting>
  <conditionalFormatting sqref="D6166">
    <cfRule type="cellIs" dxfId="1821" priority="2040" operator="equal">
      <formula>"PROGRAMADA"</formula>
    </cfRule>
  </conditionalFormatting>
  <conditionalFormatting sqref="D6166">
    <cfRule type="cellIs" dxfId="1820" priority="2041" operator="equal">
      <formula>"EMERGÊNCIA"</formula>
    </cfRule>
  </conditionalFormatting>
  <conditionalFormatting sqref="D6166">
    <cfRule type="cellIs" dxfId="1819" priority="2042" operator="equal">
      <formula>"URGÊNCIA"</formula>
    </cfRule>
  </conditionalFormatting>
  <conditionalFormatting sqref="D6166">
    <cfRule type="cellIs" dxfId="1818" priority="2043" operator="equal">
      <formula>"NORMAL"</formula>
    </cfRule>
  </conditionalFormatting>
  <conditionalFormatting sqref="B6166">
    <cfRule type="cellIs" dxfId="1817" priority="2044" operator="equal">
      <formula>"REABERTO!"</formula>
    </cfRule>
  </conditionalFormatting>
  <conditionalFormatting sqref="B6166">
    <cfRule type="cellIs" dxfId="1816" priority="2045" operator="equal">
      <formula>"FECHADO"</formula>
    </cfRule>
  </conditionalFormatting>
  <conditionalFormatting sqref="B6166">
    <cfRule type="cellIs" dxfId="1815" priority="2046" operator="equal">
      <formula>"SOLUCIONADO"</formula>
    </cfRule>
  </conditionalFormatting>
  <conditionalFormatting sqref="B6166">
    <cfRule type="cellIs" dxfId="1814" priority="2047" operator="equal">
      <formula>"PROCESSANDO"</formula>
    </cfRule>
  </conditionalFormatting>
  <conditionalFormatting sqref="B6166">
    <cfRule type="containsText" dxfId="1813" priority="2048" operator="containsText" text="CANCELADO">
      <formula>NOT(ISERROR(SEARCH(("CANCELADO"),(B6166))))</formula>
    </cfRule>
  </conditionalFormatting>
  <conditionalFormatting sqref="D6168">
    <cfRule type="cellIs" dxfId="1812" priority="2031" operator="equal">
      <formula>"PROGRAMADA"</formula>
    </cfRule>
  </conditionalFormatting>
  <conditionalFormatting sqref="D6168">
    <cfRule type="cellIs" dxfId="1811" priority="2032" operator="equal">
      <formula>"EMERGÊNCIA"</formula>
    </cfRule>
  </conditionalFormatting>
  <conditionalFormatting sqref="D6168">
    <cfRule type="cellIs" dxfId="1810" priority="2033" operator="equal">
      <formula>"URGÊNCIA"</formula>
    </cfRule>
  </conditionalFormatting>
  <conditionalFormatting sqref="D6168">
    <cfRule type="cellIs" dxfId="1809" priority="2034" operator="equal">
      <formula>"NORMAL"</formula>
    </cfRule>
  </conditionalFormatting>
  <conditionalFormatting sqref="B6168">
    <cfRule type="cellIs" dxfId="1808" priority="2035" operator="equal">
      <formula>"REABERTO!"</formula>
    </cfRule>
  </conditionalFormatting>
  <conditionalFormatting sqref="B6168">
    <cfRule type="cellIs" dxfId="1807" priority="2036" operator="equal">
      <formula>"FECHADO"</formula>
    </cfRule>
  </conditionalFormatting>
  <conditionalFormatting sqref="B6168">
    <cfRule type="cellIs" dxfId="1806" priority="2037" operator="equal">
      <formula>"SOLUCIONADO"</formula>
    </cfRule>
  </conditionalFormatting>
  <conditionalFormatting sqref="B6168">
    <cfRule type="cellIs" dxfId="1805" priority="2038" operator="equal">
      <formula>"PROCESSANDO"</formula>
    </cfRule>
  </conditionalFormatting>
  <conditionalFormatting sqref="B6168">
    <cfRule type="containsText" dxfId="1804" priority="2039" operator="containsText" text="CANCELADO">
      <formula>NOT(ISERROR(SEARCH(("CANCELADO"),(B6168))))</formula>
    </cfRule>
  </conditionalFormatting>
  <conditionalFormatting sqref="D6170">
    <cfRule type="cellIs" dxfId="1803" priority="2022" operator="equal">
      <formula>"PROGRAMADA"</formula>
    </cfRule>
  </conditionalFormatting>
  <conditionalFormatting sqref="D6170">
    <cfRule type="cellIs" dxfId="1802" priority="2023" operator="equal">
      <formula>"EMERGÊNCIA"</formula>
    </cfRule>
  </conditionalFormatting>
  <conditionalFormatting sqref="D6170">
    <cfRule type="cellIs" dxfId="1801" priority="2024" operator="equal">
      <formula>"URGÊNCIA"</formula>
    </cfRule>
  </conditionalFormatting>
  <conditionalFormatting sqref="D6170">
    <cfRule type="cellIs" dxfId="1800" priority="2025" operator="equal">
      <formula>"NORMAL"</formula>
    </cfRule>
  </conditionalFormatting>
  <conditionalFormatting sqref="B6170">
    <cfRule type="cellIs" dxfId="1799" priority="2026" operator="equal">
      <formula>"REABERTO!"</formula>
    </cfRule>
  </conditionalFormatting>
  <conditionalFormatting sqref="B6170">
    <cfRule type="cellIs" dxfId="1798" priority="2027" operator="equal">
      <formula>"FECHADO"</formula>
    </cfRule>
  </conditionalFormatting>
  <conditionalFormatting sqref="B6170">
    <cfRule type="cellIs" dxfId="1797" priority="2028" operator="equal">
      <formula>"SOLUCIONADO"</formula>
    </cfRule>
  </conditionalFormatting>
  <conditionalFormatting sqref="B6170">
    <cfRule type="cellIs" dxfId="1796" priority="2029" operator="equal">
      <formula>"PROCESSANDO"</formula>
    </cfRule>
  </conditionalFormatting>
  <conditionalFormatting sqref="B6170">
    <cfRule type="containsText" dxfId="1795" priority="2030" operator="containsText" text="CANCELADO">
      <formula>NOT(ISERROR(SEARCH(("CANCELADO"),(B6170))))</formula>
    </cfRule>
  </conditionalFormatting>
  <conditionalFormatting sqref="D6186">
    <cfRule type="cellIs" dxfId="1794" priority="2013" operator="equal">
      <formula>"PROGRAMADA"</formula>
    </cfRule>
  </conditionalFormatting>
  <conditionalFormatting sqref="D6186">
    <cfRule type="cellIs" dxfId="1793" priority="2014" operator="equal">
      <formula>"EMERGÊNCIA"</formula>
    </cfRule>
  </conditionalFormatting>
  <conditionalFormatting sqref="D6186">
    <cfRule type="cellIs" dxfId="1792" priority="2015" operator="equal">
      <formula>"URGÊNCIA"</formula>
    </cfRule>
  </conditionalFormatting>
  <conditionalFormatting sqref="D6186">
    <cfRule type="cellIs" dxfId="1791" priority="2016" operator="equal">
      <formula>"NORMAL"</formula>
    </cfRule>
  </conditionalFormatting>
  <conditionalFormatting sqref="B6186">
    <cfRule type="cellIs" dxfId="1790" priority="2017" operator="equal">
      <formula>"REABERTO!"</formula>
    </cfRule>
  </conditionalFormatting>
  <conditionalFormatting sqref="B6186">
    <cfRule type="cellIs" dxfId="1789" priority="2018" operator="equal">
      <formula>"FECHADO"</formula>
    </cfRule>
  </conditionalFormatting>
  <conditionalFormatting sqref="B6186">
    <cfRule type="cellIs" dxfId="1788" priority="2019" operator="equal">
      <formula>"SOLUCIONADO"</formula>
    </cfRule>
  </conditionalFormatting>
  <conditionalFormatting sqref="B6186">
    <cfRule type="cellIs" dxfId="1787" priority="2020" operator="equal">
      <formula>"PROCESSANDO"</formula>
    </cfRule>
  </conditionalFormatting>
  <conditionalFormatting sqref="B6186">
    <cfRule type="containsText" dxfId="1786" priority="2021" operator="containsText" text="CANCELADO">
      <formula>NOT(ISERROR(SEARCH(("CANCELADO"),(B6186))))</formula>
    </cfRule>
  </conditionalFormatting>
  <conditionalFormatting sqref="D6188">
    <cfRule type="cellIs" dxfId="1785" priority="2004" operator="equal">
      <formula>"PROGRAMADA"</formula>
    </cfRule>
  </conditionalFormatting>
  <conditionalFormatting sqref="D6188">
    <cfRule type="cellIs" dxfId="1784" priority="2005" operator="equal">
      <formula>"EMERGÊNCIA"</formula>
    </cfRule>
  </conditionalFormatting>
  <conditionalFormatting sqref="D6188">
    <cfRule type="cellIs" dxfId="1783" priority="2006" operator="equal">
      <formula>"URGÊNCIA"</formula>
    </cfRule>
  </conditionalFormatting>
  <conditionalFormatting sqref="D6188">
    <cfRule type="cellIs" dxfId="1782" priority="2007" operator="equal">
      <formula>"NORMAL"</formula>
    </cfRule>
  </conditionalFormatting>
  <conditionalFormatting sqref="B6188">
    <cfRule type="cellIs" dxfId="1781" priority="2008" operator="equal">
      <formula>"REABERTO!"</formula>
    </cfRule>
  </conditionalFormatting>
  <conditionalFormatting sqref="B6188">
    <cfRule type="cellIs" dxfId="1780" priority="2009" operator="equal">
      <formula>"FECHADO"</formula>
    </cfRule>
  </conditionalFormatting>
  <conditionalFormatting sqref="B6188">
    <cfRule type="cellIs" dxfId="1779" priority="2010" operator="equal">
      <formula>"SOLUCIONADO"</formula>
    </cfRule>
  </conditionalFormatting>
  <conditionalFormatting sqref="B6188">
    <cfRule type="cellIs" dxfId="1778" priority="2011" operator="equal">
      <formula>"PROCESSANDO"</formula>
    </cfRule>
  </conditionalFormatting>
  <conditionalFormatting sqref="B6188">
    <cfRule type="containsText" dxfId="1777" priority="2012" operator="containsText" text="CANCELADO">
      <formula>NOT(ISERROR(SEARCH(("CANCELADO"),(B6188))))</formula>
    </cfRule>
  </conditionalFormatting>
  <conditionalFormatting sqref="D6195">
    <cfRule type="cellIs" dxfId="1776" priority="1995" operator="equal">
      <formula>"PROGRAMADA"</formula>
    </cfRule>
  </conditionalFormatting>
  <conditionalFormatting sqref="D6195">
    <cfRule type="cellIs" dxfId="1775" priority="1996" operator="equal">
      <formula>"EMERGÊNCIA"</formula>
    </cfRule>
  </conditionalFormatting>
  <conditionalFormatting sqref="D6195">
    <cfRule type="cellIs" dxfId="1774" priority="1997" operator="equal">
      <formula>"URGÊNCIA"</formula>
    </cfRule>
  </conditionalFormatting>
  <conditionalFormatting sqref="D6195">
    <cfRule type="cellIs" dxfId="1773" priority="1998" operator="equal">
      <formula>"NORMAL"</formula>
    </cfRule>
  </conditionalFormatting>
  <conditionalFormatting sqref="B6195">
    <cfRule type="cellIs" dxfId="1772" priority="1999" operator="equal">
      <formula>"REABERTO!"</formula>
    </cfRule>
  </conditionalFormatting>
  <conditionalFormatting sqref="B6195">
    <cfRule type="cellIs" dxfId="1771" priority="2000" operator="equal">
      <formula>"FECHADO"</formula>
    </cfRule>
  </conditionalFormatting>
  <conditionalFormatting sqref="B6195">
    <cfRule type="cellIs" dxfId="1770" priority="2001" operator="equal">
      <formula>"SOLUCIONADO"</formula>
    </cfRule>
  </conditionalFormatting>
  <conditionalFormatting sqref="B6195">
    <cfRule type="cellIs" dxfId="1769" priority="2002" operator="equal">
      <formula>"PROCESSANDO"</formula>
    </cfRule>
  </conditionalFormatting>
  <conditionalFormatting sqref="B6195">
    <cfRule type="containsText" dxfId="1768" priority="2003" operator="containsText" text="CANCELADO">
      <formula>NOT(ISERROR(SEARCH(("CANCELADO"),(B6195))))</formula>
    </cfRule>
  </conditionalFormatting>
  <conditionalFormatting sqref="D6211">
    <cfRule type="cellIs" dxfId="1767" priority="1986" operator="equal">
      <formula>"PROGRAMADA"</formula>
    </cfRule>
  </conditionalFormatting>
  <conditionalFormatting sqref="D6211">
    <cfRule type="cellIs" dxfId="1766" priority="1987" operator="equal">
      <formula>"EMERGÊNCIA"</formula>
    </cfRule>
  </conditionalFormatting>
  <conditionalFormatting sqref="D6211">
    <cfRule type="cellIs" dxfId="1765" priority="1988" operator="equal">
      <formula>"URGÊNCIA"</formula>
    </cfRule>
  </conditionalFormatting>
  <conditionalFormatting sqref="D6211">
    <cfRule type="cellIs" dxfId="1764" priority="1989" operator="equal">
      <formula>"NORMAL"</formula>
    </cfRule>
  </conditionalFormatting>
  <conditionalFormatting sqref="B6211">
    <cfRule type="cellIs" dxfId="1763" priority="1990" operator="equal">
      <formula>"REABERTO!"</formula>
    </cfRule>
  </conditionalFormatting>
  <conditionalFormatting sqref="B6211">
    <cfRule type="cellIs" dxfId="1762" priority="1991" operator="equal">
      <formula>"FECHADO"</formula>
    </cfRule>
  </conditionalFormatting>
  <conditionalFormatting sqref="B6211">
    <cfRule type="cellIs" dxfId="1761" priority="1992" operator="equal">
      <formula>"SOLUCIONADO"</formula>
    </cfRule>
  </conditionalFormatting>
  <conditionalFormatting sqref="B6211">
    <cfRule type="cellIs" dxfId="1760" priority="1993" operator="equal">
      <formula>"PROCESSANDO"</formula>
    </cfRule>
  </conditionalFormatting>
  <conditionalFormatting sqref="B6211">
    <cfRule type="containsText" dxfId="1759" priority="1994" operator="containsText" text="CANCELADO">
      <formula>NOT(ISERROR(SEARCH(("CANCELADO"),(B6211))))</formula>
    </cfRule>
  </conditionalFormatting>
  <conditionalFormatting sqref="D6213">
    <cfRule type="cellIs" dxfId="1758" priority="1977" operator="equal">
      <formula>"PROGRAMADA"</formula>
    </cfRule>
  </conditionalFormatting>
  <conditionalFormatting sqref="D6213">
    <cfRule type="cellIs" dxfId="1757" priority="1978" operator="equal">
      <formula>"EMERGÊNCIA"</formula>
    </cfRule>
  </conditionalFormatting>
  <conditionalFormatting sqref="D6213">
    <cfRule type="cellIs" dxfId="1756" priority="1979" operator="equal">
      <formula>"URGÊNCIA"</formula>
    </cfRule>
  </conditionalFormatting>
  <conditionalFormatting sqref="D6213">
    <cfRule type="cellIs" dxfId="1755" priority="1980" operator="equal">
      <formula>"NORMAL"</formula>
    </cfRule>
  </conditionalFormatting>
  <conditionalFormatting sqref="B6213">
    <cfRule type="cellIs" dxfId="1754" priority="1981" operator="equal">
      <formula>"REABERTO!"</formula>
    </cfRule>
  </conditionalFormatting>
  <conditionalFormatting sqref="B6213">
    <cfRule type="cellIs" dxfId="1753" priority="1982" operator="equal">
      <formula>"FECHADO"</formula>
    </cfRule>
  </conditionalFormatting>
  <conditionalFormatting sqref="B6213">
    <cfRule type="cellIs" dxfId="1752" priority="1983" operator="equal">
      <formula>"SOLUCIONADO"</formula>
    </cfRule>
  </conditionalFormatting>
  <conditionalFormatting sqref="B6213">
    <cfRule type="cellIs" dxfId="1751" priority="1984" operator="equal">
      <formula>"PROCESSANDO"</formula>
    </cfRule>
  </conditionalFormatting>
  <conditionalFormatting sqref="B6213">
    <cfRule type="containsText" dxfId="1750" priority="1985" operator="containsText" text="CANCELADO">
      <formula>NOT(ISERROR(SEARCH(("CANCELADO"),(B6213))))</formula>
    </cfRule>
  </conditionalFormatting>
  <conditionalFormatting sqref="D6214">
    <cfRule type="cellIs" dxfId="1749" priority="1968" operator="equal">
      <formula>"PROGRAMADA"</formula>
    </cfRule>
  </conditionalFormatting>
  <conditionalFormatting sqref="D6214">
    <cfRule type="cellIs" dxfId="1748" priority="1969" operator="equal">
      <formula>"EMERGÊNCIA"</formula>
    </cfRule>
  </conditionalFormatting>
  <conditionalFormatting sqref="D6214">
    <cfRule type="cellIs" dxfId="1747" priority="1970" operator="equal">
      <formula>"URGÊNCIA"</formula>
    </cfRule>
  </conditionalFormatting>
  <conditionalFormatting sqref="D6214">
    <cfRule type="cellIs" dxfId="1746" priority="1971" operator="equal">
      <formula>"NORMAL"</formula>
    </cfRule>
  </conditionalFormatting>
  <conditionalFormatting sqref="B6214">
    <cfRule type="cellIs" dxfId="1745" priority="1972" operator="equal">
      <formula>"REABERTO!"</formula>
    </cfRule>
  </conditionalFormatting>
  <conditionalFormatting sqref="B6214">
    <cfRule type="cellIs" dxfId="1744" priority="1973" operator="equal">
      <formula>"FECHADO"</formula>
    </cfRule>
  </conditionalFormatting>
  <conditionalFormatting sqref="B6214">
    <cfRule type="cellIs" dxfId="1743" priority="1974" operator="equal">
      <formula>"SOLUCIONADO"</formula>
    </cfRule>
  </conditionalFormatting>
  <conditionalFormatting sqref="B6214">
    <cfRule type="cellIs" dxfId="1742" priority="1975" operator="equal">
      <formula>"PROCESSANDO"</formula>
    </cfRule>
  </conditionalFormatting>
  <conditionalFormatting sqref="B6214">
    <cfRule type="containsText" dxfId="1741" priority="1976" operator="containsText" text="CANCELADO">
      <formula>NOT(ISERROR(SEARCH(("CANCELADO"),(B6214))))</formula>
    </cfRule>
  </conditionalFormatting>
  <conditionalFormatting sqref="D6217">
    <cfRule type="cellIs" dxfId="1740" priority="1959" operator="equal">
      <formula>"PROGRAMADA"</formula>
    </cfRule>
  </conditionalFormatting>
  <conditionalFormatting sqref="D6217">
    <cfRule type="cellIs" dxfId="1739" priority="1960" operator="equal">
      <formula>"EMERGÊNCIA"</formula>
    </cfRule>
  </conditionalFormatting>
  <conditionalFormatting sqref="D6217">
    <cfRule type="cellIs" dxfId="1738" priority="1961" operator="equal">
      <formula>"URGÊNCIA"</formula>
    </cfRule>
  </conditionalFormatting>
  <conditionalFormatting sqref="D6217">
    <cfRule type="cellIs" dxfId="1737" priority="1962" operator="equal">
      <formula>"NORMAL"</formula>
    </cfRule>
  </conditionalFormatting>
  <conditionalFormatting sqref="B6217">
    <cfRule type="cellIs" dxfId="1736" priority="1963" operator="equal">
      <formula>"REABERTO!"</formula>
    </cfRule>
  </conditionalFormatting>
  <conditionalFormatting sqref="B6217">
    <cfRule type="cellIs" dxfId="1735" priority="1964" operator="equal">
      <formula>"FECHADO"</formula>
    </cfRule>
  </conditionalFormatting>
  <conditionalFormatting sqref="B6217">
    <cfRule type="cellIs" dxfId="1734" priority="1965" operator="equal">
      <formula>"SOLUCIONADO"</formula>
    </cfRule>
  </conditionalFormatting>
  <conditionalFormatting sqref="B6217">
    <cfRule type="cellIs" dxfId="1733" priority="1966" operator="equal">
      <formula>"PROCESSANDO"</formula>
    </cfRule>
  </conditionalFormatting>
  <conditionalFormatting sqref="B6217">
    <cfRule type="containsText" dxfId="1732" priority="1967" operator="containsText" text="CANCELADO">
      <formula>NOT(ISERROR(SEARCH(("CANCELADO"),(B6217))))</formula>
    </cfRule>
  </conditionalFormatting>
  <conditionalFormatting sqref="D6222">
    <cfRule type="cellIs" dxfId="1731" priority="1950" operator="equal">
      <formula>"PROGRAMADA"</formula>
    </cfRule>
  </conditionalFormatting>
  <conditionalFormatting sqref="D6222">
    <cfRule type="cellIs" dxfId="1730" priority="1951" operator="equal">
      <formula>"EMERGÊNCIA"</formula>
    </cfRule>
  </conditionalFormatting>
  <conditionalFormatting sqref="D6222">
    <cfRule type="cellIs" dxfId="1729" priority="1952" operator="equal">
      <formula>"URGÊNCIA"</formula>
    </cfRule>
  </conditionalFormatting>
  <conditionalFormatting sqref="D6222">
    <cfRule type="cellIs" dxfId="1728" priority="1953" operator="equal">
      <formula>"NORMAL"</formula>
    </cfRule>
  </conditionalFormatting>
  <conditionalFormatting sqref="B6222">
    <cfRule type="cellIs" dxfId="1727" priority="1954" operator="equal">
      <formula>"REABERTO!"</formula>
    </cfRule>
  </conditionalFormatting>
  <conditionalFormatting sqref="B6222">
    <cfRule type="cellIs" dxfId="1726" priority="1955" operator="equal">
      <formula>"FECHADO"</formula>
    </cfRule>
  </conditionalFormatting>
  <conditionalFormatting sqref="B6222">
    <cfRule type="cellIs" dxfId="1725" priority="1956" operator="equal">
      <formula>"SOLUCIONADO"</formula>
    </cfRule>
  </conditionalFormatting>
  <conditionalFormatting sqref="B6222">
    <cfRule type="cellIs" dxfId="1724" priority="1957" operator="equal">
      <formula>"PROCESSANDO"</formula>
    </cfRule>
  </conditionalFormatting>
  <conditionalFormatting sqref="B6222">
    <cfRule type="containsText" dxfId="1723" priority="1958" operator="containsText" text="CANCELADO">
      <formula>NOT(ISERROR(SEARCH(("CANCELADO"),(B6222))))</formula>
    </cfRule>
  </conditionalFormatting>
  <conditionalFormatting sqref="D6224">
    <cfRule type="cellIs" dxfId="1722" priority="1941" operator="equal">
      <formula>"PROGRAMADA"</formula>
    </cfRule>
  </conditionalFormatting>
  <conditionalFormatting sqref="D6224">
    <cfRule type="cellIs" dxfId="1721" priority="1942" operator="equal">
      <formula>"EMERGÊNCIA"</formula>
    </cfRule>
  </conditionalFormatting>
  <conditionalFormatting sqref="D6224">
    <cfRule type="cellIs" dxfId="1720" priority="1943" operator="equal">
      <formula>"URGÊNCIA"</formula>
    </cfRule>
  </conditionalFormatting>
  <conditionalFormatting sqref="D6224">
    <cfRule type="cellIs" dxfId="1719" priority="1944" operator="equal">
      <formula>"NORMAL"</formula>
    </cfRule>
  </conditionalFormatting>
  <conditionalFormatting sqref="B6224">
    <cfRule type="cellIs" dxfId="1718" priority="1945" operator="equal">
      <formula>"REABERTO!"</formula>
    </cfRule>
  </conditionalFormatting>
  <conditionalFormatting sqref="B6224">
    <cfRule type="cellIs" dxfId="1717" priority="1946" operator="equal">
      <formula>"FECHADO"</formula>
    </cfRule>
  </conditionalFormatting>
  <conditionalFormatting sqref="B6224">
    <cfRule type="cellIs" dxfId="1716" priority="1947" operator="equal">
      <formula>"SOLUCIONADO"</formula>
    </cfRule>
  </conditionalFormatting>
  <conditionalFormatting sqref="B6224">
    <cfRule type="cellIs" dxfId="1715" priority="1948" operator="equal">
      <formula>"PROCESSANDO"</formula>
    </cfRule>
  </conditionalFormatting>
  <conditionalFormatting sqref="B6224">
    <cfRule type="containsText" dxfId="1714" priority="1949" operator="containsText" text="CANCELADO">
      <formula>NOT(ISERROR(SEARCH(("CANCELADO"),(B6224))))</formula>
    </cfRule>
  </conditionalFormatting>
  <conditionalFormatting sqref="D6225">
    <cfRule type="cellIs" dxfId="1713" priority="1932" operator="equal">
      <formula>"PROGRAMADA"</formula>
    </cfRule>
  </conditionalFormatting>
  <conditionalFormatting sqref="D6225">
    <cfRule type="cellIs" dxfId="1712" priority="1933" operator="equal">
      <formula>"EMERGÊNCIA"</formula>
    </cfRule>
  </conditionalFormatting>
  <conditionalFormatting sqref="D6225">
    <cfRule type="cellIs" dxfId="1711" priority="1934" operator="equal">
      <formula>"URGÊNCIA"</formula>
    </cfRule>
  </conditionalFormatting>
  <conditionalFormatting sqref="D6225">
    <cfRule type="cellIs" dxfId="1710" priority="1935" operator="equal">
      <formula>"NORMAL"</formula>
    </cfRule>
  </conditionalFormatting>
  <conditionalFormatting sqref="B6225">
    <cfRule type="cellIs" dxfId="1709" priority="1936" operator="equal">
      <formula>"REABERTO!"</formula>
    </cfRule>
  </conditionalFormatting>
  <conditionalFormatting sqref="B6225">
    <cfRule type="cellIs" dxfId="1708" priority="1937" operator="equal">
      <formula>"FECHADO"</formula>
    </cfRule>
  </conditionalFormatting>
  <conditionalFormatting sqref="B6225">
    <cfRule type="cellIs" dxfId="1707" priority="1938" operator="equal">
      <formula>"SOLUCIONADO"</formula>
    </cfRule>
  </conditionalFormatting>
  <conditionalFormatting sqref="B6225">
    <cfRule type="cellIs" dxfId="1706" priority="1939" operator="equal">
      <formula>"PROCESSANDO"</formula>
    </cfRule>
  </conditionalFormatting>
  <conditionalFormatting sqref="B6225">
    <cfRule type="containsText" dxfId="1705" priority="1940" operator="containsText" text="CANCELADO">
      <formula>NOT(ISERROR(SEARCH(("CANCELADO"),(B6225))))</formula>
    </cfRule>
  </conditionalFormatting>
  <conditionalFormatting sqref="D6229">
    <cfRule type="cellIs" dxfId="1704" priority="1923" operator="equal">
      <formula>"PROGRAMADA"</formula>
    </cfRule>
  </conditionalFormatting>
  <conditionalFormatting sqref="D6229">
    <cfRule type="cellIs" dxfId="1703" priority="1924" operator="equal">
      <formula>"EMERGÊNCIA"</formula>
    </cfRule>
  </conditionalFormatting>
  <conditionalFormatting sqref="D6229">
    <cfRule type="cellIs" dxfId="1702" priority="1925" operator="equal">
      <formula>"URGÊNCIA"</formula>
    </cfRule>
  </conditionalFormatting>
  <conditionalFormatting sqref="D6229">
    <cfRule type="cellIs" dxfId="1701" priority="1926" operator="equal">
      <formula>"NORMAL"</formula>
    </cfRule>
  </conditionalFormatting>
  <conditionalFormatting sqref="B6229">
    <cfRule type="cellIs" dxfId="1700" priority="1927" operator="equal">
      <formula>"REABERTO!"</formula>
    </cfRule>
  </conditionalFormatting>
  <conditionalFormatting sqref="B6229">
    <cfRule type="cellIs" dxfId="1699" priority="1928" operator="equal">
      <formula>"FECHADO"</formula>
    </cfRule>
  </conditionalFormatting>
  <conditionalFormatting sqref="B6229">
    <cfRule type="cellIs" dxfId="1698" priority="1929" operator="equal">
      <formula>"SOLUCIONADO"</formula>
    </cfRule>
  </conditionalFormatting>
  <conditionalFormatting sqref="B6229">
    <cfRule type="cellIs" dxfId="1697" priority="1930" operator="equal">
      <formula>"PROCESSANDO"</formula>
    </cfRule>
  </conditionalFormatting>
  <conditionalFormatting sqref="B6229">
    <cfRule type="containsText" dxfId="1696" priority="1931" operator="containsText" text="CANCELADO">
      <formula>NOT(ISERROR(SEARCH(("CANCELADO"),(B6229))))</formula>
    </cfRule>
  </conditionalFormatting>
  <conditionalFormatting sqref="D6252">
    <cfRule type="cellIs" dxfId="1695" priority="1914" operator="equal">
      <formula>"PROGRAMADA"</formula>
    </cfRule>
  </conditionalFormatting>
  <conditionalFormatting sqref="D6252">
    <cfRule type="cellIs" dxfId="1694" priority="1915" operator="equal">
      <formula>"EMERGÊNCIA"</formula>
    </cfRule>
  </conditionalFormatting>
  <conditionalFormatting sqref="D6252">
    <cfRule type="cellIs" dxfId="1693" priority="1916" operator="equal">
      <formula>"URGÊNCIA"</formula>
    </cfRule>
  </conditionalFormatting>
  <conditionalFormatting sqref="D6252">
    <cfRule type="cellIs" dxfId="1692" priority="1917" operator="equal">
      <formula>"NORMAL"</formula>
    </cfRule>
  </conditionalFormatting>
  <conditionalFormatting sqref="B6252">
    <cfRule type="cellIs" dxfId="1691" priority="1918" operator="equal">
      <formula>"REABERTO!"</formula>
    </cfRule>
  </conditionalFormatting>
  <conditionalFormatting sqref="B6252">
    <cfRule type="cellIs" dxfId="1690" priority="1919" operator="equal">
      <formula>"FECHADO"</formula>
    </cfRule>
  </conditionalFormatting>
  <conditionalFormatting sqref="B6252">
    <cfRule type="cellIs" dxfId="1689" priority="1920" operator="equal">
      <formula>"SOLUCIONADO"</formula>
    </cfRule>
  </conditionalFormatting>
  <conditionalFormatting sqref="B6252">
    <cfRule type="cellIs" dxfId="1688" priority="1921" operator="equal">
      <formula>"PROCESSANDO"</formula>
    </cfRule>
  </conditionalFormatting>
  <conditionalFormatting sqref="B6252">
    <cfRule type="containsText" dxfId="1687" priority="1922" operator="containsText" text="CANCELADO">
      <formula>NOT(ISERROR(SEARCH(("CANCELADO"),(B6252))))</formula>
    </cfRule>
  </conditionalFormatting>
  <conditionalFormatting sqref="D6254">
    <cfRule type="cellIs" dxfId="1686" priority="1905" operator="equal">
      <formula>"PROGRAMADA"</formula>
    </cfRule>
  </conditionalFormatting>
  <conditionalFormatting sqref="D6254">
    <cfRule type="cellIs" dxfId="1685" priority="1906" operator="equal">
      <formula>"EMERGÊNCIA"</formula>
    </cfRule>
  </conditionalFormatting>
  <conditionalFormatting sqref="D6254">
    <cfRule type="cellIs" dxfId="1684" priority="1907" operator="equal">
      <formula>"URGÊNCIA"</formula>
    </cfRule>
  </conditionalFormatting>
  <conditionalFormatting sqref="D6254">
    <cfRule type="cellIs" dxfId="1683" priority="1908" operator="equal">
      <formula>"NORMAL"</formula>
    </cfRule>
  </conditionalFormatting>
  <conditionalFormatting sqref="B6254">
    <cfRule type="cellIs" dxfId="1682" priority="1909" operator="equal">
      <formula>"REABERTO!"</formula>
    </cfRule>
  </conditionalFormatting>
  <conditionalFormatting sqref="B6254">
    <cfRule type="cellIs" dxfId="1681" priority="1910" operator="equal">
      <formula>"FECHADO"</formula>
    </cfRule>
  </conditionalFormatting>
  <conditionalFormatting sqref="B6254">
    <cfRule type="cellIs" dxfId="1680" priority="1911" operator="equal">
      <formula>"SOLUCIONADO"</formula>
    </cfRule>
  </conditionalFormatting>
  <conditionalFormatting sqref="B6254">
    <cfRule type="cellIs" dxfId="1679" priority="1912" operator="equal">
      <formula>"PROCESSANDO"</formula>
    </cfRule>
  </conditionalFormatting>
  <conditionalFormatting sqref="B6254">
    <cfRule type="containsText" dxfId="1678" priority="1913" operator="containsText" text="CANCELADO">
      <formula>NOT(ISERROR(SEARCH(("CANCELADO"),(B6254))))</formula>
    </cfRule>
  </conditionalFormatting>
  <conditionalFormatting sqref="D6261">
    <cfRule type="cellIs" dxfId="1677" priority="1896" operator="equal">
      <formula>"PROGRAMADA"</formula>
    </cfRule>
  </conditionalFormatting>
  <conditionalFormatting sqref="D6261">
    <cfRule type="cellIs" dxfId="1676" priority="1897" operator="equal">
      <formula>"EMERGÊNCIA"</formula>
    </cfRule>
  </conditionalFormatting>
  <conditionalFormatting sqref="D6261">
    <cfRule type="cellIs" dxfId="1675" priority="1898" operator="equal">
      <formula>"URGÊNCIA"</formula>
    </cfRule>
  </conditionalFormatting>
  <conditionalFormatting sqref="D6261">
    <cfRule type="cellIs" dxfId="1674" priority="1899" operator="equal">
      <formula>"NORMAL"</formula>
    </cfRule>
  </conditionalFormatting>
  <conditionalFormatting sqref="B6261">
    <cfRule type="cellIs" dxfId="1673" priority="1900" operator="equal">
      <formula>"REABERTO!"</formula>
    </cfRule>
  </conditionalFormatting>
  <conditionalFormatting sqref="B6261">
    <cfRule type="cellIs" dxfId="1672" priority="1901" operator="equal">
      <formula>"FECHADO"</formula>
    </cfRule>
  </conditionalFormatting>
  <conditionalFormatting sqref="B6261">
    <cfRule type="cellIs" dxfId="1671" priority="1902" operator="equal">
      <formula>"SOLUCIONADO"</formula>
    </cfRule>
  </conditionalFormatting>
  <conditionalFormatting sqref="B6261">
    <cfRule type="cellIs" dxfId="1670" priority="1903" operator="equal">
      <formula>"PROCESSANDO"</formula>
    </cfRule>
  </conditionalFormatting>
  <conditionalFormatting sqref="B6261">
    <cfRule type="containsText" dxfId="1669" priority="1904" operator="containsText" text="CANCELADO">
      <formula>NOT(ISERROR(SEARCH(("CANCELADO"),(B6261))))</formula>
    </cfRule>
  </conditionalFormatting>
  <conditionalFormatting sqref="D6267">
    <cfRule type="cellIs" dxfId="1668" priority="1887" operator="equal">
      <formula>"PROGRAMADA"</formula>
    </cfRule>
  </conditionalFormatting>
  <conditionalFormatting sqref="D6267">
    <cfRule type="cellIs" dxfId="1667" priority="1888" operator="equal">
      <formula>"EMERGÊNCIA"</formula>
    </cfRule>
  </conditionalFormatting>
  <conditionalFormatting sqref="D6267">
    <cfRule type="cellIs" dxfId="1666" priority="1889" operator="equal">
      <formula>"URGÊNCIA"</formula>
    </cfRule>
  </conditionalFormatting>
  <conditionalFormatting sqref="D6267">
    <cfRule type="cellIs" dxfId="1665" priority="1890" operator="equal">
      <formula>"NORMAL"</formula>
    </cfRule>
  </conditionalFormatting>
  <conditionalFormatting sqref="B6267">
    <cfRule type="cellIs" dxfId="1664" priority="1891" operator="equal">
      <formula>"REABERTO!"</formula>
    </cfRule>
  </conditionalFormatting>
  <conditionalFormatting sqref="B6267">
    <cfRule type="cellIs" dxfId="1663" priority="1892" operator="equal">
      <formula>"FECHADO"</formula>
    </cfRule>
  </conditionalFormatting>
  <conditionalFormatting sqref="B6267">
    <cfRule type="cellIs" dxfId="1662" priority="1893" operator="equal">
      <formula>"SOLUCIONADO"</formula>
    </cfRule>
  </conditionalFormatting>
  <conditionalFormatting sqref="B6267">
    <cfRule type="cellIs" dxfId="1661" priority="1894" operator="equal">
      <formula>"PROCESSANDO"</formula>
    </cfRule>
  </conditionalFormatting>
  <conditionalFormatting sqref="B6267">
    <cfRule type="containsText" dxfId="1660" priority="1895" operator="containsText" text="CANCELADO">
      <formula>NOT(ISERROR(SEARCH(("CANCELADO"),(B6267))))</formula>
    </cfRule>
  </conditionalFormatting>
  <conditionalFormatting sqref="D6268">
    <cfRule type="cellIs" dxfId="1659" priority="1878" operator="equal">
      <formula>"PROGRAMADA"</formula>
    </cfRule>
  </conditionalFormatting>
  <conditionalFormatting sqref="D6268">
    <cfRule type="cellIs" dxfId="1658" priority="1879" operator="equal">
      <formula>"EMERGÊNCIA"</formula>
    </cfRule>
  </conditionalFormatting>
  <conditionalFormatting sqref="D6268">
    <cfRule type="cellIs" dxfId="1657" priority="1880" operator="equal">
      <formula>"URGÊNCIA"</formula>
    </cfRule>
  </conditionalFormatting>
  <conditionalFormatting sqref="D6268">
    <cfRule type="cellIs" dxfId="1656" priority="1881" operator="equal">
      <formula>"NORMAL"</formula>
    </cfRule>
  </conditionalFormatting>
  <conditionalFormatting sqref="D6269">
    <cfRule type="cellIs" dxfId="1655" priority="1869" operator="equal">
      <formula>"PROGRAMADA"</formula>
    </cfRule>
  </conditionalFormatting>
  <conditionalFormatting sqref="D6269">
    <cfRule type="cellIs" dxfId="1654" priority="1870" operator="equal">
      <formula>"EMERGÊNCIA"</formula>
    </cfRule>
  </conditionalFormatting>
  <conditionalFormatting sqref="D6269">
    <cfRule type="cellIs" dxfId="1653" priority="1871" operator="equal">
      <formula>"URGÊNCIA"</formula>
    </cfRule>
  </conditionalFormatting>
  <conditionalFormatting sqref="D6269">
    <cfRule type="cellIs" dxfId="1652" priority="1872" operator="equal">
      <formula>"NORMAL"</formula>
    </cfRule>
  </conditionalFormatting>
  <conditionalFormatting sqref="B6269">
    <cfRule type="cellIs" dxfId="1651" priority="1873" operator="equal">
      <formula>"REABERTO!"</formula>
    </cfRule>
  </conditionalFormatting>
  <conditionalFormatting sqref="B6269">
    <cfRule type="cellIs" dxfId="1650" priority="1874" operator="equal">
      <formula>"FECHADO"</formula>
    </cfRule>
  </conditionalFormatting>
  <conditionalFormatting sqref="B6269">
    <cfRule type="cellIs" dxfId="1649" priority="1875" operator="equal">
      <formula>"SOLUCIONADO"</formula>
    </cfRule>
  </conditionalFormatting>
  <conditionalFormatting sqref="B6269">
    <cfRule type="cellIs" dxfId="1648" priority="1876" operator="equal">
      <formula>"PROCESSANDO"</formula>
    </cfRule>
  </conditionalFormatting>
  <conditionalFormatting sqref="B6269">
    <cfRule type="containsText" dxfId="1647" priority="1877" operator="containsText" text="CANCELADO">
      <formula>NOT(ISERROR(SEARCH(("CANCELADO"),(B6269))))</formula>
    </cfRule>
  </conditionalFormatting>
  <conditionalFormatting sqref="D6272">
    <cfRule type="cellIs" dxfId="1646" priority="1860" operator="equal">
      <formula>"PROGRAMADA"</formula>
    </cfRule>
  </conditionalFormatting>
  <conditionalFormatting sqref="D6272">
    <cfRule type="cellIs" dxfId="1645" priority="1861" operator="equal">
      <formula>"EMERGÊNCIA"</formula>
    </cfRule>
  </conditionalFormatting>
  <conditionalFormatting sqref="D6272">
    <cfRule type="cellIs" dxfId="1644" priority="1862" operator="equal">
      <formula>"URGÊNCIA"</formula>
    </cfRule>
  </conditionalFormatting>
  <conditionalFormatting sqref="D6272">
    <cfRule type="cellIs" dxfId="1643" priority="1863" operator="equal">
      <formula>"NORMAL"</formula>
    </cfRule>
  </conditionalFormatting>
  <conditionalFormatting sqref="B6272">
    <cfRule type="cellIs" dxfId="1642" priority="1864" operator="equal">
      <formula>"REABERTO!"</formula>
    </cfRule>
  </conditionalFormatting>
  <conditionalFormatting sqref="B6272">
    <cfRule type="cellIs" dxfId="1641" priority="1865" operator="equal">
      <formula>"FECHADO"</formula>
    </cfRule>
  </conditionalFormatting>
  <conditionalFormatting sqref="B6272">
    <cfRule type="cellIs" dxfId="1640" priority="1866" operator="equal">
      <formula>"SOLUCIONADO"</formula>
    </cfRule>
  </conditionalFormatting>
  <conditionalFormatting sqref="B6272">
    <cfRule type="cellIs" dxfId="1639" priority="1867" operator="equal">
      <formula>"PROCESSANDO"</formula>
    </cfRule>
  </conditionalFormatting>
  <conditionalFormatting sqref="B6272">
    <cfRule type="containsText" dxfId="1638" priority="1868" operator="containsText" text="CANCELADO">
      <formula>NOT(ISERROR(SEARCH(("CANCELADO"),(B6272))))</formula>
    </cfRule>
  </conditionalFormatting>
  <conditionalFormatting sqref="D6277">
    <cfRule type="cellIs" dxfId="1637" priority="1851" operator="equal">
      <formula>"PROGRAMADA"</formula>
    </cfRule>
  </conditionalFormatting>
  <conditionalFormatting sqref="D6277">
    <cfRule type="cellIs" dxfId="1636" priority="1852" operator="equal">
      <formula>"EMERGÊNCIA"</formula>
    </cfRule>
  </conditionalFormatting>
  <conditionalFormatting sqref="D6277">
    <cfRule type="cellIs" dxfId="1635" priority="1853" operator="equal">
      <formula>"URGÊNCIA"</formula>
    </cfRule>
  </conditionalFormatting>
  <conditionalFormatting sqref="D6277">
    <cfRule type="cellIs" dxfId="1634" priority="1854" operator="equal">
      <formula>"NORMAL"</formula>
    </cfRule>
  </conditionalFormatting>
  <conditionalFormatting sqref="B6277">
    <cfRule type="cellIs" dxfId="1633" priority="1855" operator="equal">
      <formula>"REABERTO!"</formula>
    </cfRule>
  </conditionalFormatting>
  <conditionalFormatting sqref="B6277">
    <cfRule type="cellIs" dxfId="1632" priority="1856" operator="equal">
      <formula>"FECHADO"</formula>
    </cfRule>
  </conditionalFormatting>
  <conditionalFormatting sqref="B6277">
    <cfRule type="cellIs" dxfId="1631" priority="1857" operator="equal">
      <formula>"SOLUCIONADO"</formula>
    </cfRule>
  </conditionalFormatting>
  <conditionalFormatting sqref="B6277">
    <cfRule type="cellIs" dxfId="1630" priority="1858" operator="equal">
      <formula>"PROCESSANDO"</formula>
    </cfRule>
  </conditionalFormatting>
  <conditionalFormatting sqref="B6277">
    <cfRule type="containsText" dxfId="1629" priority="1859" operator="containsText" text="CANCELADO">
      <formula>NOT(ISERROR(SEARCH(("CANCELADO"),(B6277))))</formula>
    </cfRule>
  </conditionalFormatting>
  <conditionalFormatting sqref="D6280">
    <cfRule type="cellIs" dxfId="1628" priority="1842" operator="equal">
      <formula>"PROGRAMADA"</formula>
    </cfRule>
  </conditionalFormatting>
  <conditionalFormatting sqref="D6280">
    <cfRule type="cellIs" dxfId="1627" priority="1843" operator="equal">
      <formula>"EMERGÊNCIA"</formula>
    </cfRule>
  </conditionalFormatting>
  <conditionalFormatting sqref="D6280">
    <cfRule type="cellIs" dxfId="1626" priority="1844" operator="equal">
      <formula>"URGÊNCIA"</formula>
    </cfRule>
  </conditionalFormatting>
  <conditionalFormatting sqref="D6280">
    <cfRule type="cellIs" dxfId="1625" priority="1845" operator="equal">
      <formula>"NORMAL"</formula>
    </cfRule>
  </conditionalFormatting>
  <conditionalFormatting sqref="B6280">
    <cfRule type="cellIs" dxfId="1624" priority="1846" operator="equal">
      <formula>"REABERTO!"</formula>
    </cfRule>
  </conditionalFormatting>
  <conditionalFormatting sqref="B6280">
    <cfRule type="cellIs" dxfId="1623" priority="1847" operator="equal">
      <formula>"FECHADO"</formula>
    </cfRule>
  </conditionalFormatting>
  <conditionalFormatting sqref="B6280">
    <cfRule type="cellIs" dxfId="1622" priority="1848" operator="equal">
      <formula>"SOLUCIONADO"</formula>
    </cfRule>
  </conditionalFormatting>
  <conditionalFormatting sqref="B6280">
    <cfRule type="cellIs" dxfId="1621" priority="1849" operator="equal">
      <formula>"PROCESSANDO"</formula>
    </cfRule>
  </conditionalFormatting>
  <conditionalFormatting sqref="B6280">
    <cfRule type="containsText" dxfId="1620" priority="1850" operator="containsText" text="CANCELADO">
      <formula>NOT(ISERROR(SEARCH(("CANCELADO"),(B6280))))</formula>
    </cfRule>
  </conditionalFormatting>
  <conditionalFormatting sqref="D6283">
    <cfRule type="cellIs" dxfId="1619" priority="1833" operator="equal">
      <formula>"PROGRAMADA"</formula>
    </cfRule>
  </conditionalFormatting>
  <conditionalFormatting sqref="D6283">
    <cfRule type="cellIs" dxfId="1618" priority="1834" operator="equal">
      <formula>"EMERGÊNCIA"</formula>
    </cfRule>
  </conditionalFormatting>
  <conditionalFormatting sqref="D6283">
    <cfRule type="cellIs" dxfId="1617" priority="1835" operator="equal">
      <formula>"URGÊNCIA"</formula>
    </cfRule>
  </conditionalFormatting>
  <conditionalFormatting sqref="D6283">
    <cfRule type="cellIs" dxfId="1616" priority="1836" operator="equal">
      <formula>"NORMAL"</formula>
    </cfRule>
  </conditionalFormatting>
  <conditionalFormatting sqref="D6285">
    <cfRule type="cellIs" dxfId="1615" priority="1824" operator="equal">
      <formula>"PROGRAMADA"</formula>
    </cfRule>
  </conditionalFormatting>
  <conditionalFormatting sqref="D6285">
    <cfRule type="cellIs" dxfId="1614" priority="1825" operator="equal">
      <formula>"EMERGÊNCIA"</formula>
    </cfRule>
  </conditionalFormatting>
  <conditionalFormatting sqref="D6285">
    <cfRule type="cellIs" dxfId="1613" priority="1826" operator="equal">
      <formula>"URGÊNCIA"</formula>
    </cfRule>
  </conditionalFormatting>
  <conditionalFormatting sqref="D6285">
    <cfRule type="cellIs" dxfId="1612" priority="1827" operator="equal">
      <formula>"NORMAL"</formula>
    </cfRule>
  </conditionalFormatting>
  <conditionalFormatting sqref="B6285">
    <cfRule type="cellIs" dxfId="1611" priority="1828" operator="equal">
      <formula>"REABERTO!"</formula>
    </cfRule>
  </conditionalFormatting>
  <conditionalFormatting sqref="B6285">
    <cfRule type="cellIs" dxfId="1610" priority="1829" operator="equal">
      <formula>"FECHADO"</formula>
    </cfRule>
  </conditionalFormatting>
  <conditionalFormatting sqref="B6285">
    <cfRule type="cellIs" dxfId="1609" priority="1830" operator="equal">
      <formula>"SOLUCIONADO"</formula>
    </cfRule>
  </conditionalFormatting>
  <conditionalFormatting sqref="B6285">
    <cfRule type="cellIs" dxfId="1608" priority="1831" operator="equal">
      <formula>"PROCESSANDO"</formula>
    </cfRule>
  </conditionalFormatting>
  <conditionalFormatting sqref="B6285">
    <cfRule type="containsText" dxfId="1607" priority="1832" operator="containsText" text="CANCELADO">
      <formula>NOT(ISERROR(SEARCH(("CANCELADO"),(B6285))))</formula>
    </cfRule>
  </conditionalFormatting>
  <conditionalFormatting sqref="D6286">
    <cfRule type="cellIs" dxfId="1606" priority="1815" operator="equal">
      <formula>"PROGRAMADA"</formula>
    </cfRule>
  </conditionalFormatting>
  <conditionalFormatting sqref="D6286">
    <cfRule type="cellIs" dxfId="1605" priority="1816" operator="equal">
      <formula>"EMERGÊNCIA"</formula>
    </cfRule>
  </conditionalFormatting>
  <conditionalFormatting sqref="D6286">
    <cfRule type="cellIs" dxfId="1604" priority="1817" operator="equal">
      <formula>"URGÊNCIA"</formula>
    </cfRule>
  </conditionalFormatting>
  <conditionalFormatting sqref="D6286">
    <cfRule type="cellIs" dxfId="1603" priority="1818" operator="equal">
      <formula>"NORMAL"</formula>
    </cfRule>
  </conditionalFormatting>
  <conditionalFormatting sqref="B6286">
    <cfRule type="cellIs" dxfId="1602" priority="1819" operator="equal">
      <formula>"REABERTO!"</formula>
    </cfRule>
  </conditionalFormatting>
  <conditionalFormatting sqref="B6286">
    <cfRule type="cellIs" dxfId="1601" priority="1820" operator="equal">
      <formula>"FECHADO"</formula>
    </cfRule>
  </conditionalFormatting>
  <conditionalFormatting sqref="B6286">
    <cfRule type="cellIs" dxfId="1600" priority="1821" operator="equal">
      <formula>"SOLUCIONADO"</formula>
    </cfRule>
  </conditionalFormatting>
  <conditionalFormatting sqref="B6286">
    <cfRule type="cellIs" dxfId="1599" priority="1822" operator="equal">
      <formula>"PROCESSANDO"</formula>
    </cfRule>
  </conditionalFormatting>
  <conditionalFormatting sqref="B6286">
    <cfRule type="containsText" dxfId="1598" priority="1823" operator="containsText" text="CANCELADO">
      <formula>NOT(ISERROR(SEARCH(("CANCELADO"),(B6286))))</formula>
    </cfRule>
  </conditionalFormatting>
  <conditionalFormatting sqref="D6287">
    <cfRule type="cellIs" dxfId="1597" priority="1806" operator="equal">
      <formula>"PROGRAMADA"</formula>
    </cfRule>
  </conditionalFormatting>
  <conditionalFormatting sqref="D6287">
    <cfRule type="cellIs" dxfId="1596" priority="1807" operator="equal">
      <formula>"EMERGÊNCIA"</formula>
    </cfRule>
  </conditionalFormatting>
  <conditionalFormatting sqref="D6287">
    <cfRule type="cellIs" dxfId="1595" priority="1808" operator="equal">
      <formula>"URGÊNCIA"</formula>
    </cfRule>
  </conditionalFormatting>
  <conditionalFormatting sqref="D6287">
    <cfRule type="cellIs" dxfId="1594" priority="1809" operator="equal">
      <formula>"NORMAL"</formula>
    </cfRule>
  </conditionalFormatting>
  <conditionalFormatting sqref="B6287">
    <cfRule type="cellIs" dxfId="1593" priority="1810" operator="equal">
      <formula>"REABERTO!"</formula>
    </cfRule>
  </conditionalFormatting>
  <conditionalFormatting sqref="B6287">
    <cfRule type="cellIs" dxfId="1592" priority="1811" operator="equal">
      <formula>"FECHADO"</formula>
    </cfRule>
  </conditionalFormatting>
  <conditionalFormatting sqref="B6287">
    <cfRule type="cellIs" dxfId="1591" priority="1812" operator="equal">
      <formula>"SOLUCIONADO"</formula>
    </cfRule>
  </conditionalFormatting>
  <conditionalFormatting sqref="B6287">
    <cfRule type="cellIs" dxfId="1590" priority="1813" operator="equal">
      <formula>"PROCESSANDO"</formula>
    </cfRule>
  </conditionalFormatting>
  <conditionalFormatting sqref="B6287">
    <cfRule type="containsText" dxfId="1589" priority="1814" operator="containsText" text="CANCELADO">
      <formula>NOT(ISERROR(SEARCH(("CANCELADO"),(B6287))))</formula>
    </cfRule>
  </conditionalFormatting>
  <conditionalFormatting sqref="D6298">
    <cfRule type="cellIs" dxfId="1588" priority="1797" operator="equal">
      <formula>"PROGRAMADA"</formula>
    </cfRule>
  </conditionalFormatting>
  <conditionalFormatting sqref="D6298">
    <cfRule type="cellIs" dxfId="1587" priority="1798" operator="equal">
      <formula>"EMERGÊNCIA"</formula>
    </cfRule>
  </conditionalFormatting>
  <conditionalFormatting sqref="D6298">
    <cfRule type="cellIs" dxfId="1586" priority="1799" operator="equal">
      <formula>"URGÊNCIA"</formula>
    </cfRule>
  </conditionalFormatting>
  <conditionalFormatting sqref="D6298">
    <cfRule type="cellIs" dxfId="1585" priority="1800" operator="equal">
      <formula>"NORMAL"</formula>
    </cfRule>
  </conditionalFormatting>
  <conditionalFormatting sqref="B6298">
    <cfRule type="cellIs" dxfId="1584" priority="1801" operator="equal">
      <formula>"REABERTO!"</formula>
    </cfRule>
  </conditionalFormatting>
  <conditionalFormatting sqref="B6298">
    <cfRule type="cellIs" dxfId="1583" priority="1802" operator="equal">
      <formula>"FECHADO"</formula>
    </cfRule>
  </conditionalFormatting>
  <conditionalFormatting sqref="B6298">
    <cfRule type="cellIs" dxfId="1582" priority="1803" operator="equal">
      <formula>"SOLUCIONADO"</formula>
    </cfRule>
  </conditionalFormatting>
  <conditionalFormatting sqref="B6298">
    <cfRule type="cellIs" dxfId="1581" priority="1804" operator="equal">
      <formula>"PROCESSANDO"</formula>
    </cfRule>
  </conditionalFormatting>
  <conditionalFormatting sqref="B6298">
    <cfRule type="containsText" dxfId="1580" priority="1805" operator="containsText" text="CANCELADO">
      <formula>NOT(ISERROR(SEARCH(("CANCELADO"),(B6298))))</formula>
    </cfRule>
  </conditionalFormatting>
  <conditionalFormatting sqref="D6303">
    <cfRule type="cellIs" dxfId="1579" priority="1788" operator="equal">
      <formula>"PROGRAMADA"</formula>
    </cfRule>
  </conditionalFormatting>
  <conditionalFormatting sqref="D6303">
    <cfRule type="cellIs" dxfId="1578" priority="1789" operator="equal">
      <formula>"EMERGÊNCIA"</formula>
    </cfRule>
  </conditionalFormatting>
  <conditionalFormatting sqref="D6303">
    <cfRule type="cellIs" dxfId="1577" priority="1790" operator="equal">
      <formula>"URGÊNCIA"</formula>
    </cfRule>
  </conditionalFormatting>
  <conditionalFormatting sqref="D6303">
    <cfRule type="cellIs" dxfId="1576" priority="1791" operator="equal">
      <formula>"NORMAL"</formula>
    </cfRule>
  </conditionalFormatting>
  <conditionalFormatting sqref="B6303">
    <cfRule type="cellIs" dxfId="1575" priority="1792" operator="equal">
      <formula>"REABERTO!"</formula>
    </cfRule>
  </conditionalFormatting>
  <conditionalFormatting sqref="B6303">
    <cfRule type="cellIs" dxfId="1574" priority="1793" operator="equal">
      <formula>"FECHADO"</formula>
    </cfRule>
  </conditionalFormatting>
  <conditionalFormatting sqref="B6303">
    <cfRule type="cellIs" dxfId="1573" priority="1794" operator="equal">
      <formula>"SOLUCIONADO"</formula>
    </cfRule>
  </conditionalFormatting>
  <conditionalFormatting sqref="B6303">
    <cfRule type="cellIs" dxfId="1572" priority="1795" operator="equal">
      <formula>"PROCESSANDO"</formula>
    </cfRule>
  </conditionalFormatting>
  <conditionalFormatting sqref="B6303">
    <cfRule type="containsText" dxfId="1571" priority="1796" operator="containsText" text="CANCELADO">
      <formula>NOT(ISERROR(SEARCH(("CANCELADO"),(B6303))))</formula>
    </cfRule>
  </conditionalFormatting>
  <conditionalFormatting sqref="D6308">
    <cfRule type="cellIs" dxfId="1570" priority="1779" operator="equal">
      <formula>"PROGRAMADA"</formula>
    </cfRule>
  </conditionalFormatting>
  <conditionalFormatting sqref="D6308">
    <cfRule type="cellIs" dxfId="1569" priority="1780" operator="equal">
      <formula>"EMERGÊNCIA"</formula>
    </cfRule>
  </conditionalFormatting>
  <conditionalFormatting sqref="D6308">
    <cfRule type="cellIs" dxfId="1568" priority="1781" operator="equal">
      <formula>"URGÊNCIA"</formula>
    </cfRule>
  </conditionalFormatting>
  <conditionalFormatting sqref="D6308">
    <cfRule type="cellIs" dxfId="1567" priority="1782" operator="equal">
      <formula>"NORMAL"</formula>
    </cfRule>
  </conditionalFormatting>
  <conditionalFormatting sqref="B6308">
    <cfRule type="cellIs" dxfId="1566" priority="1783" operator="equal">
      <formula>"REABERTO!"</formula>
    </cfRule>
  </conditionalFormatting>
  <conditionalFormatting sqref="B6308">
    <cfRule type="cellIs" dxfId="1565" priority="1784" operator="equal">
      <formula>"FECHADO"</formula>
    </cfRule>
  </conditionalFormatting>
  <conditionalFormatting sqref="B6308">
    <cfRule type="cellIs" dxfId="1564" priority="1785" operator="equal">
      <formula>"SOLUCIONADO"</formula>
    </cfRule>
  </conditionalFormatting>
  <conditionalFormatting sqref="B6308">
    <cfRule type="cellIs" dxfId="1563" priority="1786" operator="equal">
      <formula>"PROCESSANDO"</formula>
    </cfRule>
  </conditionalFormatting>
  <conditionalFormatting sqref="B6308">
    <cfRule type="containsText" dxfId="1562" priority="1787" operator="containsText" text="CANCELADO">
      <formula>NOT(ISERROR(SEARCH(("CANCELADO"),(B6308))))</formula>
    </cfRule>
  </conditionalFormatting>
  <conditionalFormatting sqref="D6309">
    <cfRule type="cellIs" dxfId="1561" priority="1770" operator="equal">
      <formula>"PROGRAMADA"</formula>
    </cfRule>
  </conditionalFormatting>
  <conditionalFormatting sqref="D6309">
    <cfRule type="cellIs" dxfId="1560" priority="1771" operator="equal">
      <formula>"EMERGÊNCIA"</formula>
    </cfRule>
  </conditionalFormatting>
  <conditionalFormatting sqref="D6309">
    <cfRule type="cellIs" dxfId="1559" priority="1772" operator="equal">
      <formula>"URGÊNCIA"</formula>
    </cfRule>
  </conditionalFormatting>
  <conditionalFormatting sqref="D6309">
    <cfRule type="cellIs" dxfId="1558" priority="1773" operator="equal">
      <formula>"NORMAL"</formula>
    </cfRule>
  </conditionalFormatting>
  <conditionalFormatting sqref="B6309">
    <cfRule type="cellIs" dxfId="1557" priority="1774" operator="equal">
      <formula>"REABERTO!"</formula>
    </cfRule>
  </conditionalFormatting>
  <conditionalFormatting sqref="B6309">
    <cfRule type="cellIs" dxfId="1556" priority="1775" operator="equal">
      <formula>"FECHADO"</formula>
    </cfRule>
  </conditionalFormatting>
  <conditionalFormatting sqref="B6309">
    <cfRule type="cellIs" dxfId="1555" priority="1776" operator="equal">
      <formula>"SOLUCIONADO"</formula>
    </cfRule>
  </conditionalFormatting>
  <conditionalFormatting sqref="B6309">
    <cfRule type="cellIs" dxfId="1554" priority="1777" operator="equal">
      <formula>"PROCESSANDO"</formula>
    </cfRule>
  </conditionalFormatting>
  <conditionalFormatting sqref="B6309">
    <cfRule type="containsText" dxfId="1553" priority="1778" operator="containsText" text="CANCELADO">
      <formula>NOT(ISERROR(SEARCH(("CANCELADO"),(B6309))))</formula>
    </cfRule>
  </conditionalFormatting>
  <conditionalFormatting sqref="D6310">
    <cfRule type="cellIs" dxfId="1552" priority="1761" operator="equal">
      <formula>"PROGRAMADA"</formula>
    </cfRule>
  </conditionalFormatting>
  <conditionalFormatting sqref="D6310">
    <cfRule type="cellIs" dxfId="1551" priority="1762" operator="equal">
      <formula>"EMERGÊNCIA"</formula>
    </cfRule>
  </conditionalFormatting>
  <conditionalFormatting sqref="D6310">
    <cfRule type="cellIs" dxfId="1550" priority="1763" operator="equal">
      <formula>"URGÊNCIA"</formula>
    </cfRule>
  </conditionalFormatting>
  <conditionalFormatting sqref="D6310">
    <cfRule type="cellIs" dxfId="1549" priority="1764" operator="equal">
      <formula>"NORMAL"</formula>
    </cfRule>
  </conditionalFormatting>
  <conditionalFormatting sqref="B6310">
    <cfRule type="cellIs" dxfId="1548" priority="1765" operator="equal">
      <formula>"REABERTO!"</formula>
    </cfRule>
  </conditionalFormatting>
  <conditionalFormatting sqref="B6310">
    <cfRule type="cellIs" dxfId="1547" priority="1766" operator="equal">
      <formula>"FECHADO"</formula>
    </cfRule>
  </conditionalFormatting>
  <conditionalFormatting sqref="B6310">
    <cfRule type="cellIs" dxfId="1546" priority="1767" operator="equal">
      <formula>"SOLUCIONADO"</formula>
    </cfRule>
  </conditionalFormatting>
  <conditionalFormatting sqref="B6310">
    <cfRule type="cellIs" dxfId="1545" priority="1768" operator="equal">
      <formula>"PROCESSANDO"</formula>
    </cfRule>
  </conditionalFormatting>
  <conditionalFormatting sqref="B6310">
    <cfRule type="containsText" dxfId="1544" priority="1769" operator="containsText" text="CANCELADO">
      <formula>NOT(ISERROR(SEARCH(("CANCELADO"),(B6310))))</formula>
    </cfRule>
  </conditionalFormatting>
  <conditionalFormatting sqref="D6314">
    <cfRule type="cellIs" dxfId="1543" priority="1752" operator="equal">
      <formula>"PROGRAMADA"</formula>
    </cfRule>
  </conditionalFormatting>
  <conditionalFormatting sqref="D6314">
    <cfRule type="cellIs" dxfId="1542" priority="1753" operator="equal">
      <formula>"EMERGÊNCIA"</formula>
    </cfRule>
  </conditionalFormatting>
  <conditionalFormatting sqref="D6314">
    <cfRule type="cellIs" dxfId="1541" priority="1754" operator="equal">
      <formula>"URGÊNCIA"</formula>
    </cfRule>
  </conditionalFormatting>
  <conditionalFormatting sqref="D6314">
    <cfRule type="cellIs" dxfId="1540" priority="1755" operator="equal">
      <formula>"NORMAL"</formula>
    </cfRule>
  </conditionalFormatting>
  <conditionalFormatting sqref="B6314">
    <cfRule type="cellIs" dxfId="1539" priority="1756" operator="equal">
      <formula>"REABERTO!"</formula>
    </cfRule>
  </conditionalFormatting>
  <conditionalFormatting sqref="B6314">
    <cfRule type="cellIs" dxfId="1538" priority="1757" operator="equal">
      <formula>"FECHADO"</formula>
    </cfRule>
  </conditionalFormatting>
  <conditionalFormatting sqref="B6314">
    <cfRule type="cellIs" dxfId="1537" priority="1758" operator="equal">
      <formula>"SOLUCIONADO"</formula>
    </cfRule>
  </conditionalFormatting>
  <conditionalFormatting sqref="B6314">
    <cfRule type="cellIs" dxfId="1536" priority="1759" operator="equal">
      <formula>"PROCESSANDO"</formula>
    </cfRule>
  </conditionalFormatting>
  <conditionalFormatting sqref="B6314">
    <cfRule type="containsText" dxfId="1535" priority="1760" operator="containsText" text="CANCELADO">
      <formula>NOT(ISERROR(SEARCH(("CANCELADO"),(B6314))))</formula>
    </cfRule>
  </conditionalFormatting>
  <conditionalFormatting sqref="D6316">
    <cfRule type="cellIs" dxfId="1534" priority="1743" operator="equal">
      <formula>"PROGRAMADA"</formula>
    </cfRule>
  </conditionalFormatting>
  <conditionalFormatting sqref="D6316">
    <cfRule type="cellIs" dxfId="1533" priority="1744" operator="equal">
      <formula>"EMERGÊNCIA"</formula>
    </cfRule>
  </conditionalFormatting>
  <conditionalFormatting sqref="D6316">
    <cfRule type="cellIs" dxfId="1532" priority="1745" operator="equal">
      <formula>"URGÊNCIA"</formula>
    </cfRule>
  </conditionalFormatting>
  <conditionalFormatting sqref="D6316">
    <cfRule type="cellIs" dxfId="1531" priority="1746" operator="equal">
      <formula>"NORMAL"</formula>
    </cfRule>
  </conditionalFormatting>
  <conditionalFormatting sqref="B6316">
    <cfRule type="cellIs" dxfId="1530" priority="1747" operator="equal">
      <formula>"REABERTO!"</formula>
    </cfRule>
  </conditionalFormatting>
  <conditionalFormatting sqref="B6316">
    <cfRule type="cellIs" dxfId="1529" priority="1748" operator="equal">
      <formula>"FECHADO"</formula>
    </cfRule>
  </conditionalFormatting>
  <conditionalFormatting sqref="B6316">
    <cfRule type="cellIs" dxfId="1528" priority="1749" operator="equal">
      <formula>"SOLUCIONADO"</formula>
    </cfRule>
  </conditionalFormatting>
  <conditionalFormatting sqref="B6316">
    <cfRule type="cellIs" dxfId="1527" priority="1750" operator="equal">
      <formula>"PROCESSANDO"</formula>
    </cfRule>
  </conditionalFormatting>
  <conditionalFormatting sqref="B6316">
    <cfRule type="containsText" dxfId="1526" priority="1751" operator="containsText" text="CANCELADO">
      <formula>NOT(ISERROR(SEARCH(("CANCELADO"),(B6316))))</formula>
    </cfRule>
  </conditionalFormatting>
  <conditionalFormatting sqref="D6317">
    <cfRule type="cellIs" dxfId="1525" priority="1734" operator="equal">
      <formula>"PROGRAMADA"</formula>
    </cfRule>
  </conditionalFormatting>
  <conditionalFormatting sqref="D6317">
    <cfRule type="cellIs" dxfId="1524" priority="1735" operator="equal">
      <formula>"EMERGÊNCIA"</formula>
    </cfRule>
  </conditionalFormatting>
  <conditionalFormatting sqref="D6317">
    <cfRule type="cellIs" dxfId="1523" priority="1736" operator="equal">
      <formula>"URGÊNCIA"</formula>
    </cfRule>
  </conditionalFormatting>
  <conditionalFormatting sqref="D6317">
    <cfRule type="cellIs" dxfId="1522" priority="1737" operator="equal">
      <formula>"NORMAL"</formula>
    </cfRule>
  </conditionalFormatting>
  <conditionalFormatting sqref="B6317">
    <cfRule type="cellIs" dxfId="1521" priority="1738" operator="equal">
      <formula>"REABERTO!"</formula>
    </cfRule>
  </conditionalFormatting>
  <conditionalFormatting sqref="B6317">
    <cfRule type="cellIs" dxfId="1520" priority="1739" operator="equal">
      <formula>"FECHADO"</formula>
    </cfRule>
  </conditionalFormatting>
  <conditionalFormatting sqref="B6317">
    <cfRule type="cellIs" dxfId="1519" priority="1740" operator="equal">
      <formula>"SOLUCIONADO"</formula>
    </cfRule>
  </conditionalFormatting>
  <conditionalFormatting sqref="B6317">
    <cfRule type="cellIs" dxfId="1518" priority="1741" operator="equal">
      <formula>"PROCESSANDO"</formula>
    </cfRule>
  </conditionalFormatting>
  <conditionalFormatting sqref="B6317">
    <cfRule type="containsText" dxfId="1517" priority="1742" operator="containsText" text="CANCELADO">
      <formula>NOT(ISERROR(SEARCH(("CANCELADO"),(B6317))))</formula>
    </cfRule>
  </conditionalFormatting>
  <conditionalFormatting sqref="D6322">
    <cfRule type="cellIs" dxfId="1516" priority="1725" operator="equal">
      <formula>"PROGRAMADA"</formula>
    </cfRule>
  </conditionalFormatting>
  <conditionalFormatting sqref="D6322">
    <cfRule type="cellIs" dxfId="1515" priority="1726" operator="equal">
      <formula>"EMERGÊNCIA"</formula>
    </cfRule>
  </conditionalFormatting>
  <conditionalFormatting sqref="D6322">
    <cfRule type="cellIs" dxfId="1514" priority="1727" operator="equal">
      <formula>"URGÊNCIA"</formula>
    </cfRule>
  </conditionalFormatting>
  <conditionalFormatting sqref="D6322">
    <cfRule type="cellIs" dxfId="1513" priority="1728" operator="equal">
      <formula>"NORMAL"</formula>
    </cfRule>
  </conditionalFormatting>
  <conditionalFormatting sqref="D6324">
    <cfRule type="cellIs" dxfId="1512" priority="1716" operator="equal">
      <formula>"PROGRAMADA"</formula>
    </cfRule>
  </conditionalFormatting>
  <conditionalFormatting sqref="D6324">
    <cfRule type="cellIs" dxfId="1511" priority="1717" operator="equal">
      <formula>"EMERGÊNCIA"</formula>
    </cfRule>
  </conditionalFormatting>
  <conditionalFormatting sqref="D6324">
    <cfRule type="cellIs" dxfId="1510" priority="1718" operator="equal">
      <formula>"URGÊNCIA"</formula>
    </cfRule>
  </conditionalFormatting>
  <conditionalFormatting sqref="D6324">
    <cfRule type="cellIs" dxfId="1509" priority="1719" operator="equal">
      <formula>"NORMAL"</formula>
    </cfRule>
  </conditionalFormatting>
  <conditionalFormatting sqref="B6324">
    <cfRule type="cellIs" dxfId="1508" priority="1720" operator="equal">
      <formula>"REABERTO!"</formula>
    </cfRule>
  </conditionalFormatting>
  <conditionalFormatting sqref="B6324">
    <cfRule type="cellIs" dxfId="1507" priority="1721" operator="equal">
      <formula>"FECHADO"</formula>
    </cfRule>
  </conditionalFormatting>
  <conditionalFormatting sqref="B6324">
    <cfRule type="cellIs" dxfId="1506" priority="1722" operator="equal">
      <formula>"SOLUCIONADO"</formula>
    </cfRule>
  </conditionalFormatting>
  <conditionalFormatting sqref="B6324">
    <cfRule type="cellIs" dxfId="1505" priority="1723" operator="equal">
      <formula>"PROCESSANDO"</formula>
    </cfRule>
  </conditionalFormatting>
  <conditionalFormatting sqref="B6324">
    <cfRule type="containsText" dxfId="1504" priority="1724" operator="containsText" text="CANCELADO">
      <formula>NOT(ISERROR(SEARCH(("CANCELADO"),(B6324))))</formula>
    </cfRule>
  </conditionalFormatting>
  <conditionalFormatting sqref="D6332">
    <cfRule type="cellIs" dxfId="1503" priority="1707" operator="equal">
      <formula>"PROGRAMADA"</formula>
    </cfRule>
  </conditionalFormatting>
  <conditionalFormatting sqref="D6332">
    <cfRule type="cellIs" dxfId="1502" priority="1708" operator="equal">
      <formula>"EMERGÊNCIA"</formula>
    </cfRule>
  </conditionalFormatting>
  <conditionalFormatting sqref="D6332">
    <cfRule type="cellIs" dxfId="1501" priority="1709" operator="equal">
      <formula>"URGÊNCIA"</formula>
    </cfRule>
  </conditionalFormatting>
  <conditionalFormatting sqref="D6332">
    <cfRule type="cellIs" dxfId="1500" priority="1710" operator="equal">
      <formula>"NORMAL"</formula>
    </cfRule>
  </conditionalFormatting>
  <conditionalFormatting sqref="B6332">
    <cfRule type="cellIs" dxfId="1499" priority="1711" operator="equal">
      <formula>"REABERTO!"</formula>
    </cfRule>
  </conditionalFormatting>
  <conditionalFormatting sqref="B6332">
    <cfRule type="cellIs" dxfId="1498" priority="1712" operator="equal">
      <formula>"FECHADO"</formula>
    </cfRule>
  </conditionalFormatting>
  <conditionalFormatting sqref="B6332">
    <cfRule type="cellIs" dxfId="1497" priority="1713" operator="equal">
      <formula>"SOLUCIONADO"</formula>
    </cfRule>
  </conditionalFormatting>
  <conditionalFormatting sqref="B6332">
    <cfRule type="cellIs" dxfId="1496" priority="1714" operator="equal">
      <formula>"PROCESSANDO"</formula>
    </cfRule>
  </conditionalFormatting>
  <conditionalFormatting sqref="B6332">
    <cfRule type="containsText" dxfId="1495" priority="1715" operator="containsText" text="CANCELADO">
      <formula>NOT(ISERROR(SEARCH(("CANCELADO"),(B6332))))</formula>
    </cfRule>
  </conditionalFormatting>
  <conditionalFormatting sqref="D6334">
    <cfRule type="cellIs" dxfId="1494" priority="1698" operator="equal">
      <formula>"PROGRAMADA"</formula>
    </cfRule>
  </conditionalFormatting>
  <conditionalFormatting sqref="D6334">
    <cfRule type="cellIs" dxfId="1493" priority="1699" operator="equal">
      <formula>"EMERGÊNCIA"</formula>
    </cfRule>
  </conditionalFormatting>
  <conditionalFormatting sqref="D6334">
    <cfRule type="cellIs" dxfId="1492" priority="1700" operator="equal">
      <formula>"URGÊNCIA"</formula>
    </cfRule>
  </conditionalFormatting>
  <conditionalFormatting sqref="D6334">
    <cfRule type="cellIs" dxfId="1491" priority="1701" operator="equal">
      <formula>"NORMAL"</formula>
    </cfRule>
  </conditionalFormatting>
  <conditionalFormatting sqref="B6334">
    <cfRule type="cellIs" dxfId="1490" priority="1702" operator="equal">
      <formula>"REABERTO!"</formula>
    </cfRule>
  </conditionalFormatting>
  <conditionalFormatting sqref="B6334">
    <cfRule type="cellIs" dxfId="1489" priority="1703" operator="equal">
      <formula>"FECHADO"</formula>
    </cfRule>
  </conditionalFormatting>
  <conditionalFormatting sqref="B6334">
    <cfRule type="cellIs" dxfId="1488" priority="1704" operator="equal">
      <formula>"SOLUCIONADO"</formula>
    </cfRule>
  </conditionalFormatting>
  <conditionalFormatting sqref="B6334">
    <cfRule type="cellIs" dxfId="1487" priority="1705" operator="equal">
      <formula>"PROCESSANDO"</formula>
    </cfRule>
  </conditionalFormatting>
  <conditionalFormatting sqref="B6334">
    <cfRule type="containsText" dxfId="1486" priority="1706" operator="containsText" text="CANCELADO">
      <formula>NOT(ISERROR(SEARCH(("CANCELADO"),(B6334))))</formula>
    </cfRule>
  </conditionalFormatting>
  <conditionalFormatting sqref="D6336">
    <cfRule type="cellIs" dxfId="1485" priority="1689" operator="equal">
      <formula>"PROGRAMADA"</formula>
    </cfRule>
  </conditionalFormatting>
  <conditionalFormatting sqref="D6336">
    <cfRule type="cellIs" dxfId="1484" priority="1690" operator="equal">
      <formula>"EMERGÊNCIA"</formula>
    </cfRule>
  </conditionalFormatting>
  <conditionalFormatting sqref="D6336">
    <cfRule type="cellIs" dxfId="1483" priority="1691" operator="equal">
      <formula>"URGÊNCIA"</formula>
    </cfRule>
  </conditionalFormatting>
  <conditionalFormatting sqref="D6336">
    <cfRule type="cellIs" dxfId="1482" priority="1692" operator="equal">
      <formula>"NORMAL"</formula>
    </cfRule>
  </conditionalFormatting>
  <conditionalFormatting sqref="B6336">
    <cfRule type="cellIs" dxfId="1481" priority="1693" operator="equal">
      <formula>"REABERTO!"</formula>
    </cfRule>
  </conditionalFormatting>
  <conditionalFormatting sqref="B6336">
    <cfRule type="cellIs" dxfId="1480" priority="1694" operator="equal">
      <formula>"FECHADO"</formula>
    </cfRule>
  </conditionalFormatting>
  <conditionalFormatting sqref="B6336">
    <cfRule type="cellIs" dxfId="1479" priority="1695" operator="equal">
      <formula>"SOLUCIONADO"</formula>
    </cfRule>
  </conditionalFormatting>
  <conditionalFormatting sqref="B6336">
    <cfRule type="cellIs" dxfId="1478" priority="1696" operator="equal">
      <formula>"PROCESSANDO"</formula>
    </cfRule>
  </conditionalFormatting>
  <conditionalFormatting sqref="B6336">
    <cfRule type="containsText" dxfId="1477" priority="1697" operator="containsText" text="CANCELADO">
      <formula>NOT(ISERROR(SEARCH(("CANCELADO"),(B6336))))</formula>
    </cfRule>
  </conditionalFormatting>
  <conditionalFormatting sqref="D6339">
    <cfRule type="cellIs" dxfId="1476" priority="1680" operator="equal">
      <formula>"PROGRAMADA"</formula>
    </cfRule>
  </conditionalFormatting>
  <conditionalFormatting sqref="D6339">
    <cfRule type="cellIs" dxfId="1475" priority="1681" operator="equal">
      <formula>"EMERGÊNCIA"</formula>
    </cfRule>
  </conditionalFormatting>
  <conditionalFormatting sqref="D6339">
    <cfRule type="cellIs" dxfId="1474" priority="1682" operator="equal">
      <formula>"URGÊNCIA"</formula>
    </cfRule>
  </conditionalFormatting>
  <conditionalFormatting sqref="D6339">
    <cfRule type="cellIs" dxfId="1473" priority="1683" operator="equal">
      <formula>"NORMAL"</formula>
    </cfRule>
  </conditionalFormatting>
  <conditionalFormatting sqref="B6339">
    <cfRule type="cellIs" dxfId="1472" priority="1684" operator="equal">
      <formula>"REABERTO!"</formula>
    </cfRule>
  </conditionalFormatting>
  <conditionalFormatting sqref="B6339">
    <cfRule type="cellIs" dxfId="1471" priority="1685" operator="equal">
      <formula>"FECHADO"</formula>
    </cfRule>
  </conditionalFormatting>
  <conditionalFormatting sqref="B6339">
    <cfRule type="cellIs" dxfId="1470" priority="1686" operator="equal">
      <formula>"SOLUCIONADO"</formula>
    </cfRule>
  </conditionalFormatting>
  <conditionalFormatting sqref="B6339">
    <cfRule type="cellIs" dxfId="1469" priority="1687" operator="equal">
      <formula>"PROCESSANDO"</formula>
    </cfRule>
  </conditionalFormatting>
  <conditionalFormatting sqref="B6339">
    <cfRule type="containsText" dxfId="1468" priority="1688" operator="containsText" text="CANCELADO">
      <formula>NOT(ISERROR(SEARCH(("CANCELADO"),(B6339))))</formula>
    </cfRule>
  </conditionalFormatting>
  <conditionalFormatting sqref="D6342">
    <cfRule type="cellIs" dxfId="1467" priority="1671" operator="equal">
      <formula>"PROGRAMADA"</formula>
    </cfRule>
  </conditionalFormatting>
  <conditionalFormatting sqref="D6342">
    <cfRule type="cellIs" dxfId="1466" priority="1672" operator="equal">
      <formula>"EMERGÊNCIA"</formula>
    </cfRule>
  </conditionalFormatting>
  <conditionalFormatting sqref="D6342">
    <cfRule type="cellIs" dxfId="1465" priority="1673" operator="equal">
      <formula>"URGÊNCIA"</formula>
    </cfRule>
  </conditionalFormatting>
  <conditionalFormatting sqref="D6342">
    <cfRule type="cellIs" dxfId="1464" priority="1674" operator="equal">
      <formula>"NORMAL"</formula>
    </cfRule>
  </conditionalFormatting>
  <conditionalFormatting sqref="B6342">
    <cfRule type="cellIs" dxfId="1463" priority="1675" operator="equal">
      <formula>"REABERTO!"</formula>
    </cfRule>
  </conditionalFormatting>
  <conditionalFormatting sqref="B6342">
    <cfRule type="cellIs" dxfId="1462" priority="1676" operator="equal">
      <formula>"FECHADO"</formula>
    </cfRule>
  </conditionalFormatting>
  <conditionalFormatting sqref="B6342">
    <cfRule type="cellIs" dxfId="1461" priority="1677" operator="equal">
      <formula>"SOLUCIONADO"</formula>
    </cfRule>
  </conditionalFormatting>
  <conditionalFormatting sqref="B6342">
    <cfRule type="cellIs" dxfId="1460" priority="1678" operator="equal">
      <formula>"PROCESSANDO"</formula>
    </cfRule>
  </conditionalFormatting>
  <conditionalFormatting sqref="B6342">
    <cfRule type="containsText" dxfId="1459" priority="1679" operator="containsText" text="CANCELADO">
      <formula>NOT(ISERROR(SEARCH(("CANCELADO"),(B6342))))</formula>
    </cfRule>
  </conditionalFormatting>
  <conditionalFormatting sqref="D6350">
    <cfRule type="cellIs" dxfId="1458" priority="1662" operator="equal">
      <formula>"PROGRAMADA"</formula>
    </cfRule>
  </conditionalFormatting>
  <conditionalFormatting sqref="D6350">
    <cfRule type="cellIs" dxfId="1457" priority="1663" operator="equal">
      <formula>"EMERGÊNCIA"</formula>
    </cfRule>
  </conditionalFormatting>
  <conditionalFormatting sqref="D6350">
    <cfRule type="cellIs" dxfId="1456" priority="1664" operator="equal">
      <formula>"URGÊNCIA"</formula>
    </cfRule>
  </conditionalFormatting>
  <conditionalFormatting sqref="D6350">
    <cfRule type="cellIs" dxfId="1455" priority="1665" operator="equal">
      <formula>"NORMAL"</formula>
    </cfRule>
  </conditionalFormatting>
  <conditionalFormatting sqref="B6350">
    <cfRule type="cellIs" dxfId="1454" priority="1666" operator="equal">
      <formula>"REABERTO!"</formula>
    </cfRule>
  </conditionalFormatting>
  <conditionalFormatting sqref="B6350">
    <cfRule type="cellIs" dxfId="1453" priority="1667" operator="equal">
      <formula>"FECHADO"</formula>
    </cfRule>
  </conditionalFormatting>
  <conditionalFormatting sqref="B6350">
    <cfRule type="cellIs" dxfId="1452" priority="1668" operator="equal">
      <formula>"SOLUCIONADO"</formula>
    </cfRule>
  </conditionalFormatting>
  <conditionalFormatting sqref="B6350">
    <cfRule type="cellIs" dxfId="1451" priority="1669" operator="equal">
      <formula>"PROCESSANDO"</formula>
    </cfRule>
  </conditionalFormatting>
  <conditionalFormatting sqref="B6350">
    <cfRule type="containsText" dxfId="1450" priority="1670" operator="containsText" text="CANCELADO">
      <formula>NOT(ISERROR(SEARCH(("CANCELADO"),(B6350))))</formula>
    </cfRule>
  </conditionalFormatting>
  <conditionalFormatting sqref="D4692">
    <cfRule type="cellIs" dxfId="1449" priority="1649" operator="equal">
      <formula>"PROGRAMADA"</formula>
    </cfRule>
  </conditionalFormatting>
  <conditionalFormatting sqref="D4692">
    <cfRule type="cellIs" dxfId="1448" priority="1650" operator="equal">
      <formula>"EMERGÊNCIA"</formula>
    </cfRule>
  </conditionalFormatting>
  <conditionalFormatting sqref="D4692">
    <cfRule type="cellIs" dxfId="1447" priority="1651" operator="equal">
      <formula>"URGÊNCIA"</formula>
    </cfRule>
  </conditionalFormatting>
  <conditionalFormatting sqref="D4692">
    <cfRule type="cellIs" dxfId="1446" priority="1652" operator="equal">
      <formula>"NORMAL"</formula>
    </cfRule>
  </conditionalFormatting>
  <conditionalFormatting sqref="B4692">
    <cfRule type="cellIs" dxfId="1445" priority="1653" operator="equal">
      <formula>"REABERTO!"</formula>
    </cfRule>
  </conditionalFormatting>
  <conditionalFormatting sqref="B4692">
    <cfRule type="cellIs" dxfId="1444" priority="1654" operator="equal">
      <formula>"FECHADO"</formula>
    </cfRule>
  </conditionalFormatting>
  <conditionalFormatting sqref="B4692">
    <cfRule type="cellIs" dxfId="1443" priority="1655" operator="equal">
      <formula>"SOLUCIONADO"</formula>
    </cfRule>
  </conditionalFormatting>
  <conditionalFormatting sqref="B4692">
    <cfRule type="cellIs" dxfId="1442" priority="1656" operator="equal">
      <formula>"PROCESSANDO"</formula>
    </cfRule>
  </conditionalFormatting>
  <conditionalFormatting sqref="B4692">
    <cfRule type="containsText" dxfId="1441" priority="1657" operator="containsText" text="CANCELADO">
      <formula>NOT(ISERROR(SEARCH(("CANCELADO"),(B4692))))</formula>
    </cfRule>
  </conditionalFormatting>
  <conditionalFormatting sqref="D6431">
    <cfRule type="cellIs" dxfId="1440" priority="1640" operator="equal">
      <formula>"PROGRAMADA"</formula>
    </cfRule>
  </conditionalFormatting>
  <conditionalFormatting sqref="D6431">
    <cfRule type="cellIs" dxfId="1439" priority="1641" operator="equal">
      <formula>"EMERGÊNCIA"</formula>
    </cfRule>
  </conditionalFormatting>
  <conditionalFormatting sqref="D6431">
    <cfRule type="cellIs" dxfId="1438" priority="1642" operator="equal">
      <formula>"URGÊNCIA"</formula>
    </cfRule>
  </conditionalFormatting>
  <conditionalFormatting sqref="D6431">
    <cfRule type="cellIs" dxfId="1437" priority="1643" operator="equal">
      <formula>"NORMAL"</formula>
    </cfRule>
  </conditionalFormatting>
  <conditionalFormatting sqref="B6431">
    <cfRule type="cellIs" dxfId="1436" priority="1644" operator="equal">
      <formula>"REABERTO!"</formula>
    </cfRule>
  </conditionalFormatting>
  <conditionalFormatting sqref="B6431">
    <cfRule type="cellIs" dxfId="1435" priority="1645" operator="equal">
      <formula>"FECHADO"</formula>
    </cfRule>
  </conditionalFormatting>
  <conditionalFormatting sqref="B6431">
    <cfRule type="cellIs" dxfId="1434" priority="1646" operator="equal">
      <formula>"SOLUCIONADO"</formula>
    </cfRule>
  </conditionalFormatting>
  <conditionalFormatting sqref="B6431">
    <cfRule type="cellIs" dxfId="1433" priority="1647" operator="equal">
      <formula>"PROCESSANDO"</formula>
    </cfRule>
  </conditionalFormatting>
  <conditionalFormatting sqref="B6431">
    <cfRule type="containsText" dxfId="1432" priority="1648" operator="containsText" text="CANCELADO">
      <formula>NOT(ISERROR(SEARCH(("CANCELADO"),(B6431))))</formula>
    </cfRule>
  </conditionalFormatting>
  <conditionalFormatting sqref="D6265">
    <cfRule type="cellIs" dxfId="1431" priority="1631" operator="equal">
      <formula>"PROGRAMADA"</formula>
    </cfRule>
  </conditionalFormatting>
  <conditionalFormatting sqref="D6265">
    <cfRule type="cellIs" dxfId="1430" priority="1632" operator="equal">
      <formula>"EMERGÊNCIA"</formula>
    </cfRule>
  </conditionalFormatting>
  <conditionalFormatting sqref="D6265">
    <cfRule type="cellIs" dxfId="1429" priority="1633" operator="equal">
      <formula>"URGÊNCIA"</formula>
    </cfRule>
  </conditionalFormatting>
  <conditionalFormatting sqref="D6265">
    <cfRule type="cellIs" dxfId="1428" priority="1634" operator="equal">
      <formula>"NORMAL"</formula>
    </cfRule>
  </conditionalFormatting>
  <conditionalFormatting sqref="B6265">
    <cfRule type="cellIs" dxfId="1427" priority="1635" operator="equal">
      <formula>"REABERTO!"</formula>
    </cfRule>
  </conditionalFormatting>
  <conditionalFormatting sqref="B6265">
    <cfRule type="cellIs" dxfId="1426" priority="1636" operator="equal">
      <formula>"FECHADO"</formula>
    </cfRule>
  </conditionalFormatting>
  <conditionalFormatting sqref="B6265">
    <cfRule type="cellIs" dxfId="1425" priority="1637" operator="equal">
      <formula>"SOLUCIONADO"</formula>
    </cfRule>
  </conditionalFormatting>
  <conditionalFormatting sqref="B6265">
    <cfRule type="cellIs" dxfId="1424" priority="1638" operator="equal">
      <formula>"PROCESSANDO"</formula>
    </cfRule>
  </conditionalFormatting>
  <conditionalFormatting sqref="B6265">
    <cfRule type="containsText" dxfId="1423" priority="1639" operator="containsText" text="CANCELADO">
      <formula>NOT(ISERROR(SEARCH(("CANCELADO"),(B6265))))</formula>
    </cfRule>
  </conditionalFormatting>
  <conditionalFormatting sqref="D6271">
    <cfRule type="cellIs" dxfId="1422" priority="1622" operator="equal">
      <formula>"PROGRAMADA"</formula>
    </cfRule>
  </conditionalFormatting>
  <conditionalFormatting sqref="D6271">
    <cfRule type="cellIs" dxfId="1421" priority="1623" operator="equal">
      <formula>"EMERGÊNCIA"</formula>
    </cfRule>
  </conditionalFormatting>
  <conditionalFormatting sqref="D6271">
    <cfRule type="cellIs" dxfId="1420" priority="1624" operator="equal">
      <formula>"URGÊNCIA"</formula>
    </cfRule>
  </conditionalFormatting>
  <conditionalFormatting sqref="D6271">
    <cfRule type="cellIs" dxfId="1419" priority="1625" operator="equal">
      <formula>"NORMAL"</formula>
    </cfRule>
  </conditionalFormatting>
  <conditionalFormatting sqref="D6276">
    <cfRule type="cellIs" dxfId="1418" priority="1613" operator="equal">
      <formula>"PROGRAMADA"</formula>
    </cfRule>
  </conditionalFormatting>
  <conditionalFormatting sqref="D6276">
    <cfRule type="cellIs" dxfId="1417" priority="1614" operator="equal">
      <formula>"EMERGÊNCIA"</formula>
    </cfRule>
  </conditionalFormatting>
  <conditionalFormatting sqref="D6276">
    <cfRule type="cellIs" dxfId="1416" priority="1615" operator="equal">
      <formula>"URGÊNCIA"</formula>
    </cfRule>
  </conditionalFormatting>
  <conditionalFormatting sqref="D6276">
    <cfRule type="cellIs" dxfId="1415" priority="1616" operator="equal">
      <formula>"NORMAL"</formula>
    </cfRule>
  </conditionalFormatting>
  <conditionalFormatting sqref="D6299">
    <cfRule type="cellIs" dxfId="1414" priority="1604" operator="equal">
      <formula>"PROGRAMADA"</formula>
    </cfRule>
  </conditionalFormatting>
  <conditionalFormatting sqref="D6299">
    <cfRule type="cellIs" dxfId="1413" priority="1605" operator="equal">
      <formula>"EMERGÊNCIA"</formula>
    </cfRule>
  </conditionalFormatting>
  <conditionalFormatting sqref="D6299">
    <cfRule type="cellIs" dxfId="1412" priority="1606" operator="equal">
      <formula>"URGÊNCIA"</formula>
    </cfRule>
  </conditionalFormatting>
  <conditionalFormatting sqref="D6299">
    <cfRule type="cellIs" dxfId="1411" priority="1607" operator="equal">
      <formula>"NORMAL"</formula>
    </cfRule>
  </conditionalFormatting>
  <conditionalFormatting sqref="B6299">
    <cfRule type="cellIs" dxfId="1410" priority="1608" operator="equal">
      <formula>"REABERTO!"</formula>
    </cfRule>
  </conditionalFormatting>
  <conditionalFormatting sqref="B6299">
    <cfRule type="cellIs" dxfId="1409" priority="1609" operator="equal">
      <formula>"FECHADO"</formula>
    </cfRule>
  </conditionalFormatting>
  <conditionalFormatting sqref="B6299">
    <cfRule type="cellIs" dxfId="1408" priority="1610" operator="equal">
      <formula>"SOLUCIONADO"</formula>
    </cfRule>
  </conditionalFormatting>
  <conditionalFormatting sqref="B6299">
    <cfRule type="cellIs" dxfId="1407" priority="1611" operator="equal">
      <formula>"PROCESSANDO"</formula>
    </cfRule>
  </conditionalFormatting>
  <conditionalFormatting sqref="B6299">
    <cfRule type="containsText" dxfId="1406" priority="1612" operator="containsText" text="CANCELADO">
      <formula>NOT(ISERROR(SEARCH(("CANCELADO"),(B6299))))</formula>
    </cfRule>
  </conditionalFormatting>
  <conditionalFormatting sqref="D7197">
    <cfRule type="cellIs" dxfId="1405" priority="1595" operator="equal">
      <formula>"PROGRAMADA"</formula>
    </cfRule>
  </conditionalFormatting>
  <conditionalFormatting sqref="D7197">
    <cfRule type="cellIs" dxfId="1404" priority="1596" operator="equal">
      <formula>"EMERGÊNCIA"</formula>
    </cfRule>
  </conditionalFormatting>
  <conditionalFormatting sqref="D7197">
    <cfRule type="cellIs" dxfId="1403" priority="1597" operator="equal">
      <formula>"URGÊNCIA"</formula>
    </cfRule>
  </conditionalFormatting>
  <conditionalFormatting sqref="D7197">
    <cfRule type="cellIs" dxfId="1402" priority="1598" operator="equal">
      <formula>"NORMAL"</formula>
    </cfRule>
  </conditionalFormatting>
  <conditionalFormatting sqref="D6778">
    <cfRule type="cellIs" dxfId="1401" priority="1554" operator="equal">
      <formula>"PROGRAMADA"</formula>
    </cfRule>
  </conditionalFormatting>
  <conditionalFormatting sqref="D7198">
    <cfRule type="cellIs" dxfId="1400" priority="1586" operator="equal">
      <formula>"PROGRAMADA"</formula>
    </cfRule>
  </conditionalFormatting>
  <conditionalFormatting sqref="D7198">
    <cfRule type="cellIs" dxfId="1399" priority="1587" operator="equal">
      <formula>"EMERGÊNCIA"</formula>
    </cfRule>
  </conditionalFormatting>
  <conditionalFormatting sqref="D7198">
    <cfRule type="cellIs" dxfId="1398" priority="1588" operator="equal">
      <formula>"URGÊNCIA"</formula>
    </cfRule>
  </conditionalFormatting>
  <conditionalFormatting sqref="D7198">
    <cfRule type="cellIs" dxfId="1397" priority="1589" operator="equal">
      <formula>"NORMAL"</formula>
    </cfRule>
  </conditionalFormatting>
  <conditionalFormatting sqref="B7198">
    <cfRule type="cellIs" dxfId="1396" priority="1590" operator="equal">
      <formula>"REABERTO!"</formula>
    </cfRule>
  </conditionalFormatting>
  <conditionalFormatting sqref="B7198">
    <cfRule type="cellIs" dxfId="1395" priority="1591" operator="equal">
      <formula>"FECHADO"</formula>
    </cfRule>
  </conditionalFormatting>
  <conditionalFormatting sqref="B7198">
    <cfRule type="cellIs" dxfId="1394" priority="1592" operator="equal">
      <formula>"SOLUCIONADO"</formula>
    </cfRule>
  </conditionalFormatting>
  <conditionalFormatting sqref="B7198">
    <cfRule type="cellIs" dxfId="1393" priority="1593" operator="equal">
      <formula>"PROCESSANDO"</formula>
    </cfRule>
  </conditionalFormatting>
  <conditionalFormatting sqref="B7198">
    <cfRule type="containsText" dxfId="1392" priority="1594" operator="containsText" text="CANCELADO">
      <formula>NOT(ISERROR(SEARCH(("CANCELADO"),(B7198))))</formula>
    </cfRule>
  </conditionalFormatting>
  <conditionalFormatting sqref="D7200">
    <cfRule type="cellIs" dxfId="1391" priority="1577" operator="equal">
      <formula>"PROGRAMADA"</formula>
    </cfRule>
  </conditionalFormatting>
  <conditionalFormatting sqref="D7200">
    <cfRule type="cellIs" dxfId="1390" priority="1578" operator="equal">
      <formula>"EMERGÊNCIA"</formula>
    </cfRule>
  </conditionalFormatting>
  <conditionalFormatting sqref="D7200">
    <cfRule type="cellIs" dxfId="1389" priority="1579" operator="equal">
      <formula>"URGÊNCIA"</formula>
    </cfRule>
  </conditionalFormatting>
  <conditionalFormatting sqref="D7200">
    <cfRule type="cellIs" dxfId="1388" priority="1580" operator="equal">
      <formula>"NORMAL"</formula>
    </cfRule>
  </conditionalFormatting>
  <conditionalFormatting sqref="B7200">
    <cfRule type="cellIs" dxfId="1387" priority="1581" operator="equal">
      <formula>"REABERTO!"</formula>
    </cfRule>
  </conditionalFormatting>
  <conditionalFormatting sqref="B7200">
    <cfRule type="cellIs" dxfId="1386" priority="1582" operator="equal">
      <formula>"FECHADO"</formula>
    </cfRule>
  </conditionalFormatting>
  <conditionalFormatting sqref="B7200">
    <cfRule type="cellIs" dxfId="1385" priority="1583" operator="equal">
      <formula>"SOLUCIONADO"</formula>
    </cfRule>
  </conditionalFormatting>
  <conditionalFormatting sqref="B7200">
    <cfRule type="cellIs" dxfId="1384" priority="1584" operator="equal">
      <formula>"PROCESSANDO"</formula>
    </cfRule>
  </conditionalFormatting>
  <conditionalFormatting sqref="B7200">
    <cfRule type="containsText" dxfId="1383" priority="1585" operator="containsText" text="CANCELADO">
      <formula>NOT(ISERROR(SEARCH(("CANCELADO"),(B7200))))</formula>
    </cfRule>
  </conditionalFormatting>
  <conditionalFormatting sqref="D7204">
    <cfRule type="cellIs" dxfId="1382" priority="1563" operator="equal">
      <formula>"PROGRAMADA"</formula>
    </cfRule>
  </conditionalFormatting>
  <conditionalFormatting sqref="D7204">
    <cfRule type="cellIs" dxfId="1381" priority="1564" operator="equal">
      <formula>"EMERGÊNCIA"</formula>
    </cfRule>
  </conditionalFormatting>
  <conditionalFormatting sqref="D7204">
    <cfRule type="cellIs" dxfId="1380" priority="1565" operator="equal">
      <formula>"URGÊNCIA"</formula>
    </cfRule>
  </conditionalFormatting>
  <conditionalFormatting sqref="D7204">
    <cfRule type="cellIs" dxfId="1379" priority="1566" operator="equal">
      <formula>"NORMAL"</formula>
    </cfRule>
  </conditionalFormatting>
  <conditionalFormatting sqref="B7204">
    <cfRule type="cellIs" dxfId="1378" priority="1567" operator="equal">
      <formula>"REABERTO!"</formula>
    </cfRule>
  </conditionalFormatting>
  <conditionalFormatting sqref="B7204">
    <cfRule type="cellIs" dxfId="1377" priority="1568" operator="equal">
      <formula>"FECHADO"</formula>
    </cfRule>
  </conditionalFormatting>
  <conditionalFormatting sqref="B7204">
    <cfRule type="cellIs" dxfId="1376" priority="1569" operator="equal">
      <formula>"SOLUCIONADO"</formula>
    </cfRule>
  </conditionalFormatting>
  <conditionalFormatting sqref="B7204">
    <cfRule type="cellIs" dxfId="1375" priority="1570" operator="equal">
      <formula>"PROCESSANDO"</formula>
    </cfRule>
  </conditionalFormatting>
  <conditionalFormatting sqref="B7204">
    <cfRule type="containsText" dxfId="1374" priority="1571" operator="containsText" text="CANCELADO">
      <formula>NOT(ISERROR(SEARCH(("CANCELADO"),(B7204))))</formula>
    </cfRule>
  </conditionalFormatting>
  <conditionalFormatting sqref="D6778">
    <cfRule type="cellIs" dxfId="1373" priority="1555" operator="equal">
      <formula>"EMERGÊNCIA"</formula>
    </cfRule>
  </conditionalFormatting>
  <conditionalFormatting sqref="D6778">
    <cfRule type="cellIs" dxfId="1372" priority="1556" operator="equal">
      <formula>"URGÊNCIA"</formula>
    </cfRule>
  </conditionalFormatting>
  <conditionalFormatting sqref="D6778">
    <cfRule type="cellIs" dxfId="1371" priority="1557" operator="equal">
      <formula>"NORMAL"</formula>
    </cfRule>
  </conditionalFormatting>
  <conditionalFormatting sqref="B6778">
    <cfRule type="cellIs" dxfId="1370" priority="1558" operator="equal">
      <formula>"REABERTO!"</formula>
    </cfRule>
  </conditionalFormatting>
  <conditionalFormatting sqref="B6778">
    <cfRule type="cellIs" dxfId="1369" priority="1559" operator="equal">
      <formula>"FECHADO"</formula>
    </cfRule>
  </conditionalFormatting>
  <conditionalFormatting sqref="B6778">
    <cfRule type="cellIs" dxfId="1368" priority="1560" operator="equal">
      <formula>"SOLUCIONADO"</formula>
    </cfRule>
  </conditionalFormatting>
  <conditionalFormatting sqref="B6778">
    <cfRule type="cellIs" dxfId="1367" priority="1561" operator="equal">
      <formula>"PROCESSANDO"</formula>
    </cfRule>
  </conditionalFormatting>
  <conditionalFormatting sqref="B6778">
    <cfRule type="containsText" dxfId="1366" priority="1562" operator="containsText" text="CANCELADO">
      <formula>NOT(ISERROR(SEARCH(("CANCELADO"),(B6778))))</formula>
    </cfRule>
  </conditionalFormatting>
  <conditionalFormatting sqref="D7201">
    <cfRule type="cellIs" dxfId="1365" priority="1545" operator="equal">
      <formula>"PROGRAMADA"</formula>
    </cfRule>
  </conditionalFormatting>
  <conditionalFormatting sqref="D7201">
    <cfRule type="cellIs" dxfId="1364" priority="1546" operator="equal">
      <formula>"EMERGÊNCIA"</formula>
    </cfRule>
  </conditionalFormatting>
  <conditionalFormatting sqref="D7201">
    <cfRule type="cellIs" dxfId="1363" priority="1547" operator="equal">
      <formula>"URGÊNCIA"</formula>
    </cfRule>
  </conditionalFormatting>
  <conditionalFormatting sqref="D7201">
    <cfRule type="cellIs" dxfId="1362" priority="1548" operator="equal">
      <formula>"NORMAL"</formula>
    </cfRule>
  </conditionalFormatting>
  <conditionalFormatting sqref="D7206">
    <cfRule type="cellIs" dxfId="1361" priority="1536" operator="equal">
      <formula>"PROGRAMADA"</formula>
    </cfRule>
  </conditionalFormatting>
  <conditionalFormatting sqref="D7206">
    <cfRule type="cellIs" dxfId="1360" priority="1537" operator="equal">
      <formula>"EMERGÊNCIA"</formula>
    </cfRule>
  </conditionalFormatting>
  <conditionalFormatting sqref="D7206">
    <cfRule type="cellIs" dxfId="1359" priority="1538" operator="equal">
      <formula>"URGÊNCIA"</formula>
    </cfRule>
  </conditionalFormatting>
  <conditionalFormatting sqref="D7206">
    <cfRule type="cellIs" dxfId="1358" priority="1539" operator="equal">
      <formula>"NORMAL"</formula>
    </cfRule>
  </conditionalFormatting>
  <conditionalFormatting sqref="B7206">
    <cfRule type="cellIs" dxfId="1357" priority="1540" operator="equal">
      <formula>"REABERTO!"</formula>
    </cfRule>
  </conditionalFormatting>
  <conditionalFormatting sqref="B7206">
    <cfRule type="cellIs" dxfId="1356" priority="1541" operator="equal">
      <formula>"FECHADO"</formula>
    </cfRule>
  </conditionalFormatting>
  <conditionalFormatting sqref="B7206">
    <cfRule type="cellIs" dxfId="1355" priority="1542" operator="equal">
      <formula>"SOLUCIONADO"</formula>
    </cfRule>
  </conditionalFormatting>
  <conditionalFormatting sqref="B7206">
    <cfRule type="cellIs" dxfId="1354" priority="1543" operator="equal">
      <formula>"PROCESSANDO"</formula>
    </cfRule>
  </conditionalFormatting>
  <conditionalFormatting sqref="B7206">
    <cfRule type="containsText" dxfId="1353" priority="1544" operator="containsText" text="CANCELADO">
      <formula>NOT(ISERROR(SEARCH(("CANCELADO"),(B7206))))</formula>
    </cfRule>
  </conditionalFormatting>
  <conditionalFormatting sqref="D5967">
    <cfRule type="cellIs" dxfId="1352" priority="1527" operator="equal">
      <formula>"PROGRAMADA"</formula>
    </cfRule>
  </conditionalFormatting>
  <conditionalFormatting sqref="D5967">
    <cfRule type="cellIs" dxfId="1351" priority="1528" operator="equal">
      <formula>"EMERGÊNCIA"</formula>
    </cfRule>
  </conditionalFormatting>
  <conditionalFormatting sqref="D5967">
    <cfRule type="cellIs" dxfId="1350" priority="1529" operator="equal">
      <formula>"URGÊNCIA"</formula>
    </cfRule>
  </conditionalFormatting>
  <conditionalFormatting sqref="D5967">
    <cfRule type="cellIs" dxfId="1349" priority="1530" operator="equal">
      <formula>"NORMAL"</formula>
    </cfRule>
  </conditionalFormatting>
  <conditionalFormatting sqref="B5967">
    <cfRule type="cellIs" dxfId="1348" priority="1531" operator="equal">
      <formula>"REABERTO!"</formula>
    </cfRule>
  </conditionalFormatting>
  <conditionalFormatting sqref="B5967">
    <cfRule type="cellIs" dxfId="1347" priority="1532" operator="equal">
      <formula>"FECHADO"</formula>
    </cfRule>
  </conditionalFormatting>
  <conditionalFormatting sqref="B5967">
    <cfRule type="cellIs" dxfId="1346" priority="1533" operator="equal">
      <formula>"SOLUCIONADO"</formula>
    </cfRule>
  </conditionalFormatting>
  <conditionalFormatting sqref="B5967">
    <cfRule type="cellIs" dxfId="1345" priority="1534" operator="equal">
      <formula>"PROCESSANDO"</formula>
    </cfRule>
  </conditionalFormatting>
  <conditionalFormatting sqref="B5967">
    <cfRule type="containsText" dxfId="1344" priority="1535" operator="containsText" text="CANCELADO">
      <formula>NOT(ISERROR(SEARCH(("CANCELADO"),(B5967))))</formula>
    </cfRule>
  </conditionalFormatting>
  <conditionalFormatting sqref="D7208">
    <cfRule type="cellIs" dxfId="1343" priority="1518" operator="equal">
      <formula>"PROGRAMADA"</formula>
    </cfRule>
  </conditionalFormatting>
  <conditionalFormatting sqref="D7208">
    <cfRule type="cellIs" dxfId="1342" priority="1519" operator="equal">
      <formula>"EMERGÊNCIA"</formula>
    </cfRule>
  </conditionalFormatting>
  <conditionalFormatting sqref="D7208">
    <cfRule type="cellIs" dxfId="1341" priority="1520" operator="equal">
      <formula>"URGÊNCIA"</formula>
    </cfRule>
  </conditionalFormatting>
  <conditionalFormatting sqref="D7208">
    <cfRule type="cellIs" dxfId="1340" priority="1521" operator="equal">
      <formula>"NORMAL"</formula>
    </cfRule>
  </conditionalFormatting>
  <conditionalFormatting sqref="D7209">
    <cfRule type="cellIs" dxfId="1339" priority="1509" operator="equal">
      <formula>"PROGRAMADA"</formula>
    </cfRule>
  </conditionalFormatting>
  <conditionalFormatting sqref="D7209">
    <cfRule type="cellIs" dxfId="1338" priority="1510" operator="equal">
      <formula>"EMERGÊNCIA"</formula>
    </cfRule>
  </conditionalFormatting>
  <conditionalFormatting sqref="D7209">
    <cfRule type="cellIs" dxfId="1337" priority="1511" operator="equal">
      <formula>"URGÊNCIA"</formula>
    </cfRule>
  </conditionalFormatting>
  <conditionalFormatting sqref="D7209">
    <cfRule type="cellIs" dxfId="1336" priority="1512" operator="equal">
      <formula>"NORMAL"</formula>
    </cfRule>
  </conditionalFormatting>
  <conditionalFormatting sqref="B7209">
    <cfRule type="cellIs" dxfId="1335" priority="1513" operator="equal">
      <formula>"REABERTO!"</formula>
    </cfRule>
  </conditionalFormatting>
  <conditionalFormatting sqref="B7209">
    <cfRule type="cellIs" dxfId="1334" priority="1514" operator="equal">
      <formula>"FECHADO"</formula>
    </cfRule>
  </conditionalFormatting>
  <conditionalFormatting sqref="B7209">
    <cfRule type="cellIs" dxfId="1333" priority="1515" operator="equal">
      <formula>"SOLUCIONADO"</formula>
    </cfRule>
  </conditionalFormatting>
  <conditionalFormatting sqref="B7209">
    <cfRule type="cellIs" dxfId="1332" priority="1516" operator="equal">
      <formula>"PROCESSANDO"</formula>
    </cfRule>
  </conditionalFormatting>
  <conditionalFormatting sqref="B7209">
    <cfRule type="containsText" dxfId="1331" priority="1517" operator="containsText" text="CANCELADO">
      <formula>NOT(ISERROR(SEARCH(("CANCELADO"),(B7209))))</formula>
    </cfRule>
  </conditionalFormatting>
  <conditionalFormatting sqref="D7211">
    <cfRule type="cellIs" dxfId="1330" priority="1500" operator="equal">
      <formula>"PROGRAMADA"</formula>
    </cfRule>
  </conditionalFormatting>
  <conditionalFormatting sqref="D7211">
    <cfRule type="cellIs" dxfId="1329" priority="1501" operator="equal">
      <formula>"EMERGÊNCIA"</formula>
    </cfRule>
  </conditionalFormatting>
  <conditionalFormatting sqref="D7211">
    <cfRule type="cellIs" dxfId="1328" priority="1502" operator="equal">
      <formula>"URGÊNCIA"</formula>
    </cfRule>
  </conditionalFormatting>
  <conditionalFormatting sqref="D7211">
    <cfRule type="cellIs" dxfId="1327" priority="1503" operator="equal">
      <formula>"NORMAL"</formula>
    </cfRule>
  </conditionalFormatting>
  <conditionalFormatting sqref="B7211">
    <cfRule type="cellIs" dxfId="1326" priority="1504" operator="equal">
      <formula>"REABERTO!"</formula>
    </cfRule>
  </conditionalFormatting>
  <conditionalFormatting sqref="B7211">
    <cfRule type="cellIs" dxfId="1325" priority="1505" operator="equal">
      <formula>"FECHADO"</formula>
    </cfRule>
  </conditionalFormatting>
  <conditionalFormatting sqref="B7211">
    <cfRule type="cellIs" dxfId="1324" priority="1506" operator="equal">
      <formula>"SOLUCIONADO"</formula>
    </cfRule>
  </conditionalFormatting>
  <conditionalFormatting sqref="B7211">
    <cfRule type="cellIs" dxfId="1323" priority="1507" operator="equal">
      <formula>"PROCESSANDO"</formula>
    </cfRule>
  </conditionalFormatting>
  <conditionalFormatting sqref="B7211">
    <cfRule type="containsText" dxfId="1322" priority="1508" operator="containsText" text="CANCELADO">
      <formula>NOT(ISERROR(SEARCH(("CANCELADO"),(B7211))))</formula>
    </cfRule>
  </conditionalFormatting>
  <conditionalFormatting sqref="D7212">
    <cfRule type="cellIs" dxfId="1321" priority="1491" operator="equal">
      <formula>"PROGRAMADA"</formula>
    </cfRule>
  </conditionalFormatting>
  <conditionalFormatting sqref="D7212">
    <cfRule type="cellIs" dxfId="1320" priority="1492" operator="equal">
      <formula>"EMERGÊNCIA"</formula>
    </cfRule>
  </conditionalFormatting>
  <conditionalFormatting sqref="D7212">
    <cfRule type="cellIs" dxfId="1319" priority="1493" operator="equal">
      <formula>"URGÊNCIA"</formula>
    </cfRule>
  </conditionalFormatting>
  <conditionalFormatting sqref="D7212">
    <cfRule type="cellIs" dxfId="1318" priority="1494" operator="equal">
      <formula>"NORMAL"</formula>
    </cfRule>
  </conditionalFormatting>
  <conditionalFormatting sqref="B7212">
    <cfRule type="cellIs" dxfId="1317" priority="1495" operator="equal">
      <formula>"REABERTO!"</formula>
    </cfRule>
  </conditionalFormatting>
  <conditionalFormatting sqref="B7212">
    <cfRule type="cellIs" dxfId="1316" priority="1496" operator="equal">
      <formula>"FECHADO"</formula>
    </cfRule>
  </conditionalFormatting>
  <conditionalFormatting sqref="B7212">
    <cfRule type="cellIs" dxfId="1315" priority="1497" operator="equal">
      <formula>"SOLUCIONADO"</formula>
    </cfRule>
  </conditionalFormatting>
  <conditionalFormatting sqref="B7212">
    <cfRule type="cellIs" dxfId="1314" priority="1498" operator="equal">
      <formula>"PROCESSANDO"</formula>
    </cfRule>
  </conditionalFormatting>
  <conditionalFormatting sqref="B7212">
    <cfRule type="containsText" dxfId="1313" priority="1499" operator="containsText" text="CANCELADO">
      <formula>NOT(ISERROR(SEARCH(("CANCELADO"),(B7212))))</formula>
    </cfRule>
  </conditionalFormatting>
  <conditionalFormatting sqref="B7180">
    <cfRule type="cellIs" dxfId="1312" priority="1486" operator="equal">
      <formula>"REABERTO!"</formula>
    </cfRule>
  </conditionalFormatting>
  <conditionalFormatting sqref="B7180">
    <cfRule type="cellIs" dxfId="1311" priority="1487" operator="equal">
      <formula>"FECHADO"</formula>
    </cfRule>
  </conditionalFormatting>
  <conditionalFormatting sqref="B7180">
    <cfRule type="cellIs" dxfId="1310" priority="1488" operator="equal">
      <formula>"SOLUCIONADO"</formula>
    </cfRule>
  </conditionalFormatting>
  <conditionalFormatting sqref="B7180">
    <cfRule type="cellIs" dxfId="1309" priority="1489" operator="equal">
      <formula>"PROCESSANDO"</formula>
    </cfRule>
  </conditionalFormatting>
  <conditionalFormatting sqref="B7180">
    <cfRule type="containsText" dxfId="1308" priority="1490" operator="containsText" text="CANCELADO">
      <formula>NOT(ISERROR(SEARCH(("CANCELADO"),(B7180))))</formula>
    </cfRule>
  </conditionalFormatting>
  <conditionalFormatting sqref="B7185">
    <cfRule type="cellIs" dxfId="1307" priority="1481" operator="equal">
      <formula>"REABERTO!"</formula>
    </cfRule>
  </conditionalFormatting>
  <conditionalFormatting sqref="B7185">
    <cfRule type="cellIs" dxfId="1306" priority="1482" operator="equal">
      <formula>"FECHADO"</formula>
    </cfRule>
  </conditionalFormatting>
  <conditionalFormatting sqref="B7185">
    <cfRule type="cellIs" dxfId="1305" priority="1483" operator="equal">
      <formula>"SOLUCIONADO"</formula>
    </cfRule>
  </conditionalFormatting>
  <conditionalFormatting sqref="B7185">
    <cfRule type="cellIs" dxfId="1304" priority="1484" operator="equal">
      <formula>"PROCESSANDO"</formula>
    </cfRule>
  </conditionalFormatting>
  <conditionalFormatting sqref="B7185">
    <cfRule type="containsText" dxfId="1303" priority="1485" operator="containsText" text="CANCELADO">
      <formula>NOT(ISERROR(SEARCH(("CANCELADO"),(B7185))))</formula>
    </cfRule>
  </conditionalFormatting>
  <conditionalFormatting sqref="D7215">
    <cfRule type="cellIs" dxfId="1302" priority="1472" operator="equal">
      <formula>"PROGRAMADA"</formula>
    </cfRule>
  </conditionalFormatting>
  <conditionalFormatting sqref="D7215">
    <cfRule type="cellIs" dxfId="1301" priority="1473" operator="equal">
      <formula>"EMERGÊNCIA"</formula>
    </cfRule>
  </conditionalFormatting>
  <conditionalFormatting sqref="D7215">
    <cfRule type="cellIs" dxfId="1300" priority="1474" operator="equal">
      <formula>"URGÊNCIA"</formula>
    </cfRule>
  </conditionalFormatting>
  <conditionalFormatting sqref="D7215">
    <cfRule type="cellIs" dxfId="1299" priority="1475" operator="equal">
      <formula>"NORMAL"</formula>
    </cfRule>
  </conditionalFormatting>
  <conditionalFormatting sqref="B7215">
    <cfRule type="cellIs" dxfId="1298" priority="1476" operator="equal">
      <formula>"REABERTO!"</formula>
    </cfRule>
  </conditionalFormatting>
  <conditionalFormatting sqref="B7215">
    <cfRule type="cellIs" dxfId="1297" priority="1477" operator="equal">
      <formula>"FECHADO"</formula>
    </cfRule>
  </conditionalFormatting>
  <conditionalFormatting sqref="B7215">
    <cfRule type="cellIs" dxfId="1296" priority="1478" operator="equal">
      <formula>"SOLUCIONADO"</formula>
    </cfRule>
  </conditionalFormatting>
  <conditionalFormatting sqref="B7215">
    <cfRule type="cellIs" dxfId="1295" priority="1479" operator="equal">
      <formula>"PROCESSANDO"</formula>
    </cfRule>
  </conditionalFormatting>
  <conditionalFormatting sqref="B7215">
    <cfRule type="containsText" dxfId="1294" priority="1480" operator="containsText" text="CANCELADO">
      <formula>NOT(ISERROR(SEARCH(("CANCELADO"),(B7215))))</formula>
    </cfRule>
  </conditionalFormatting>
  <conditionalFormatting sqref="D7216">
    <cfRule type="cellIs" dxfId="1293" priority="1463" operator="equal">
      <formula>"PROGRAMADA"</formula>
    </cfRule>
  </conditionalFormatting>
  <conditionalFormatting sqref="D7216">
    <cfRule type="cellIs" dxfId="1292" priority="1464" operator="equal">
      <formula>"EMERGÊNCIA"</formula>
    </cfRule>
  </conditionalFormatting>
  <conditionalFormatting sqref="D7216">
    <cfRule type="cellIs" dxfId="1291" priority="1465" operator="equal">
      <formula>"URGÊNCIA"</formula>
    </cfRule>
  </conditionalFormatting>
  <conditionalFormatting sqref="D7216">
    <cfRule type="cellIs" dxfId="1290" priority="1466" operator="equal">
      <formula>"NORMAL"</formula>
    </cfRule>
  </conditionalFormatting>
  <conditionalFormatting sqref="D7217">
    <cfRule type="cellIs" dxfId="1289" priority="1454" operator="equal">
      <formula>"PROGRAMADA"</formula>
    </cfRule>
  </conditionalFormatting>
  <conditionalFormatting sqref="D7217">
    <cfRule type="cellIs" dxfId="1288" priority="1455" operator="equal">
      <formula>"EMERGÊNCIA"</formula>
    </cfRule>
  </conditionalFormatting>
  <conditionalFormatting sqref="D7217">
    <cfRule type="cellIs" dxfId="1287" priority="1456" operator="equal">
      <formula>"URGÊNCIA"</formula>
    </cfRule>
  </conditionalFormatting>
  <conditionalFormatting sqref="D7217">
    <cfRule type="cellIs" dxfId="1286" priority="1457" operator="equal">
      <formula>"NORMAL"</formula>
    </cfRule>
  </conditionalFormatting>
  <conditionalFormatting sqref="B7217">
    <cfRule type="cellIs" dxfId="1285" priority="1458" operator="equal">
      <formula>"REABERTO!"</formula>
    </cfRule>
  </conditionalFormatting>
  <conditionalFormatting sqref="B7217">
    <cfRule type="cellIs" dxfId="1284" priority="1459" operator="equal">
      <formula>"FECHADO"</formula>
    </cfRule>
  </conditionalFormatting>
  <conditionalFormatting sqref="B7217">
    <cfRule type="cellIs" dxfId="1283" priority="1460" operator="equal">
      <formula>"SOLUCIONADO"</formula>
    </cfRule>
  </conditionalFormatting>
  <conditionalFormatting sqref="B7217">
    <cfRule type="cellIs" dxfId="1282" priority="1461" operator="equal">
      <formula>"PROCESSANDO"</formula>
    </cfRule>
  </conditionalFormatting>
  <conditionalFormatting sqref="B7217">
    <cfRule type="containsText" dxfId="1281" priority="1462" operator="containsText" text="CANCELADO">
      <formula>NOT(ISERROR(SEARCH(("CANCELADO"),(B7217))))</formula>
    </cfRule>
  </conditionalFormatting>
  <conditionalFormatting sqref="D6577">
    <cfRule type="cellIs" dxfId="1280" priority="1445" operator="equal">
      <formula>"PROGRAMADA"</formula>
    </cfRule>
  </conditionalFormatting>
  <conditionalFormatting sqref="D6577">
    <cfRule type="cellIs" dxfId="1279" priority="1446" operator="equal">
      <formula>"EMERGÊNCIA"</formula>
    </cfRule>
  </conditionalFormatting>
  <conditionalFormatting sqref="D6577">
    <cfRule type="cellIs" dxfId="1278" priority="1447" operator="equal">
      <formula>"URGÊNCIA"</formula>
    </cfRule>
  </conditionalFormatting>
  <conditionalFormatting sqref="D6577">
    <cfRule type="cellIs" dxfId="1277" priority="1448" operator="equal">
      <formula>"NORMAL"</formula>
    </cfRule>
  </conditionalFormatting>
  <conditionalFormatting sqref="B6577">
    <cfRule type="cellIs" dxfId="1276" priority="1449" operator="equal">
      <formula>"REABERTO!"</formula>
    </cfRule>
  </conditionalFormatting>
  <conditionalFormatting sqref="B6577">
    <cfRule type="cellIs" dxfId="1275" priority="1450" operator="equal">
      <formula>"FECHADO"</formula>
    </cfRule>
  </conditionalFormatting>
  <conditionalFormatting sqref="B6577">
    <cfRule type="cellIs" dxfId="1274" priority="1451" operator="equal">
      <formula>"SOLUCIONADO"</formula>
    </cfRule>
  </conditionalFormatting>
  <conditionalFormatting sqref="B6577">
    <cfRule type="cellIs" dxfId="1273" priority="1452" operator="equal">
      <formula>"PROCESSANDO"</formula>
    </cfRule>
  </conditionalFormatting>
  <conditionalFormatting sqref="B6577">
    <cfRule type="containsText" dxfId="1272" priority="1453" operator="containsText" text="CANCELADO">
      <formula>NOT(ISERROR(SEARCH(("CANCELADO"),(B6577))))</formula>
    </cfRule>
  </conditionalFormatting>
  <conditionalFormatting sqref="D6585">
    <cfRule type="cellIs" dxfId="1271" priority="1436" operator="equal">
      <formula>"PROGRAMADA"</formula>
    </cfRule>
  </conditionalFormatting>
  <conditionalFormatting sqref="D6585">
    <cfRule type="cellIs" dxfId="1270" priority="1437" operator="equal">
      <formula>"EMERGÊNCIA"</formula>
    </cfRule>
  </conditionalFormatting>
  <conditionalFormatting sqref="D6585">
    <cfRule type="cellIs" dxfId="1269" priority="1438" operator="equal">
      <formula>"URGÊNCIA"</formula>
    </cfRule>
  </conditionalFormatting>
  <conditionalFormatting sqref="D6585">
    <cfRule type="cellIs" dxfId="1268" priority="1439" operator="equal">
      <formula>"NORMAL"</formula>
    </cfRule>
  </conditionalFormatting>
  <conditionalFormatting sqref="B6585">
    <cfRule type="cellIs" dxfId="1267" priority="1440" operator="equal">
      <formula>"REABERTO!"</formula>
    </cfRule>
  </conditionalFormatting>
  <conditionalFormatting sqref="B6585">
    <cfRule type="cellIs" dxfId="1266" priority="1441" operator="equal">
      <formula>"FECHADO"</formula>
    </cfRule>
  </conditionalFormatting>
  <conditionalFormatting sqref="B6585">
    <cfRule type="cellIs" dxfId="1265" priority="1442" operator="equal">
      <formula>"SOLUCIONADO"</formula>
    </cfRule>
  </conditionalFormatting>
  <conditionalFormatting sqref="B6585">
    <cfRule type="cellIs" dxfId="1264" priority="1443" operator="equal">
      <formula>"PROCESSANDO"</formula>
    </cfRule>
  </conditionalFormatting>
  <conditionalFormatting sqref="B6585">
    <cfRule type="containsText" dxfId="1263" priority="1444" operator="containsText" text="CANCELADO">
      <formula>NOT(ISERROR(SEARCH(("CANCELADO"),(B6585))))</formula>
    </cfRule>
  </conditionalFormatting>
  <conditionalFormatting sqref="D7218">
    <cfRule type="cellIs" dxfId="1262" priority="1414" operator="equal">
      <formula>"PROGRAMADA"</formula>
    </cfRule>
  </conditionalFormatting>
  <conditionalFormatting sqref="D7218">
    <cfRule type="cellIs" dxfId="1261" priority="1415" operator="equal">
      <formula>"EMERGÊNCIA"</formula>
    </cfRule>
  </conditionalFormatting>
  <conditionalFormatting sqref="D7218">
    <cfRule type="cellIs" dxfId="1260" priority="1416" operator="equal">
      <formula>"URGÊNCIA"</formula>
    </cfRule>
  </conditionalFormatting>
  <conditionalFormatting sqref="D7218">
    <cfRule type="cellIs" dxfId="1259" priority="1417" operator="equal">
      <formula>"NORMAL"</formula>
    </cfRule>
  </conditionalFormatting>
  <conditionalFormatting sqref="D7219">
    <cfRule type="cellIs" dxfId="1258" priority="1423" operator="equal">
      <formula>"PROGRAMADA"</formula>
    </cfRule>
  </conditionalFormatting>
  <conditionalFormatting sqref="D7219">
    <cfRule type="cellIs" dxfId="1257" priority="1424" operator="equal">
      <formula>"EMERGÊNCIA"</formula>
    </cfRule>
  </conditionalFormatting>
  <conditionalFormatting sqref="D7219">
    <cfRule type="cellIs" dxfId="1256" priority="1425" operator="equal">
      <formula>"URGÊNCIA"</formula>
    </cfRule>
  </conditionalFormatting>
  <conditionalFormatting sqref="D7219">
    <cfRule type="cellIs" dxfId="1255" priority="1426" operator="equal">
      <formula>"NORMAL"</formula>
    </cfRule>
  </conditionalFormatting>
  <conditionalFormatting sqref="B7219">
    <cfRule type="cellIs" dxfId="1254" priority="1427" operator="equal">
      <formula>"REABERTO!"</formula>
    </cfRule>
  </conditionalFormatting>
  <conditionalFormatting sqref="B7219">
    <cfRule type="cellIs" dxfId="1253" priority="1428" operator="equal">
      <formula>"FECHADO"</formula>
    </cfRule>
  </conditionalFormatting>
  <conditionalFormatting sqref="B7219">
    <cfRule type="cellIs" dxfId="1252" priority="1429" operator="equal">
      <formula>"SOLUCIONADO"</formula>
    </cfRule>
  </conditionalFormatting>
  <conditionalFormatting sqref="B7219">
    <cfRule type="cellIs" dxfId="1251" priority="1430" operator="equal">
      <formula>"PROCESSANDO"</formula>
    </cfRule>
  </conditionalFormatting>
  <conditionalFormatting sqref="B7219">
    <cfRule type="containsText" dxfId="1250" priority="1431" operator="containsText" text="CANCELADO">
      <formula>NOT(ISERROR(SEARCH(("CANCELADO"),(B7219))))</formula>
    </cfRule>
  </conditionalFormatting>
  <conditionalFormatting sqref="B7218">
    <cfRule type="cellIs" dxfId="1249" priority="1418" operator="equal">
      <formula>"REABERTO!"</formula>
    </cfRule>
  </conditionalFormatting>
  <conditionalFormatting sqref="B7218">
    <cfRule type="cellIs" dxfId="1248" priority="1419" operator="equal">
      <formula>"FECHADO"</formula>
    </cfRule>
  </conditionalFormatting>
  <conditionalFormatting sqref="B7218">
    <cfRule type="cellIs" dxfId="1247" priority="1420" operator="equal">
      <formula>"SOLUCIONADO"</formula>
    </cfRule>
  </conditionalFormatting>
  <conditionalFormatting sqref="B7218">
    <cfRule type="cellIs" dxfId="1246" priority="1421" operator="equal">
      <formula>"PROCESSANDO"</formula>
    </cfRule>
  </conditionalFormatting>
  <conditionalFormatting sqref="B7218">
    <cfRule type="containsText" dxfId="1245" priority="1422" operator="containsText" text="CANCELADO">
      <formula>NOT(ISERROR(SEARCH(("CANCELADO"),(B7218))))</formula>
    </cfRule>
  </conditionalFormatting>
  <conditionalFormatting sqref="D7220">
    <cfRule type="cellIs" dxfId="1244" priority="1405" operator="equal">
      <formula>"PROGRAMADA"</formula>
    </cfRule>
  </conditionalFormatting>
  <conditionalFormatting sqref="D7220">
    <cfRule type="cellIs" dxfId="1243" priority="1406" operator="equal">
      <formula>"EMERGÊNCIA"</formula>
    </cfRule>
  </conditionalFormatting>
  <conditionalFormatting sqref="D7220">
    <cfRule type="cellIs" dxfId="1242" priority="1407" operator="equal">
      <formula>"URGÊNCIA"</formula>
    </cfRule>
  </conditionalFormatting>
  <conditionalFormatting sqref="D7220">
    <cfRule type="cellIs" dxfId="1241" priority="1408" operator="equal">
      <formula>"NORMAL"</formula>
    </cfRule>
  </conditionalFormatting>
  <conditionalFormatting sqref="D7221">
    <cfRule type="cellIs" dxfId="1240" priority="1396" operator="equal">
      <formula>"PROGRAMADA"</formula>
    </cfRule>
  </conditionalFormatting>
  <conditionalFormatting sqref="D7221">
    <cfRule type="cellIs" dxfId="1239" priority="1397" operator="equal">
      <formula>"EMERGÊNCIA"</formula>
    </cfRule>
  </conditionalFormatting>
  <conditionalFormatting sqref="D7221">
    <cfRule type="cellIs" dxfId="1238" priority="1398" operator="equal">
      <formula>"URGÊNCIA"</formula>
    </cfRule>
  </conditionalFormatting>
  <conditionalFormatting sqref="D7221">
    <cfRule type="cellIs" dxfId="1237" priority="1399" operator="equal">
      <formula>"NORMAL"</formula>
    </cfRule>
  </conditionalFormatting>
  <conditionalFormatting sqref="B7221">
    <cfRule type="cellIs" dxfId="1236" priority="1400" operator="equal">
      <formula>"REABERTO!"</formula>
    </cfRule>
  </conditionalFormatting>
  <conditionalFormatting sqref="B7221">
    <cfRule type="cellIs" dxfId="1235" priority="1401" operator="equal">
      <formula>"FECHADO"</formula>
    </cfRule>
  </conditionalFormatting>
  <conditionalFormatting sqref="B7221">
    <cfRule type="cellIs" dxfId="1234" priority="1402" operator="equal">
      <formula>"SOLUCIONADO"</formula>
    </cfRule>
  </conditionalFormatting>
  <conditionalFormatting sqref="B7221">
    <cfRule type="cellIs" dxfId="1233" priority="1403" operator="equal">
      <formula>"PROCESSANDO"</formula>
    </cfRule>
  </conditionalFormatting>
  <conditionalFormatting sqref="B7221">
    <cfRule type="containsText" dxfId="1232" priority="1404" operator="containsText" text="CANCELADO">
      <formula>NOT(ISERROR(SEARCH(("CANCELADO"),(B7221))))</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31" priority="1387" operator="equal">
      <formula>"PROGRAMADA"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30" priority="1388" operator="equal">
      <formula>"EMERGÊNCIA"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29" priority="1389" operator="equal">
      <formula>"URGÊNCIA"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28" priority="1390" operator="equal">
      <formula>"NORMAL"</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7" priority="1391" operator="equal">
      <formula>"REABERTO!"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6" priority="1392" operator="equal">
      <formula>"FECHADO"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5" priority="1393" operator="equal">
      <formula>"SOLUCIONADO"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4" priority="1394" operator="equal">
      <formula>"PROCESSANDO"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ontainsText" dxfId="1223" priority="1395" operator="containsText" text="CANCELADO">
      <formula>NOT(ISERROR(SEARCH(("CANCELADO"),(B7222))))</formula>
    </cfRule>
  </conditionalFormatting>
  <conditionalFormatting sqref="D7223">
    <cfRule type="cellIs" dxfId="1222" priority="1378" operator="equal">
      <formula>"PROGRAMADA"</formula>
    </cfRule>
  </conditionalFormatting>
  <conditionalFormatting sqref="D7223">
    <cfRule type="cellIs" dxfId="1221" priority="1379" operator="equal">
      <formula>"EMERGÊNCIA"</formula>
    </cfRule>
  </conditionalFormatting>
  <conditionalFormatting sqref="D7223">
    <cfRule type="cellIs" dxfId="1220" priority="1380" operator="equal">
      <formula>"URGÊNCIA"</formula>
    </cfRule>
  </conditionalFormatting>
  <conditionalFormatting sqref="D7223">
    <cfRule type="cellIs" dxfId="1219" priority="1381" operator="equal">
      <formula>"NORMAL"</formula>
    </cfRule>
  </conditionalFormatting>
  <conditionalFormatting sqref="B7223">
    <cfRule type="cellIs" dxfId="1218" priority="1382" operator="equal">
      <formula>"REABERTO!"</formula>
    </cfRule>
  </conditionalFormatting>
  <conditionalFormatting sqref="B7223">
    <cfRule type="cellIs" dxfId="1217" priority="1383" operator="equal">
      <formula>"FECHADO"</formula>
    </cfRule>
  </conditionalFormatting>
  <conditionalFormatting sqref="B7223">
    <cfRule type="cellIs" dxfId="1216" priority="1384" operator="equal">
      <formula>"SOLUCIONADO"</formula>
    </cfRule>
  </conditionalFormatting>
  <conditionalFormatting sqref="B7223">
    <cfRule type="cellIs" dxfId="1215" priority="1385" operator="equal">
      <formula>"PROCESSANDO"</formula>
    </cfRule>
  </conditionalFormatting>
  <conditionalFormatting sqref="B7223">
    <cfRule type="containsText" dxfId="1214" priority="1386" operator="containsText" text="CANCELADO">
      <formula>NOT(ISERROR(SEARCH(("CANCELADO"),(B7223))))</formula>
    </cfRule>
  </conditionalFormatting>
  <conditionalFormatting sqref="D7224">
    <cfRule type="cellIs" dxfId="1213" priority="1369" operator="equal">
      <formula>"PROGRAMADA"</formula>
    </cfRule>
  </conditionalFormatting>
  <conditionalFormatting sqref="D7224">
    <cfRule type="cellIs" dxfId="1212" priority="1370" operator="equal">
      <formula>"EMERGÊNCIA"</formula>
    </cfRule>
  </conditionalFormatting>
  <conditionalFormatting sqref="D7224">
    <cfRule type="cellIs" dxfId="1211" priority="1371" operator="equal">
      <formula>"URGÊNCIA"</formula>
    </cfRule>
  </conditionalFormatting>
  <conditionalFormatting sqref="D7224">
    <cfRule type="cellIs" dxfId="1210" priority="1372" operator="equal">
      <formula>"NORMAL"</formula>
    </cfRule>
  </conditionalFormatting>
  <conditionalFormatting sqref="B7224">
    <cfRule type="cellIs" dxfId="1209" priority="1373" operator="equal">
      <formula>"REABERTO!"</formula>
    </cfRule>
  </conditionalFormatting>
  <conditionalFormatting sqref="B7224">
    <cfRule type="cellIs" dxfId="1208" priority="1374" operator="equal">
      <formula>"FECHADO"</formula>
    </cfRule>
  </conditionalFormatting>
  <conditionalFormatting sqref="B7224">
    <cfRule type="cellIs" dxfId="1207" priority="1375" operator="equal">
      <formula>"SOLUCIONADO"</formula>
    </cfRule>
  </conditionalFormatting>
  <conditionalFormatting sqref="B7224">
    <cfRule type="cellIs" dxfId="1206" priority="1376" operator="equal">
      <formula>"PROCESSANDO"</formula>
    </cfRule>
  </conditionalFormatting>
  <conditionalFormatting sqref="B7224">
    <cfRule type="containsText" dxfId="1205" priority="1377" operator="containsText" text="CANCELADO">
      <formula>NOT(ISERROR(SEARCH(("CANCELADO"),(B7224))))</formula>
    </cfRule>
  </conditionalFormatting>
  <conditionalFormatting sqref="D7225">
    <cfRule type="cellIs" dxfId="1204" priority="1360" operator="equal">
      <formula>"PROGRAMADA"</formula>
    </cfRule>
  </conditionalFormatting>
  <conditionalFormatting sqref="D7225">
    <cfRule type="cellIs" dxfId="1203" priority="1361" operator="equal">
      <formula>"EMERGÊNCIA"</formula>
    </cfRule>
  </conditionalFormatting>
  <conditionalFormatting sqref="D7225">
    <cfRule type="cellIs" dxfId="1202" priority="1362" operator="equal">
      <formula>"URGÊNCIA"</formula>
    </cfRule>
  </conditionalFormatting>
  <conditionalFormatting sqref="D7225">
    <cfRule type="cellIs" dxfId="1201" priority="1363" operator="equal">
      <formula>"NORMAL"</formula>
    </cfRule>
  </conditionalFormatting>
  <conditionalFormatting sqref="B7225">
    <cfRule type="cellIs" dxfId="1200" priority="1364" operator="equal">
      <formula>"REABERTO!"</formula>
    </cfRule>
  </conditionalFormatting>
  <conditionalFormatting sqref="B7225">
    <cfRule type="cellIs" dxfId="1199" priority="1365" operator="equal">
      <formula>"FECHADO"</formula>
    </cfRule>
  </conditionalFormatting>
  <conditionalFormatting sqref="B7225">
    <cfRule type="cellIs" dxfId="1198" priority="1366" operator="equal">
      <formula>"SOLUCIONADO"</formula>
    </cfRule>
  </conditionalFormatting>
  <conditionalFormatting sqref="B7225">
    <cfRule type="cellIs" dxfId="1197" priority="1367" operator="equal">
      <formula>"PROCESSANDO"</formula>
    </cfRule>
  </conditionalFormatting>
  <conditionalFormatting sqref="B7225">
    <cfRule type="containsText" dxfId="1196" priority="1368" operator="containsText" text="CANCELADO">
      <formula>NOT(ISERROR(SEARCH(("CANCELADO"),(B7225))))</formula>
    </cfRule>
  </conditionalFormatting>
  <conditionalFormatting sqref="D7226">
    <cfRule type="cellIs" dxfId="1195" priority="1351" operator="equal">
      <formula>"PROGRAMADA"</formula>
    </cfRule>
  </conditionalFormatting>
  <conditionalFormatting sqref="D7226">
    <cfRule type="cellIs" dxfId="1194" priority="1352" operator="equal">
      <formula>"EMERGÊNCIA"</formula>
    </cfRule>
  </conditionalFormatting>
  <conditionalFormatting sqref="D7226">
    <cfRule type="cellIs" dxfId="1193" priority="1353" operator="equal">
      <formula>"URGÊNCIA"</formula>
    </cfRule>
  </conditionalFormatting>
  <conditionalFormatting sqref="D7226">
    <cfRule type="cellIs" dxfId="1192" priority="1354" operator="equal">
      <formula>"NORMAL"</formula>
    </cfRule>
  </conditionalFormatting>
  <conditionalFormatting sqref="B7226">
    <cfRule type="cellIs" dxfId="1191" priority="1355" operator="equal">
      <formula>"REABERTO!"</formula>
    </cfRule>
  </conditionalFormatting>
  <conditionalFormatting sqref="B7226">
    <cfRule type="cellIs" dxfId="1190" priority="1356" operator="equal">
      <formula>"FECHADO"</formula>
    </cfRule>
  </conditionalFormatting>
  <conditionalFormatting sqref="B7226">
    <cfRule type="cellIs" dxfId="1189" priority="1357" operator="equal">
      <formula>"SOLUCIONADO"</formula>
    </cfRule>
  </conditionalFormatting>
  <conditionalFormatting sqref="B7226">
    <cfRule type="cellIs" dxfId="1188" priority="1358" operator="equal">
      <formula>"PROCESSANDO"</formula>
    </cfRule>
  </conditionalFormatting>
  <conditionalFormatting sqref="B7226">
    <cfRule type="containsText" dxfId="1187" priority="1359" operator="containsText" text="CANCELADO">
      <formula>NOT(ISERROR(SEARCH(("CANCELADO"),(B7226))))</formula>
    </cfRule>
  </conditionalFormatting>
  <conditionalFormatting sqref="D7227">
    <cfRule type="cellIs" dxfId="1186" priority="1342" operator="equal">
      <formula>"PROGRAMADA"</formula>
    </cfRule>
  </conditionalFormatting>
  <conditionalFormatting sqref="D7227">
    <cfRule type="cellIs" dxfId="1185" priority="1343" operator="equal">
      <formula>"EMERGÊNCIA"</formula>
    </cfRule>
  </conditionalFormatting>
  <conditionalFormatting sqref="D7227">
    <cfRule type="cellIs" dxfId="1184" priority="1344" operator="equal">
      <formula>"URGÊNCIA"</formula>
    </cfRule>
  </conditionalFormatting>
  <conditionalFormatting sqref="D7227">
    <cfRule type="cellIs" dxfId="1183" priority="1345" operator="equal">
      <formula>"NORMAL"</formula>
    </cfRule>
  </conditionalFormatting>
  <conditionalFormatting sqref="B7227">
    <cfRule type="cellIs" dxfId="1182" priority="1346" operator="equal">
      <formula>"REABERTO!"</formula>
    </cfRule>
  </conditionalFormatting>
  <conditionalFormatting sqref="B7227">
    <cfRule type="cellIs" dxfId="1181" priority="1347" operator="equal">
      <formula>"FECHADO"</formula>
    </cfRule>
  </conditionalFormatting>
  <conditionalFormatting sqref="B7227">
    <cfRule type="cellIs" dxfId="1180" priority="1348" operator="equal">
      <formula>"SOLUCIONADO"</formula>
    </cfRule>
  </conditionalFormatting>
  <conditionalFormatting sqref="B7227">
    <cfRule type="cellIs" dxfId="1179" priority="1349" operator="equal">
      <formula>"PROCESSANDO"</formula>
    </cfRule>
  </conditionalFormatting>
  <conditionalFormatting sqref="B7227">
    <cfRule type="containsText" dxfId="1178" priority="1350" operator="containsText" text="CANCELADO">
      <formula>NOT(ISERROR(SEARCH(("CANCELADO"),(B7227))))</formula>
    </cfRule>
  </conditionalFormatting>
  <conditionalFormatting sqref="D7228">
    <cfRule type="cellIs" dxfId="1177" priority="1333" operator="equal">
      <formula>"PROGRAMADA"</formula>
    </cfRule>
  </conditionalFormatting>
  <conditionalFormatting sqref="D7228">
    <cfRule type="cellIs" dxfId="1176" priority="1334" operator="equal">
      <formula>"EMERGÊNCIA"</formula>
    </cfRule>
  </conditionalFormatting>
  <conditionalFormatting sqref="D7228">
    <cfRule type="cellIs" dxfId="1175" priority="1335" operator="equal">
      <formula>"URGÊNCIA"</formula>
    </cfRule>
  </conditionalFormatting>
  <conditionalFormatting sqref="D7228">
    <cfRule type="cellIs" dxfId="1174" priority="1336" operator="equal">
      <formula>"NORMAL"</formula>
    </cfRule>
  </conditionalFormatting>
  <conditionalFormatting sqref="B7228">
    <cfRule type="cellIs" dxfId="1173" priority="1337" operator="equal">
      <formula>"REABERTO!"</formula>
    </cfRule>
  </conditionalFormatting>
  <conditionalFormatting sqref="B7228">
    <cfRule type="cellIs" dxfId="1172" priority="1338" operator="equal">
      <formula>"FECHADO"</formula>
    </cfRule>
  </conditionalFormatting>
  <conditionalFormatting sqref="B7228">
    <cfRule type="cellIs" dxfId="1171" priority="1339" operator="equal">
      <formula>"SOLUCIONADO"</formula>
    </cfRule>
  </conditionalFormatting>
  <conditionalFormatting sqref="B7228">
    <cfRule type="cellIs" dxfId="1170" priority="1340" operator="equal">
      <formula>"PROCESSANDO"</formula>
    </cfRule>
  </conditionalFormatting>
  <conditionalFormatting sqref="B7228">
    <cfRule type="containsText" dxfId="1169" priority="1341" operator="containsText" text="CANCELADO">
      <formula>NOT(ISERROR(SEARCH(("CANCELADO"),(B7228))))</formula>
    </cfRule>
  </conditionalFormatting>
  <conditionalFormatting sqref="B7195">
    <cfRule type="cellIs" dxfId="1168" priority="1328" operator="equal">
      <formula>"REABERTO!"</formula>
    </cfRule>
  </conditionalFormatting>
  <conditionalFormatting sqref="B7195">
    <cfRule type="cellIs" dxfId="1167" priority="1329" operator="equal">
      <formula>"FECHADO"</formula>
    </cfRule>
  </conditionalFormatting>
  <conditionalFormatting sqref="B7195">
    <cfRule type="cellIs" dxfId="1166" priority="1330" operator="equal">
      <formula>"SOLUCIONADO"</formula>
    </cfRule>
  </conditionalFormatting>
  <conditionalFormatting sqref="B7195">
    <cfRule type="cellIs" dxfId="1165" priority="1331" operator="equal">
      <formula>"PROCESSANDO"</formula>
    </cfRule>
  </conditionalFormatting>
  <conditionalFormatting sqref="B7195">
    <cfRule type="containsText" dxfId="1164" priority="1332" operator="containsText" text="CANCELADO">
      <formula>NOT(ISERROR(SEARCH(("CANCELADO"),(B7195))))</formula>
    </cfRule>
  </conditionalFormatting>
  <conditionalFormatting sqref="B7184">
    <cfRule type="cellIs" dxfId="1163" priority="1323" operator="equal">
      <formula>"REABERTO!"</formula>
    </cfRule>
  </conditionalFormatting>
  <conditionalFormatting sqref="B7184">
    <cfRule type="cellIs" dxfId="1162" priority="1324" operator="equal">
      <formula>"FECHADO"</formula>
    </cfRule>
  </conditionalFormatting>
  <conditionalFormatting sqref="B7184">
    <cfRule type="cellIs" dxfId="1161" priority="1325" operator="equal">
      <formula>"SOLUCIONADO"</formula>
    </cfRule>
  </conditionalFormatting>
  <conditionalFormatting sqref="B7184">
    <cfRule type="cellIs" dxfId="1160" priority="1326" operator="equal">
      <formula>"PROCESSANDO"</formula>
    </cfRule>
  </conditionalFormatting>
  <conditionalFormatting sqref="B7184">
    <cfRule type="containsText" dxfId="1159" priority="1327" operator="containsText" text="CANCELADO">
      <formula>NOT(ISERROR(SEARCH(("CANCELADO"),(B7184))))</formula>
    </cfRule>
  </conditionalFormatting>
  <conditionalFormatting sqref="D7229">
    <cfRule type="cellIs" dxfId="1158" priority="1314" operator="equal">
      <formula>"PROGRAMADA"</formula>
    </cfRule>
  </conditionalFormatting>
  <conditionalFormatting sqref="D7229">
    <cfRule type="cellIs" dxfId="1157" priority="1315" operator="equal">
      <formula>"EMERGÊNCIA"</formula>
    </cfRule>
  </conditionalFormatting>
  <conditionalFormatting sqref="D7229">
    <cfRule type="cellIs" dxfId="1156" priority="1316" operator="equal">
      <formula>"URGÊNCIA"</formula>
    </cfRule>
  </conditionalFormatting>
  <conditionalFormatting sqref="D7229">
    <cfRule type="cellIs" dxfId="1155" priority="1317" operator="equal">
      <formula>"NORMAL"</formula>
    </cfRule>
  </conditionalFormatting>
  <conditionalFormatting sqref="B7229">
    <cfRule type="cellIs" dxfId="1154" priority="1318" operator="equal">
      <formula>"REABERTO!"</formula>
    </cfRule>
  </conditionalFormatting>
  <conditionalFormatting sqref="B7229">
    <cfRule type="cellIs" dxfId="1153" priority="1319" operator="equal">
      <formula>"FECHADO"</formula>
    </cfRule>
  </conditionalFormatting>
  <conditionalFormatting sqref="B7229">
    <cfRule type="cellIs" dxfId="1152" priority="1320" operator="equal">
      <formula>"SOLUCIONADO"</formula>
    </cfRule>
  </conditionalFormatting>
  <conditionalFormatting sqref="B7229">
    <cfRule type="cellIs" dxfId="1151" priority="1321" operator="equal">
      <formula>"PROCESSANDO"</formula>
    </cfRule>
  </conditionalFormatting>
  <conditionalFormatting sqref="B7229">
    <cfRule type="containsText" dxfId="1150" priority="1322" operator="containsText" text="CANCELADO">
      <formula>NOT(ISERROR(SEARCH(("CANCELADO"),(B7229))))</formula>
    </cfRule>
  </conditionalFormatting>
  <conditionalFormatting sqref="D7230">
    <cfRule type="cellIs" dxfId="1149" priority="1305" operator="equal">
      <formula>"PROGRAMADA"</formula>
    </cfRule>
  </conditionalFormatting>
  <conditionalFormatting sqref="D7230">
    <cfRule type="cellIs" dxfId="1148" priority="1306" operator="equal">
      <formula>"EMERGÊNCIA"</formula>
    </cfRule>
  </conditionalFormatting>
  <conditionalFormatting sqref="D7230">
    <cfRule type="cellIs" dxfId="1147" priority="1307" operator="equal">
      <formula>"URGÊNCIA"</formula>
    </cfRule>
  </conditionalFormatting>
  <conditionalFormatting sqref="D7230">
    <cfRule type="cellIs" dxfId="1146" priority="1308" operator="equal">
      <formula>"NORMAL"</formula>
    </cfRule>
  </conditionalFormatting>
  <conditionalFormatting sqref="B7230">
    <cfRule type="cellIs" dxfId="1145" priority="1309" operator="equal">
      <formula>"REABERTO!"</formula>
    </cfRule>
  </conditionalFormatting>
  <conditionalFormatting sqref="B7230">
    <cfRule type="cellIs" dxfId="1144" priority="1310" operator="equal">
      <formula>"FECHADO"</formula>
    </cfRule>
  </conditionalFormatting>
  <conditionalFormatting sqref="B7230">
    <cfRule type="cellIs" dxfId="1143" priority="1311" operator="equal">
      <formula>"SOLUCIONADO"</formula>
    </cfRule>
  </conditionalFormatting>
  <conditionalFormatting sqref="B7230">
    <cfRule type="cellIs" dxfId="1142" priority="1312" operator="equal">
      <formula>"PROCESSANDO"</formula>
    </cfRule>
  </conditionalFormatting>
  <conditionalFormatting sqref="B7230">
    <cfRule type="containsText" dxfId="1141" priority="1313" operator="containsText" text="CANCELADO">
      <formula>NOT(ISERROR(SEARCH(("CANCELADO"),(B7230))))</formula>
    </cfRule>
  </conditionalFormatting>
  <conditionalFormatting sqref="B7189">
    <cfRule type="cellIs" dxfId="1140" priority="1300" operator="equal">
      <formula>"REABERTO!"</formula>
    </cfRule>
  </conditionalFormatting>
  <conditionalFormatting sqref="B7189">
    <cfRule type="cellIs" dxfId="1139" priority="1301" operator="equal">
      <formula>"FECHADO"</formula>
    </cfRule>
  </conditionalFormatting>
  <conditionalFormatting sqref="B7189">
    <cfRule type="cellIs" dxfId="1138" priority="1302" operator="equal">
      <formula>"SOLUCIONADO"</formula>
    </cfRule>
  </conditionalFormatting>
  <conditionalFormatting sqref="B7189">
    <cfRule type="cellIs" dxfId="1137" priority="1303" operator="equal">
      <formula>"PROCESSANDO"</formula>
    </cfRule>
  </conditionalFormatting>
  <conditionalFormatting sqref="B7189">
    <cfRule type="containsText" dxfId="1136" priority="1304" operator="containsText" text="CANCELADO">
      <formula>NOT(ISERROR(SEARCH(("CANCELADO"),(B7189))))</formula>
    </cfRule>
  </conditionalFormatting>
  <conditionalFormatting sqref="D7231">
    <cfRule type="cellIs" dxfId="1135" priority="1291" operator="equal">
      <formula>"PROGRAMADA"</formula>
    </cfRule>
  </conditionalFormatting>
  <conditionalFormatting sqref="D7231">
    <cfRule type="cellIs" dxfId="1134" priority="1292" operator="equal">
      <formula>"EMERGÊNCIA"</formula>
    </cfRule>
  </conditionalFormatting>
  <conditionalFormatting sqref="D7231">
    <cfRule type="cellIs" dxfId="1133" priority="1293" operator="equal">
      <formula>"URGÊNCIA"</formula>
    </cfRule>
  </conditionalFormatting>
  <conditionalFormatting sqref="D7231">
    <cfRule type="cellIs" dxfId="1132" priority="1294" operator="equal">
      <formula>"NORMAL"</formula>
    </cfRule>
  </conditionalFormatting>
  <conditionalFormatting sqref="B7231">
    <cfRule type="cellIs" dxfId="1131" priority="1295" operator="equal">
      <formula>"REABERTO!"</formula>
    </cfRule>
  </conditionalFormatting>
  <conditionalFormatting sqref="B7231">
    <cfRule type="cellIs" dxfId="1130" priority="1296" operator="equal">
      <formula>"FECHADO"</formula>
    </cfRule>
  </conditionalFormatting>
  <conditionalFormatting sqref="B7231">
    <cfRule type="cellIs" dxfId="1129" priority="1297" operator="equal">
      <formula>"SOLUCIONADO"</formula>
    </cfRule>
  </conditionalFormatting>
  <conditionalFormatting sqref="B7231">
    <cfRule type="cellIs" dxfId="1128" priority="1298" operator="equal">
      <formula>"PROCESSANDO"</formula>
    </cfRule>
  </conditionalFormatting>
  <conditionalFormatting sqref="B7231">
    <cfRule type="containsText" dxfId="1127" priority="1299" operator="containsText" text="CANCELADO">
      <formula>NOT(ISERROR(SEARCH(("CANCELADO"),(B7231))))</formula>
    </cfRule>
  </conditionalFormatting>
  <conditionalFormatting sqref="D7232">
    <cfRule type="cellIs" dxfId="1126" priority="1282" operator="equal">
      <formula>"PROGRAMADA"</formula>
    </cfRule>
  </conditionalFormatting>
  <conditionalFormatting sqref="D7232">
    <cfRule type="cellIs" dxfId="1125" priority="1283" operator="equal">
      <formula>"EMERGÊNCIA"</formula>
    </cfRule>
  </conditionalFormatting>
  <conditionalFormatting sqref="D7232">
    <cfRule type="cellIs" dxfId="1124" priority="1284" operator="equal">
      <formula>"URGÊNCIA"</formula>
    </cfRule>
  </conditionalFormatting>
  <conditionalFormatting sqref="D7232">
    <cfRule type="cellIs" dxfId="1123" priority="1285" operator="equal">
      <formula>"NORMAL"</formula>
    </cfRule>
  </conditionalFormatting>
  <conditionalFormatting sqref="B7232">
    <cfRule type="cellIs" dxfId="1122" priority="1286" operator="equal">
      <formula>"REABERTO!"</formula>
    </cfRule>
  </conditionalFormatting>
  <conditionalFormatting sqref="B7232">
    <cfRule type="cellIs" dxfId="1121" priority="1287" operator="equal">
      <formula>"FECHADO"</formula>
    </cfRule>
  </conditionalFormatting>
  <conditionalFormatting sqref="B7232">
    <cfRule type="cellIs" dxfId="1120" priority="1288" operator="equal">
      <formula>"SOLUCIONADO"</formula>
    </cfRule>
  </conditionalFormatting>
  <conditionalFormatting sqref="B7232">
    <cfRule type="cellIs" dxfId="1119" priority="1289" operator="equal">
      <formula>"PROCESSANDO"</formula>
    </cfRule>
  </conditionalFormatting>
  <conditionalFormatting sqref="B7232">
    <cfRule type="containsText" dxfId="1118" priority="1290" operator="containsText" text="CANCELADO">
      <formula>NOT(ISERROR(SEARCH(("CANCELADO"),(B7232))))</formula>
    </cfRule>
  </conditionalFormatting>
  <conditionalFormatting sqref="B6271">
    <cfRule type="cellIs" dxfId="1117" priority="1277" operator="equal">
      <formula>"REABERTO!"</formula>
    </cfRule>
  </conditionalFormatting>
  <conditionalFormatting sqref="B6271">
    <cfRule type="cellIs" dxfId="1116" priority="1278" operator="equal">
      <formula>"FECHADO"</formula>
    </cfRule>
  </conditionalFormatting>
  <conditionalFormatting sqref="B6271">
    <cfRule type="cellIs" dxfId="1115" priority="1279" operator="equal">
      <formula>"SOLUCIONADO"</formula>
    </cfRule>
  </conditionalFormatting>
  <conditionalFormatting sqref="B6271">
    <cfRule type="cellIs" dxfId="1114" priority="1280" operator="equal">
      <formula>"PROCESSANDO"</formula>
    </cfRule>
  </conditionalFormatting>
  <conditionalFormatting sqref="B6271">
    <cfRule type="containsText" dxfId="1113" priority="1281" operator="containsText" text="CANCELADO">
      <formula>NOT(ISERROR(SEARCH(("CANCELADO"),(B6271))))</formula>
    </cfRule>
  </conditionalFormatting>
  <conditionalFormatting sqref="D7234">
    <cfRule type="cellIs" dxfId="1112" priority="1268" operator="equal">
      <formula>"PROGRAMADA"</formula>
    </cfRule>
  </conditionalFormatting>
  <conditionalFormatting sqref="D7234">
    <cfRule type="cellIs" dxfId="1111" priority="1269" operator="equal">
      <formula>"EMERGÊNCIA"</formula>
    </cfRule>
  </conditionalFormatting>
  <conditionalFormatting sqref="D7234">
    <cfRule type="cellIs" dxfId="1110" priority="1270" operator="equal">
      <formula>"URGÊNCIA"</formula>
    </cfRule>
  </conditionalFormatting>
  <conditionalFormatting sqref="D7234">
    <cfRule type="cellIs" dxfId="1109" priority="1271" operator="equal">
      <formula>"NORMAL"</formula>
    </cfRule>
  </conditionalFormatting>
  <conditionalFormatting sqref="B7234">
    <cfRule type="cellIs" dxfId="1108" priority="1272" operator="equal">
      <formula>"REABERTO!"</formula>
    </cfRule>
  </conditionalFormatting>
  <conditionalFormatting sqref="B7234">
    <cfRule type="cellIs" dxfId="1107" priority="1273" operator="equal">
      <formula>"FECHADO"</formula>
    </cfRule>
  </conditionalFormatting>
  <conditionalFormatting sqref="B7234">
    <cfRule type="cellIs" dxfId="1106" priority="1274" operator="equal">
      <formula>"SOLUCIONADO"</formula>
    </cfRule>
  </conditionalFormatting>
  <conditionalFormatting sqref="B7234">
    <cfRule type="cellIs" dxfId="1105" priority="1275" operator="equal">
      <formula>"PROCESSANDO"</formula>
    </cfRule>
  </conditionalFormatting>
  <conditionalFormatting sqref="B7234">
    <cfRule type="containsText" dxfId="1104" priority="1276" operator="containsText" text="CANCELADO">
      <formula>NOT(ISERROR(SEARCH(("CANCELADO"),(B7234))))</formula>
    </cfRule>
  </conditionalFormatting>
  <conditionalFormatting sqref="D7233">
    <cfRule type="cellIs" dxfId="1103" priority="1259" operator="equal">
      <formula>"PROGRAMADA"</formula>
    </cfRule>
  </conditionalFormatting>
  <conditionalFormatting sqref="D7233">
    <cfRule type="cellIs" dxfId="1102" priority="1260" operator="equal">
      <formula>"EMERGÊNCIA"</formula>
    </cfRule>
  </conditionalFormatting>
  <conditionalFormatting sqref="D7233">
    <cfRule type="cellIs" dxfId="1101" priority="1261" operator="equal">
      <formula>"URGÊNCIA"</formula>
    </cfRule>
  </conditionalFormatting>
  <conditionalFormatting sqref="D7233">
    <cfRule type="cellIs" dxfId="1100" priority="1262" operator="equal">
      <formula>"NORMAL"</formula>
    </cfRule>
  </conditionalFormatting>
  <conditionalFormatting sqref="B7233">
    <cfRule type="cellIs" dxfId="1099" priority="1263" operator="equal">
      <formula>"REABERTO!"</formula>
    </cfRule>
  </conditionalFormatting>
  <conditionalFormatting sqref="B7233">
    <cfRule type="cellIs" dxfId="1098" priority="1264" operator="equal">
      <formula>"FECHADO"</formula>
    </cfRule>
  </conditionalFormatting>
  <conditionalFormatting sqref="B7233">
    <cfRule type="cellIs" dxfId="1097" priority="1265" operator="equal">
      <formula>"SOLUCIONADO"</formula>
    </cfRule>
  </conditionalFormatting>
  <conditionalFormatting sqref="B7233">
    <cfRule type="cellIs" dxfId="1096" priority="1266" operator="equal">
      <formula>"PROCESSANDO"</formula>
    </cfRule>
  </conditionalFormatting>
  <conditionalFormatting sqref="B7233">
    <cfRule type="containsText" dxfId="1095" priority="1267" operator="containsText" text="CANCELADO">
      <formula>NOT(ISERROR(SEARCH(("CANCELADO"),(B7233))))</formula>
    </cfRule>
  </conditionalFormatting>
  <conditionalFormatting sqref="D7235">
    <cfRule type="cellIs" dxfId="1094" priority="1250" operator="equal">
      <formula>"PROGRAMADA"</formula>
    </cfRule>
  </conditionalFormatting>
  <conditionalFormatting sqref="D7235">
    <cfRule type="cellIs" dxfId="1093" priority="1251" operator="equal">
      <formula>"EMERGÊNCIA"</formula>
    </cfRule>
  </conditionalFormatting>
  <conditionalFormatting sqref="D7235">
    <cfRule type="cellIs" dxfId="1092" priority="1252" operator="equal">
      <formula>"URGÊNCIA"</formula>
    </cfRule>
  </conditionalFormatting>
  <conditionalFormatting sqref="D7235">
    <cfRule type="cellIs" dxfId="1091" priority="1253" operator="equal">
      <formula>"NORMAL"</formula>
    </cfRule>
  </conditionalFormatting>
  <conditionalFormatting sqref="B7235">
    <cfRule type="cellIs" dxfId="1090" priority="1254" operator="equal">
      <formula>"REABERTO!"</formula>
    </cfRule>
  </conditionalFormatting>
  <conditionalFormatting sqref="B7235">
    <cfRule type="cellIs" dxfId="1089" priority="1255" operator="equal">
      <formula>"FECHADO"</formula>
    </cfRule>
  </conditionalFormatting>
  <conditionalFormatting sqref="B7235">
    <cfRule type="cellIs" dxfId="1088" priority="1256" operator="equal">
      <formula>"SOLUCIONADO"</formula>
    </cfRule>
  </conditionalFormatting>
  <conditionalFormatting sqref="B7235">
    <cfRule type="cellIs" dxfId="1087" priority="1257" operator="equal">
      <formula>"PROCESSANDO"</formula>
    </cfRule>
  </conditionalFormatting>
  <conditionalFormatting sqref="B7235">
    <cfRule type="containsText" dxfId="1086" priority="1258" operator="containsText" text="CANCELADO">
      <formula>NOT(ISERROR(SEARCH(("CANCELADO"),(B7235))))</formula>
    </cfRule>
  </conditionalFormatting>
  <conditionalFormatting sqref="D7236">
    <cfRule type="cellIs" dxfId="1085" priority="1241" operator="equal">
      <formula>"PROGRAMADA"</formula>
    </cfRule>
  </conditionalFormatting>
  <conditionalFormatting sqref="D7236">
    <cfRule type="cellIs" dxfId="1084" priority="1242" operator="equal">
      <formula>"EMERGÊNCIA"</formula>
    </cfRule>
  </conditionalFormatting>
  <conditionalFormatting sqref="D7236">
    <cfRule type="cellIs" dxfId="1083" priority="1243" operator="equal">
      <formula>"URGÊNCIA"</formula>
    </cfRule>
  </conditionalFormatting>
  <conditionalFormatting sqref="D7236">
    <cfRule type="cellIs" dxfId="1082" priority="1244" operator="equal">
      <formula>"NORMAL"</formula>
    </cfRule>
  </conditionalFormatting>
  <conditionalFormatting sqref="B7236">
    <cfRule type="cellIs" dxfId="1081" priority="1245" operator="equal">
      <formula>"REABERTO!"</formula>
    </cfRule>
  </conditionalFormatting>
  <conditionalFormatting sqref="B7236">
    <cfRule type="cellIs" dxfId="1080" priority="1246" operator="equal">
      <formula>"FECHADO"</formula>
    </cfRule>
  </conditionalFormatting>
  <conditionalFormatting sqref="B7236">
    <cfRule type="cellIs" dxfId="1079" priority="1247" operator="equal">
      <formula>"SOLUCIONADO"</formula>
    </cfRule>
  </conditionalFormatting>
  <conditionalFormatting sqref="B7236">
    <cfRule type="cellIs" dxfId="1078" priority="1248" operator="equal">
      <formula>"PROCESSANDO"</formula>
    </cfRule>
  </conditionalFormatting>
  <conditionalFormatting sqref="B7236">
    <cfRule type="containsText" dxfId="1077" priority="1249" operator="containsText" text="CANCELADO">
      <formula>NOT(ISERROR(SEARCH(("CANCELADO"),(B7236))))</formula>
    </cfRule>
  </conditionalFormatting>
  <conditionalFormatting sqref="D7237">
    <cfRule type="cellIs" dxfId="1076" priority="1232" operator="equal">
      <formula>"PROGRAMADA"</formula>
    </cfRule>
  </conditionalFormatting>
  <conditionalFormatting sqref="D7237">
    <cfRule type="cellIs" dxfId="1075" priority="1233" operator="equal">
      <formula>"EMERGÊNCIA"</formula>
    </cfRule>
  </conditionalFormatting>
  <conditionalFormatting sqref="D7237">
    <cfRule type="cellIs" dxfId="1074" priority="1234" operator="equal">
      <formula>"URGÊNCIA"</formula>
    </cfRule>
  </conditionalFormatting>
  <conditionalFormatting sqref="D7237">
    <cfRule type="cellIs" dxfId="1073" priority="1235" operator="equal">
      <formula>"NORMAL"</formula>
    </cfRule>
  </conditionalFormatting>
  <conditionalFormatting sqref="B7237">
    <cfRule type="cellIs" dxfId="1072" priority="1236" operator="equal">
      <formula>"REABERTO!"</formula>
    </cfRule>
  </conditionalFormatting>
  <conditionalFormatting sqref="B7237">
    <cfRule type="cellIs" dxfId="1071" priority="1237" operator="equal">
      <formula>"FECHADO"</formula>
    </cfRule>
  </conditionalFormatting>
  <conditionalFormatting sqref="B7237">
    <cfRule type="cellIs" dxfId="1070" priority="1238" operator="equal">
      <formula>"SOLUCIONADO"</formula>
    </cfRule>
  </conditionalFormatting>
  <conditionalFormatting sqref="B7237">
    <cfRule type="cellIs" dxfId="1069" priority="1239" operator="equal">
      <formula>"PROCESSANDO"</formula>
    </cfRule>
  </conditionalFormatting>
  <conditionalFormatting sqref="B7237">
    <cfRule type="containsText" dxfId="1068" priority="1240" operator="containsText" text="CANCELADO">
      <formula>NOT(ISERROR(SEARCH(("CANCELADO"),(B7237))))</formula>
    </cfRule>
  </conditionalFormatting>
  <conditionalFormatting sqref="D7239">
    <cfRule type="cellIs" dxfId="1067" priority="1223" operator="equal">
      <formula>"PROGRAMADA"</formula>
    </cfRule>
  </conditionalFormatting>
  <conditionalFormatting sqref="D7239">
    <cfRule type="cellIs" dxfId="1066" priority="1224" operator="equal">
      <formula>"EMERGÊNCIA"</formula>
    </cfRule>
  </conditionalFormatting>
  <conditionalFormatting sqref="D7239">
    <cfRule type="cellIs" dxfId="1065" priority="1225" operator="equal">
      <formula>"URGÊNCIA"</formula>
    </cfRule>
  </conditionalFormatting>
  <conditionalFormatting sqref="D7239">
    <cfRule type="cellIs" dxfId="1064" priority="1226" operator="equal">
      <formula>"NORMAL"</formula>
    </cfRule>
  </conditionalFormatting>
  <conditionalFormatting sqref="B7239">
    <cfRule type="cellIs" dxfId="1063" priority="1227" operator="equal">
      <formula>"REABERTO!"</formula>
    </cfRule>
  </conditionalFormatting>
  <conditionalFormatting sqref="B7239">
    <cfRule type="cellIs" dxfId="1062" priority="1228" operator="equal">
      <formula>"FECHADO"</formula>
    </cfRule>
  </conditionalFormatting>
  <conditionalFormatting sqref="B7239">
    <cfRule type="cellIs" dxfId="1061" priority="1229" operator="equal">
      <formula>"SOLUCIONADO"</formula>
    </cfRule>
  </conditionalFormatting>
  <conditionalFormatting sqref="B7239">
    <cfRule type="cellIs" dxfId="1060" priority="1230" operator="equal">
      <formula>"PROCESSANDO"</formula>
    </cfRule>
  </conditionalFormatting>
  <conditionalFormatting sqref="B7239">
    <cfRule type="containsText" dxfId="1059" priority="1231" operator="containsText" text="CANCELADO">
      <formula>NOT(ISERROR(SEARCH(("CANCELADO"),(B7239))))</formula>
    </cfRule>
  </conditionalFormatting>
  <conditionalFormatting sqref="D7240">
    <cfRule type="cellIs" dxfId="1058" priority="1214" operator="equal">
      <formula>"PROGRAMADA"</formula>
    </cfRule>
  </conditionalFormatting>
  <conditionalFormatting sqref="D7240">
    <cfRule type="cellIs" dxfId="1057" priority="1215" operator="equal">
      <formula>"EMERGÊNCIA"</formula>
    </cfRule>
  </conditionalFormatting>
  <conditionalFormatting sqref="D7240">
    <cfRule type="cellIs" dxfId="1056" priority="1216" operator="equal">
      <formula>"URGÊNCIA"</formula>
    </cfRule>
  </conditionalFormatting>
  <conditionalFormatting sqref="D7240">
    <cfRule type="cellIs" dxfId="1055" priority="1217" operator="equal">
      <formula>"NORMAL"</formula>
    </cfRule>
  </conditionalFormatting>
  <conditionalFormatting sqref="B7240">
    <cfRule type="cellIs" dxfId="1054" priority="1218" operator="equal">
      <formula>"REABERTO!"</formula>
    </cfRule>
  </conditionalFormatting>
  <conditionalFormatting sqref="B7240">
    <cfRule type="cellIs" dxfId="1053" priority="1219" operator="equal">
      <formula>"FECHADO"</formula>
    </cfRule>
  </conditionalFormatting>
  <conditionalFormatting sqref="B7240">
    <cfRule type="cellIs" dxfId="1052" priority="1220" operator="equal">
      <formula>"SOLUCIONADO"</formula>
    </cfRule>
  </conditionalFormatting>
  <conditionalFormatting sqref="B7240">
    <cfRule type="cellIs" dxfId="1051" priority="1221" operator="equal">
      <formula>"PROCESSANDO"</formula>
    </cfRule>
  </conditionalFormatting>
  <conditionalFormatting sqref="B7240">
    <cfRule type="containsText" dxfId="1050" priority="1222" operator="containsText" text="CANCELADO">
      <formula>NOT(ISERROR(SEARCH(("CANCELADO"),(B7240))))</formula>
    </cfRule>
  </conditionalFormatting>
  <conditionalFormatting sqref="D7241">
    <cfRule type="cellIs" dxfId="1049" priority="1205" operator="equal">
      <formula>"PROGRAMADA"</formula>
    </cfRule>
  </conditionalFormatting>
  <conditionalFormatting sqref="D7241">
    <cfRule type="cellIs" dxfId="1048" priority="1206" operator="equal">
      <formula>"EMERGÊNCIA"</formula>
    </cfRule>
  </conditionalFormatting>
  <conditionalFormatting sqref="D7241">
    <cfRule type="cellIs" dxfId="1047" priority="1207" operator="equal">
      <formula>"URGÊNCIA"</formula>
    </cfRule>
  </conditionalFormatting>
  <conditionalFormatting sqref="D7241">
    <cfRule type="cellIs" dxfId="1046" priority="1208" operator="equal">
      <formula>"NORMAL"</formula>
    </cfRule>
  </conditionalFormatting>
  <conditionalFormatting sqref="B7241">
    <cfRule type="cellIs" dxfId="1045" priority="1209" operator="equal">
      <formula>"REABERTO!"</formula>
    </cfRule>
  </conditionalFormatting>
  <conditionalFormatting sqref="B7241">
    <cfRule type="cellIs" dxfId="1044" priority="1210" operator="equal">
      <formula>"FECHADO"</formula>
    </cfRule>
  </conditionalFormatting>
  <conditionalFormatting sqref="B7241">
    <cfRule type="cellIs" dxfId="1043" priority="1211" operator="equal">
      <formula>"SOLUCIONADO"</formula>
    </cfRule>
  </conditionalFormatting>
  <conditionalFormatting sqref="B7241">
    <cfRule type="cellIs" dxfId="1042" priority="1212" operator="equal">
      <formula>"PROCESSANDO"</formula>
    </cfRule>
  </conditionalFormatting>
  <conditionalFormatting sqref="B7241">
    <cfRule type="containsText" dxfId="1041" priority="1213" operator="containsText" text="CANCELADO">
      <formula>NOT(ISERROR(SEARCH(("CANCELADO"),(B7241))))</formula>
    </cfRule>
  </conditionalFormatting>
  <conditionalFormatting sqref="D7242">
    <cfRule type="cellIs" dxfId="1040" priority="1196" operator="equal">
      <formula>"PROGRAMADA"</formula>
    </cfRule>
  </conditionalFormatting>
  <conditionalFormatting sqref="D7242">
    <cfRule type="cellIs" dxfId="1039" priority="1197" operator="equal">
      <formula>"EMERGÊNCIA"</formula>
    </cfRule>
  </conditionalFormatting>
  <conditionalFormatting sqref="D7242">
    <cfRule type="cellIs" dxfId="1038" priority="1198" operator="equal">
      <formula>"URGÊNCIA"</formula>
    </cfRule>
  </conditionalFormatting>
  <conditionalFormatting sqref="D7242">
    <cfRule type="cellIs" dxfId="1037" priority="1199" operator="equal">
      <formula>"NORMAL"</formula>
    </cfRule>
  </conditionalFormatting>
  <conditionalFormatting sqref="B7242">
    <cfRule type="cellIs" dxfId="1036" priority="1200" operator="equal">
      <formula>"REABERTO!"</formula>
    </cfRule>
  </conditionalFormatting>
  <conditionalFormatting sqref="B7242">
    <cfRule type="cellIs" dxfId="1035" priority="1201" operator="equal">
      <formula>"FECHADO"</formula>
    </cfRule>
  </conditionalFormatting>
  <conditionalFormatting sqref="B7242">
    <cfRule type="cellIs" dxfId="1034" priority="1202" operator="equal">
      <formula>"SOLUCIONADO"</formula>
    </cfRule>
  </conditionalFormatting>
  <conditionalFormatting sqref="B7242">
    <cfRule type="cellIs" dxfId="1033" priority="1203" operator="equal">
      <formula>"PROCESSANDO"</formula>
    </cfRule>
  </conditionalFormatting>
  <conditionalFormatting sqref="B7242">
    <cfRule type="containsText" dxfId="1032" priority="1204" operator="containsText" text="CANCELADO">
      <formula>NOT(ISERROR(SEARCH(("CANCELADO"),(B7242))))</formula>
    </cfRule>
  </conditionalFormatting>
  <conditionalFormatting sqref="D7243">
    <cfRule type="cellIs" dxfId="1031" priority="1187" operator="equal">
      <formula>"PROGRAMADA"</formula>
    </cfRule>
  </conditionalFormatting>
  <conditionalFormatting sqref="D7243">
    <cfRule type="cellIs" dxfId="1030" priority="1188" operator="equal">
      <formula>"EMERGÊNCIA"</formula>
    </cfRule>
  </conditionalFormatting>
  <conditionalFormatting sqref="D7243">
    <cfRule type="cellIs" dxfId="1029" priority="1189" operator="equal">
      <formula>"URGÊNCIA"</formula>
    </cfRule>
  </conditionalFormatting>
  <conditionalFormatting sqref="D7243">
    <cfRule type="cellIs" dxfId="1028" priority="1190" operator="equal">
      <formula>"NORMAL"</formula>
    </cfRule>
  </conditionalFormatting>
  <conditionalFormatting sqref="B7243">
    <cfRule type="cellIs" dxfId="1027" priority="1191" operator="equal">
      <formula>"REABERTO!"</formula>
    </cfRule>
  </conditionalFormatting>
  <conditionalFormatting sqref="B7243">
    <cfRule type="cellIs" dxfId="1026" priority="1192" operator="equal">
      <formula>"FECHADO"</formula>
    </cfRule>
  </conditionalFormatting>
  <conditionalFormatting sqref="B7243">
    <cfRule type="cellIs" dxfId="1025" priority="1193" operator="equal">
      <formula>"SOLUCIONADO"</formula>
    </cfRule>
  </conditionalFormatting>
  <conditionalFormatting sqref="B7243">
    <cfRule type="cellIs" dxfId="1024" priority="1194" operator="equal">
      <formula>"PROCESSANDO"</formula>
    </cfRule>
  </conditionalFormatting>
  <conditionalFormatting sqref="B7243">
    <cfRule type="containsText" dxfId="1023" priority="1195" operator="containsText" text="CANCELADO">
      <formula>NOT(ISERROR(SEARCH(("CANCELADO"),(B7243))))</formula>
    </cfRule>
  </conditionalFormatting>
  <conditionalFormatting sqref="D7244">
    <cfRule type="cellIs" dxfId="1022" priority="1178" operator="equal">
      <formula>"PROGRAMADA"</formula>
    </cfRule>
  </conditionalFormatting>
  <conditionalFormatting sqref="D7244">
    <cfRule type="cellIs" dxfId="1021" priority="1179" operator="equal">
      <formula>"EMERGÊNCIA"</formula>
    </cfRule>
  </conditionalFormatting>
  <conditionalFormatting sqref="D7244">
    <cfRule type="cellIs" dxfId="1020" priority="1180" operator="equal">
      <formula>"URGÊNCIA"</formula>
    </cfRule>
  </conditionalFormatting>
  <conditionalFormatting sqref="D7244">
    <cfRule type="cellIs" dxfId="1019" priority="1181" operator="equal">
      <formula>"NORMAL"</formula>
    </cfRule>
  </conditionalFormatting>
  <conditionalFormatting sqref="D7245">
    <cfRule type="cellIs" dxfId="1018" priority="1169" operator="equal">
      <formula>"PROGRAMADA"</formula>
    </cfRule>
  </conditionalFormatting>
  <conditionalFormatting sqref="D7245">
    <cfRule type="cellIs" dxfId="1017" priority="1170" operator="equal">
      <formula>"EMERGÊNCIA"</formula>
    </cfRule>
  </conditionalFormatting>
  <conditionalFormatting sqref="D7245">
    <cfRule type="cellIs" dxfId="1016" priority="1171" operator="equal">
      <formula>"URGÊNCIA"</formula>
    </cfRule>
  </conditionalFormatting>
  <conditionalFormatting sqref="D7245">
    <cfRule type="cellIs" dxfId="1015" priority="1172" operator="equal">
      <formula>"NORMAL"</formula>
    </cfRule>
  </conditionalFormatting>
  <conditionalFormatting sqref="B7245">
    <cfRule type="cellIs" dxfId="1014" priority="1173" operator="equal">
      <formula>"REABERTO!"</formula>
    </cfRule>
  </conditionalFormatting>
  <conditionalFormatting sqref="B7245">
    <cfRule type="cellIs" dxfId="1013" priority="1174" operator="equal">
      <formula>"FECHADO"</formula>
    </cfRule>
  </conditionalFormatting>
  <conditionalFormatting sqref="B7245">
    <cfRule type="cellIs" dxfId="1012" priority="1175" operator="equal">
      <formula>"SOLUCIONADO"</formula>
    </cfRule>
  </conditionalFormatting>
  <conditionalFormatting sqref="B7245">
    <cfRule type="cellIs" dxfId="1011" priority="1176" operator="equal">
      <formula>"PROCESSANDO"</formula>
    </cfRule>
  </conditionalFormatting>
  <conditionalFormatting sqref="B7245">
    <cfRule type="containsText" dxfId="1010" priority="1177" operator="containsText" text="CANCELADO">
      <formula>NOT(ISERROR(SEARCH(("CANCELADO"),(B7245))))</formula>
    </cfRule>
  </conditionalFormatting>
  <conditionalFormatting sqref="B6276">
    <cfRule type="cellIs" dxfId="1009" priority="1164" operator="equal">
      <formula>"REABERTO!"</formula>
    </cfRule>
  </conditionalFormatting>
  <conditionalFormatting sqref="B6276">
    <cfRule type="cellIs" dxfId="1008" priority="1165" operator="equal">
      <formula>"FECHADO"</formula>
    </cfRule>
  </conditionalFormatting>
  <conditionalFormatting sqref="B6276">
    <cfRule type="cellIs" dxfId="1007" priority="1166" operator="equal">
      <formula>"SOLUCIONADO"</formula>
    </cfRule>
  </conditionalFormatting>
  <conditionalFormatting sqref="B6276">
    <cfRule type="cellIs" dxfId="1006" priority="1167" operator="equal">
      <formula>"PROCESSANDO"</formula>
    </cfRule>
  </conditionalFormatting>
  <conditionalFormatting sqref="B6276">
    <cfRule type="containsText" dxfId="1005" priority="1168" operator="containsText" text="CANCELADO">
      <formula>NOT(ISERROR(SEARCH(("CANCELADO"),(B6276))))</formula>
    </cfRule>
  </conditionalFormatting>
  <conditionalFormatting sqref="B6283">
    <cfRule type="cellIs" dxfId="1004" priority="1159" operator="equal">
      <formula>"REABERTO!"</formula>
    </cfRule>
  </conditionalFormatting>
  <conditionalFormatting sqref="B6283">
    <cfRule type="cellIs" dxfId="1003" priority="1160" operator="equal">
      <formula>"FECHADO"</formula>
    </cfRule>
  </conditionalFormatting>
  <conditionalFormatting sqref="B6283">
    <cfRule type="cellIs" dxfId="1002" priority="1161" operator="equal">
      <formula>"SOLUCIONADO"</formula>
    </cfRule>
  </conditionalFormatting>
  <conditionalFormatting sqref="B6283">
    <cfRule type="cellIs" dxfId="1001" priority="1162" operator="equal">
      <formula>"PROCESSANDO"</formula>
    </cfRule>
  </conditionalFormatting>
  <conditionalFormatting sqref="B6283">
    <cfRule type="containsText" dxfId="1000" priority="1163" operator="containsText" text="CANCELADO">
      <formula>NOT(ISERROR(SEARCH(("CANCELADO"),(B6283))))</formula>
    </cfRule>
  </conditionalFormatting>
  <conditionalFormatting sqref="D7246">
    <cfRule type="cellIs" dxfId="999" priority="1150" operator="equal">
      <formula>"PROGRAMADA"</formula>
    </cfRule>
  </conditionalFormatting>
  <conditionalFormatting sqref="D7246">
    <cfRule type="cellIs" dxfId="998" priority="1151" operator="equal">
      <formula>"EMERGÊNCIA"</formula>
    </cfRule>
  </conditionalFormatting>
  <conditionalFormatting sqref="D7246">
    <cfRule type="cellIs" dxfId="997" priority="1152" operator="equal">
      <formula>"URGÊNCIA"</formula>
    </cfRule>
  </conditionalFormatting>
  <conditionalFormatting sqref="D7246">
    <cfRule type="cellIs" dxfId="996" priority="1153" operator="equal">
      <formula>"NORMAL"</formula>
    </cfRule>
  </conditionalFormatting>
  <conditionalFormatting sqref="B7246">
    <cfRule type="cellIs" dxfId="995" priority="1154" operator="equal">
      <formula>"REABERTO!"</formula>
    </cfRule>
  </conditionalFormatting>
  <conditionalFormatting sqref="B7246">
    <cfRule type="cellIs" dxfId="994" priority="1155" operator="equal">
      <formula>"FECHADO"</formula>
    </cfRule>
  </conditionalFormatting>
  <conditionalFormatting sqref="B7246">
    <cfRule type="cellIs" dxfId="993" priority="1156" operator="equal">
      <formula>"SOLUCIONADO"</formula>
    </cfRule>
  </conditionalFormatting>
  <conditionalFormatting sqref="B7246">
    <cfRule type="cellIs" dxfId="992" priority="1157" operator="equal">
      <formula>"PROCESSANDO"</formula>
    </cfRule>
  </conditionalFormatting>
  <conditionalFormatting sqref="B7246">
    <cfRule type="containsText" dxfId="991" priority="1158" operator="containsText" text="CANCELADO">
      <formula>NOT(ISERROR(SEARCH(("CANCELADO"),(B7246))))</formula>
    </cfRule>
  </conditionalFormatting>
  <conditionalFormatting sqref="D7247">
    <cfRule type="cellIs" dxfId="990" priority="1141" operator="equal">
      <formula>"PROGRAMADA"</formula>
    </cfRule>
  </conditionalFormatting>
  <conditionalFormatting sqref="D7247">
    <cfRule type="cellIs" dxfId="989" priority="1142" operator="equal">
      <formula>"EMERGÊNCIA"</formula>
    </cfRule>
  </conditionalFormatting>
  <conditionalFormatting sqref="D7247">
    <cfRule type="cellIs" dxfId="988" priority="1143" operator="equal">
      <formula>"URGÊNCIA"</formula>
    </cfRule>
  </conditionalFormatting>
  <conditionalFormatting sqref="D7247">
    <cfRule type="cellIs" dxfId="987" priority="1144" operator="equal">
      <formula>"NORMAL"</formula>
    </cfRule>
  </conditionalFormatting>
  <conditionalFormatting sqref="B7247">
    <cfRule type="cellIs" dxfId="986" priority="1145" operator="equal">
      <formula>"REABERTO!"</formula>
    </cfRule>
  </conditionalFormatting>
  <conditionalFormatting sqref="B7247">
    <cfRule type="cellIs" dxfId="985" priority="1146" operator="equal">
      <formula>"FECHADO"</formula>
    </cfRule>
  </conditionalFormatting>
  <conditionalFormatting sqref="B7247">
    <cfRule type="cellIs" dxfId="984" priority="1147" operator="equal">
      <formula>"SOLUCIONADO"</formula>
    </cfRule>
  </conditionalFormatting>
  <conditionalFormatting sqref="B7247">
    <cfRule type="cellIs" dxfId="983" priority="1148" operator="equal">
      <formula>"PROCESSANDO"</formula>
    </cfRule>
  </conditionalFormatting>
  <conditionalFormatting sqref="B7247">
    <cfRule type="containsText" dxfId="982" priority="1149" operator="containsText" text="CANCELADO">
      <formula>NOT(ISERROR(SEARCH(("CANCELADO"),(B7247))))</formula>
    </cfRule>
  </conditionalFormatting>
  <conditionalFormatting sqref="D7248">
    <cfRule type="cellIs" dxfId="981" priority="1132" operator="equal">
      <formula>"PROGRAMADA"</formula>
    </cfRule>
  </conditionalFormatting>
  <conditionalFormatting sqref="D7248">
    <cfRule type="cellIs" dxfId="980" priority="1133" operator="equal">
      <formula>"EMERGÊNCIA"</formula>
    </cfRule>
  </conditionalFormatting>
  <conditionalFormatting sqref="D7248">
    <cfRule type="cellIs" dxfId="979" priority="1134" operator="equal">
      <formula>"URGÊNCIA"</formula>
    </cfRule>
  </conditionalFormatting>
  <conditionalFormatting sqref="D7248">
    <cfRule type="cellIs" dxfId="978" priority="1135" operator="equal">
      <formula>"NORMAL"</formula>
    </cfRule>
  </conditionalFormatting>
  <conditionalFormatting sqref="B7248">
    <cfRule type="cellIs" dxfId="977" priority="1136" operator="equal">
      <formula>"REABERTO!"</formula>
    </cfRule>
  </conditionalFormatting>
  <conditionalFormatting sqref="B7248">
    <cfRule type="cellIs" dxfId="976" priority="1137" operator="equal">
      <formula>"FECHADO"</formula>
    </cfRule>
  </conditionalFormatting>
  <conditionalFormatting sqref="B7248">
    <cfRule type="cellIs" dxfId="975" priority="1138" operator="equal">
      <formula>"SOLUCIONADO"</formula>
    </cfRule>
  </conditionalFormatting>
  <conditionalFormatting sqref="B7248">
    <cfRule type="cellIs" dxfId="974" priority="1139" operator="equal">
      <formula>"PROCESSANDO"</formula>
    </cfRule>
  </conditionalFormatting>
  <conditionalFormatting sqref="B7248">
    <cfRule type="containsText" dxfId="973" priority="1140" operator="containsText" text="CANCELADO">
      <formula>NOT(ISERROR(SEARCH(("CANCELADO"),(B7248))))</formula>
    </cfRule>
  </conditionalFormatting>
  <conditionalFormatting sqref="D7249">
    <cfRule type="cellIs" dxfId="972" priority="1123" operator="equal">
      <formula>"PROGRAMADA"</formula>
    </cfRule>
  </conditionalFormatting>
  <conditionalFormatting sqref="D7249">
    <cfRule type="cellIs" dxfId="971" priority="1124" operator="equal">
      <formula>"EMERGÊNCIA"</formula>
    </cfRule>
  </conditionalFormatting>
  <conditionalFormatting sqref="D7249">
    <cfRule type="cellIs" dxfId="970" priority="1125" operator="equal">
      <formula>"URGÊNCIA"</formula>
    </cfRule>
  </conditionalFormatting>
  <conditionalFormatting sqref="D7249">
    <cfRule type="cellIs" dxfId="969" priority="1126" operator="equal">
      <formula>"NORMAL"</formula>
    </cfRule>
  </conditionalFormatting>
  <conditionalFormatting sqref="B7249">
    <cfRule type="cellIs" dxfId="968" priority="1127" operator="equal">
      <formula>"REABERTO!"</formula>
    </cfRule>
  </conditionalFormatting>
  <conditionalFormatting sqref="B7249">
    <cfRule type="cellIs" dxfId="967" priority="1128" operator="equal">
      <formula>"FECHADO"</formula>
    </cfRule>
  </conditionalFormatting>
  <conditionalFormatting sqref="B7249">
    <cfRule type="cellIs" dxfId="966" priority="1129" operator="equal">
      <formula>"SOLUCIONADO"</formula>
    </cfRule>
  </conditionalFormatting>
  <conditionalFormatting sqref="B7249">
    <cfRule type="cellIs" dxfId="965" priority="1130" operator="equal">
      <formula>"PROCESSANDO"</formula>
    </cfRule>
  </conditionalFormatting>
  <conditionalFormatting sqref="B7249">
    <cfRule type="containsText" dxfId="964" priority="1131" operator="containsText" text="CANCELADO">
      <formula>NOT(ISERROR(SEARCH(("CANCELADO"),(B7249))))</formula>
    </cfRule>
  </conditionalFormatting>
  <conditionalFormatting sqref="D7250">
    <cfRule type="cellIs" dxfId="963" priority="1114" operator="equal">
      <formula>"PROGRAMADA"</formula>
    </cfRule>
  </conditionalFormatting>
  <conditionalFormatting sqref="D7250">
    <cfRule type="cellIs" dxfId="962" priority="1115" operator="equal">
      <formula>"EMERGÊNCIA"</formula>
    </cfRule>
  </conditionalFormatting>
  <conditionalFormatting sqref="D7250">
    <cfRule type="cellIs" dxfId="961" priority="1116" operator="equal">
      <formula>"URGÊNCIA"</formula>
    </cfRule>
  </conditionalFormatting>
  <conditionalFormatting sqref="D7250">
    <cfRule type="cellIs" dxfId="960" priority="1117" operator="equal">
      <formula>"NORMAL"</formula>
    </cfRule>
  </conditionalFormatting>
  <conditionalFormatting sqref="B7250">
    <cfRule type="cellIs" dxfId="959" priority="1118" operator="equal">
      <formula>"REABERTO!"</formula>
    </cfRule>
  </conditionalFormatting>
  <conditionalFormatting sqref="B7250">
    <cfRule type="cellIs" dxfId="958" priority="1119" operator="equal">
      <formula>"FECHADO"</formula>
    </cfRule>
  </conditionalFormatting>
  <conditionalFormatting sqref="B7250">
    <cfRule type="cellIs" dxfId="957" priority="1120" operator="equal">
      <formula>"SOLUCIONADO"</formula>
    </cfRule>
  </conditionalFormatting>
  <conditionalFormatting sqref="B7250">
    <cfRule type="cellIs" dxfId="956" priority="1121" operator="equal">
      <formula>"PROCESSANDO"</formula>
    </cfRule>
  </conditionalFormatting>
  <conditionalFormatting sqref="B7250">
    <cfRule type="containsText" dxfId="955" priority="1122" operator="containsText" text="CANCELADO">
      <formula>NOT(ISERROR(SEARCH(("CANCELADO"),(B7250))))</formula>
    </cfRule>
  </conditionalFormatting>
  <conditionalFormatting sqref="D7251">
    <cfRule type="cellIs" dxfId="954" priority="1105" operator="equal">
      <formula>"PROGRAMADA"</formula>
    </cfRule>
  </conditionalFormatting>
  <conditionalFormatting sqref="D7251">
    <cfRule type="cellIs" dxfId="953" priority="1106" operator="equal">
      <formula>"EMERGÊNCIA"</formula>
    </cfRule>
  </conditionalFormatting>
  <conditionalFormatting sqref="D7251">
    <cfRule type="cellIs" dxfId="952" priority="1107" operator="equal">
      <formula>"URGÊNCIA"</formula>
    </cfRule>
  </conditionalFormatting>
  <conditionalFormatting sqref="D7251">
    <cfRule type="cellIs" dxfId="951" priority="1108" operator="equal">
      <formula>"NORMAL"</formula>
    </cfRule>
  </conditionalFormatting>
  <conditionalFormatting sqref="B7192">
    <cfRule type="cellIs" dxfId="950" priority="1100" operator="equal">
      <formula>"REABERTO!"</formula>
    </cfRule>
  </conditionalFormatting>
  <conditionalFormatting sqref="B7192">
    <cfRule type="cellIs" dxfId="949" priority="1101" operator="equal">
      <formula>"FECHADO"</formula>
    </cfRule>
  </conditionalFormatting>
  <conditionalFormatting sqref="B7192">
    <cfRule type="cellIs" dxfId="948" priority="1102" operator="equal">
      <formula>"SOLUCIONADO"</formula>
    </cfRule>
  </conditionalFormatting>
  <conditionalFormatting sqref="B7192">
    <cfRule type="cellIs" dxfId="947" priority="1103" operator="equal">
      <formula>"PROCESSANDO"</formula>
    </cfRule>
  </conditionalFormatting>
  <conditionalFormatting sqref="B7192">
    <cfRule type="containsText" dxfId="946" priority="1104" operator="containsText" text="CANCELADO">
      <formula>NOT(ISERROR(SEARCH(("CANCELADO"),(B7192))))</formula>
    </cfRule>
  </conditionalFormatting>
  <conditionalFormatting sqref="D7252">
    <cfRule type="cellIs" dxfId="945" priority="1091" operator="equal">
      <formula>"PROGRAMADA"</formula>
    </cfRule>
  </conditionalFormatting>
  <conditionalFormatting sqref="D7252">
    <cfRule type="cellIs" dxfId="944" priority="1092" operator="equal">
      <formula>"EMERGÊNCIA"</formula>
    </cfRule>
  </conditionalFormatting>
  <conditionalFormatting sqref="D7252">
    <cfRule type="cellIs" dxfId="943" priority="1093" operator="equal">
      <formula>"URGÊNCIA"</formula>
    </cfRule>
  </conditionalFormatting>
  <conditionalFormatting sqref="D7252">
    <cfRule type="cellIs" dxfId="942" priority="1094" operator="equal">
      <formula>"NORMAL"</formula>
    </cfRule>
  </conditionalFormatting>
  <conditionalFormatting sqref="D7254">
    <cfRule type="cellIs" dxfId="941" priority="1082" operator="equal">
      <formula>"PROGRAMADA"</formula>
    </cfRule>
  </conditionalFormatting>
  <conditionalFormatting sqref="D7254">
    <cfRule type="cellIs" dxfId="940" priority="1083" operator="equal">
      <formula>"EMERGÊNCIA"</formula>
    </cfRule>
  </conditionalFormatting>
  <conditionalFormatting sqref="D7254">
    <cfRule type="cellIs" dxfId="939" priority="1084" operator="equal">
      <formula>"URGÊNCIA"</formula>
    </cfRule>
  </conditionalFormatting>
  <conditionalFormatting sqref="D7254">
    <cfRule type="cellIs" dxfId="938" priority="1085" operator="equal">
      <formula>"NORMAL"</formula>
    </cfRule>
  </conditionalFormatting>
  <conditionalFormatting sqref="B7254">
    <cfRule type="cellIs" dxfId="937" priority="1086" operator="equal">
      <formula>"REABERTO!"</formula>
    </cfRule>
  </conditionalFormatting>
  <conditionalFormatting sqref="B7254">
    <cfRule type="cellIs" dxfId="936" priority="1087" operator="equal">
      <formula>"FECHADO"</formula>
    </cfRule>
  </conditionalFormatting>
  <conditionalFormatting sqref="B7254">
    <cfRule type="cellIs" dxfId="935" priority="1088" operator="equal">
      <formula>"SOLUCIONADO"</formula>
    </cfRule>
  </conditionalFormatting>
  <conditionalFormatting sqref="B7254">
    <cfRule type="cellIs" dxfId="934" priority="1089" operator="equal">
      <formula>"PROCESSANDO"</formula>
    </cfRule>
  </conditionalFormatting>
  <conditionalFormatting sqref="B7254">
    <cfRule type="containsText" dxfId="933" priority="1090" operator="containsText" text="CANCELADO">
      <formula>NOT(ISERROR(SEARCH(("CANCELADO"),(B7254))))</formula>
    </cfRule>
  </conditionalFormatting>
  <conditionalFormatting sqref="D7253">
    <cfRule type="cellIs" dxfId="932" priority="1073" operator="equal">
      <formula>"PROGRAMADA"</formula>
    </cfRule>
  </conditionalFormatting>
  <conditionalFormatting sqref="D7253">
    <cfRule type="cellIs" dxfId="931" priority="1074" operator="equal">
      <formula>"EMERGÊNCIA"</formula>
    </cfRule>
  </conditionalFormatting>
  <conditionalFormatting sqref="D7253">
    <cfRule type="cellIs" dxfId="930" priority="1075" operator="equal">
      <formula>"URGÊNCIA"</formula>
    </cfRule>
  </conditionalFormatting>
  <conditionalFormatting sqref="D7253">
    <cfRule type="cellIs" dxfId="929" priority="1076" operator="equal">
      <formula>"NORMAL"</formula>
    </cfRule>
  </conditionalFormatting>
  <conditionalFormatting sqref="B7253">
    <cfRule type="cellIs" dxfId="928" priority="1077" operator="equal">
      <formula>"REABERTO!"</formula>
    </cfRule>
  </conditionalFormatting>
  <conditionalFormatting sqref="B7253">
    <cfRule type="cellIs" dxfId="927" priority="1078" operator="equal">
      <formula>"FECHADO"</formula>
    </cfRule>
  </conditionalFormatting>
  <conditionalFormatting sqref="B7253">
    <cfRule type="cellIs" dxfId="926" priority="1079" operator="equal">
      <formula>"SOLUCIONADO"</formula>
    </cfRule>
  </conditionalFormatting>
  <conditionalFormatting sqref="B7253">
    <cfRule type="cellIs" dxfId="925" priority="1080" operator="equal">
      <formula>"PROCESSANDO"</formula>
    </cfRule>
  </conditionalFormatting>
  <conditionalFormatting sqref="B7253">
    <cfRule type="containsText" dxfId="924" priority="1081" operator="containsText" text="CANCELADO">
      <formula>NOT(ISERROR(SEARCH(("CANCELADO"),(B7253))))</formula>
    </cfRule>
  </conditionalFormatting>
  <conditionalFormatting sqref="D7255">
    <cfRule type="cellIs" dxfId="923" priority="1055" operator="equal">
      <formula>"PROGRAMADA"</formula>
    </cfRule>
  </conditionalFormatting>
  <conditionalFormatting sqref="D7255">
    <cfRule type="cellIs" dxfId="922" priority="1056" operator="equal">
      <formula>"EMERGÊNCIA"</formula>
    </cfRule>
  </conditionalFormatting>
  <conditionalFormatting sqref="D7255">
    <cfRule type="cellIs" dxfId="921" priority="1057" operator="equal">
      <formula>"URGÊNCIA"</formula>
    </cfRule>
  </conditionalFormatting>
  <conditionalFormatting sqref="D7255">
    <cfRule type="cellIs" dxfId="920" priority="1058" operator="equal">
      <formula>"NORMAL"</formula>
    </cfRule>
  </conditionalFormatting>
  <conditionalFormatting sqref="B7255">
    <cfRule type="cellIs" dxfId="919" priority="1059" operator="equal">
      <formula>"REABERTO!"</formula>
    </cfRule>
  </conditionalFormatting>
  <conditionalFormatting sqref="B7255">
    <cfRule type="cellIs" dxfId="918" priority="1060" operator="equal">
      <formula>"FECHADO"</formula>
    </cfRule>
  </conditionalFormatting>
  <conditionalFormatting sqref="B7255">
    <cfRule type="cellIs" dxfId="917" priority="1061" operator="equal">
      <formula>"SOLUCIONADO"</formula>
    </cfRule>
  </conditionalFormatting>
  <conditionalFormatting sqref="B7255">
    <cfRule type="cellIs" dxfId="916" priority="1062" operator="equal">
      <formula>"PROCESSANDO"</formula>
    </cfRule>
  </conditionalFormatting>
  <conditionalFormatting sqref="B7255">
    <cfRule type="containsText" dxfId="915" priority="1063" operator="containsText" text="CANCELADO">
      <formula>NOT(ISERROR(SEARCH(("CANCELADO"),(B7255))))</formula>
    </cfRule>
  </conditionalFormatting>
  <conditionalFormatting sqref="D7256">
    <cfRule type="cellIs" dxfId="914" priority="1046" operator="equal">
      <formula>"PROGRAMADA"</formula>
    </cfRule>
  </conditionalFormatting>
  <conditionalFormatting sqref="D7256">
    <cfRule type="cellIs" dxfId="913" priority="1047" operator="equal">
      <formula>"EMERGÊNCIA"</formula>
    </cfRule>
  </conditionalFormatting>
  <conditionalFormatting sqref="D7256">
    <cfRule type="cellIs" dxfId="912" priority="1048" operator="equal">
      <formula>"URGÊNCIA"</formula>
    </cfRule>
  </conditionalFormatting>
  <conditionalFormatting sqref="D7256">
    <cfRule type="cellIs" dxfId="911" priority="1049" operator="equal">
      <formula>"NORMAL"</formula>
    </cfRule>
  </conditionalFormatting>
  <conditionalFormatting sqref="B7256">
    <cfRule type="cellIs" dxfId="910" priority="1050" operator="equal">
      <formula>"REABERTO!"</formula>
    </cfRule>
  </conditionalFormatting>
  <conditionalFormatting sqref="B7256">
    <cfRule type="cellIs" dxfId="909" priority="1051" operator="equal">
      <formula>"FECHADO"</formula>
    </cfRule>
  </conditionalFormatting>
  <conditionalFormatting sqref="B7256">
    <cfRule type="cellIs" dxfId="908" priority="1052" operator="equal">
      <formula>"SOLUCIONADO"</formula>
    </cfRule>
  </conditionalFormatting>
  <conditionalFormatting sqref="B7256">
    <cfRule type="cellIs" dxfId="907" priority="1053" operator="equal">
      <formula>"PROCESSANDO"</formula>
    </cfRule>
  </conditionalFormatting>
  <conditionalFormatting sqref="B7256">
    <cfRule type="containsText" dxfId="906" priority="1054" operator="containsText" text="CANCELADO">
      <formula>NOT(ISERROR(SEARCH(("CANCELADO"),(B7256))))</formula>
    </cfRule>
  </conditionalFormatting>
  <conditionalFormatting sqref="D7257">
    <cfRule type="cellIs" dxfId="905" priority="1037" operator="equal">
      <formula>"PROGRAMADA"</formula>
    </cfRule>
  </conditionalFormatting>
  <conditionalFormatting sqref="D7257">
    <cfRule type="cellIs" dxfId="904" priority="1038" operator="equal">
      <formula>"EMERGÊNCIA"</formula>
    </cfRule>
  </conditionalFormatting>
  <conditionalFormatting sqref="D7257">
    <cfRule type="cellIs" dxfId="903" priority="1039" operator="equal">
      <formula>"URGÊNCIA"</formula>
    </cfRule>
  </conditionalFormatting>
  <conditionalFormatting sqref="D7257">
    <cfRule type="cellIs" dxfId="902" priority="1040" operator="equal">
      <formula>"NORMAL"</formula>
    </cfRule>
  </conditionalFormatting>
  <conditionalFormatting sqref="B7257">
    <cfRule type="cellIs" dxfId="901" priority="1041" operator="equal">
      <formula>"REABERTO!"</formula>
    </cfRule>
  </conditionalFormatting>
  <conditionalFormatting sqref="B7257">
    <cfRule type="cellIs" dxfId="900" priority="1042" operator="equal">
      <formula>"FECHADO"</formula>
    </cfRule>
  </conditionalFormatting>
  <conditionalFormatting sqref="B7257">
    <cfRule type="cellIs" dxfId="899" priority="1043" operator="equal">
      <formula>"SOLUCIONADO"</formula>
    </cfRule>
  </conditionalFormatting>
  <conditionalFormatting sqref="B7257">
    <cfRule type="cellIs" dxfId="898" priority="1044" operator="equal">
      <formula>"PROCESSANDO"</formula>
    </cfRule>
  </conditionalFormatting>
  <conditionalFormatting sqref="B7257">
    <cfRule type="containsText" dxfId="897" priority="1045" operator="containsText" text="CANCELADO">
      <formula>NOT(ISERROR(SEARCH(("CANCELADO"),(B7257))))</formula>
    </cfRule>
  </conditionalFormatting>
  <conditionalFormatting sqref="B6674">
    <cfRule type="cellIs" dxfId="896" priority="1032" operator="equal">
      <formula>"REABERTO!"</formula>
    </cfRule>
  </conditionalFormatting>
  <conditionalFormatting sqref="B6674">
    <cfRule type="cellIs" dxfId="895" priority="1033" operator="equal">
      <formula>"FECHADO"</formula>
    </cfRule>
  </conditionalFormatting>
  <conditionalFormatting sqref="B6674">
    <cfRule type="cellIs" dxfId="894" priority="1034" operator="equal">
      <formula>"SOLUCIONADO"</formula>
    </cfRule>
  </conditionalFormatting>
  <conditionalFormatting sqref="B6674">
    <cfRule type="cellIs" dxfId="893" priority="1035" operator="equal">
      <formula>"PROCESSANDO"</formula>
    </cfRule>
  </conditionalFormatting>
  <conditionalFormatting sqref="B6674">
    <cfRule type="containsText" dxfId="892" priority="1036" operator="containsText" text="CANCELADO">
      <formula>NOT(ISERROR(SEARCH(("CANCELADO"),(B6674))))</formula>
    </cfRule>
  </conditionalFormatting>
  <conditionalFormatting sqref="B6763">
    <cfRule type="cellIs" dxfId="891" priority="1027" operator="equal">
      <formula>"REABERTO!"</formula>
    </cfRule>
  </conditionalFormatting>
  <conditionalFormatting sqref="B6763">
    <cfRule type="cellIs" dxfId="890" priority="1028" operator="equal">
      <formula>"FECHADO"</formula>
    </cfRule>
  </conditionalFormatting>
  <conditionalFormatting sqref="B6763">
    <cfRule type="cellIs" dxfId="889" priority="1029" operator="equal">
      <formula>"SOLUCIONADO"</formula>
    </cfRule>
  </conditionalFormatting>
  <conditionalFormatting sqref="B6763">
    <cfRule type="cellIs" dxfId="888" priority="1030" operator="equal">
      <formula>"PROCESSANDO"</formula>
    </cfRule>
  </conditionalFormatting>
  <conditionalFormatting sqref="B6763">
    <cfRule type="containsText" dxfId="887" priority="1031" operator="containsText" text="CANCELADO">
      <formula>NOT(ISERROR(SEARCH(("CANCELADO"),(B6763))))</formula>
    </cfRule>
  </conditionalFormatting>
  <conditionalFormatting sqref="B7251">
    <cfRule type="cellIs" dxfId="886" priority="1022" operator="equal">
      <formula>"REABERTO!"</formula>
    </cfRule>
  </conditionalFormatting>
  <conditionalFormatting sqref="B7251">
    <cfRule type="cellIs" dxfId="885" priority="1023" operator="equal">
      <formula>"FECHADO"</formula>
    </cfRule>
  </conditionalFormatting>
  <conditionalFormatting sqref="B7251">
    <cfRule type="cellIs" dxfId="884" priority="1024" operator="equal">
      <formula>"SOLUCIONADO"</formula>
    </cfRule>
  </conditionalFormatting>
  <conditionalFormatting sqref="B7251">
    <cfRule type="cellIs" dxfId="883" priority="1025" operator="equal">
      <formula>"PROCESSANDO"</formula>
    </cfRule>
  </conditionalFormatting>
  <conditionalFormatting sqref="B7251">
    <cfRule type="containsText" dxfId="882" priority="1026" operator="containsText" text="CANCELADO">
      <formula>NOT(ISERROR(SEARCH(("CANCELADO"),(B7251))))</formula>
    </cfRule>
  </conditionalFormatting>
  <conditionalFormatting sqref="D7259">
    <cfRule type="cellIs" dxfId="881" priority="1013" operator="equal">
      <formula>"PROGRAMADA"</formula>
    </cfRule>
  </conditionalFormatting>
  <conditionalFormatting sqref="D7259">
    <cfRule type="cellIs" dxfId="880" priority="1014" operator="equal">
      <formula>"EMERGÊNCIA"</formula>
    </cfRule>
  </conditionalFormatting>
  <conditionalFormatting sqref="D7259">
    <cfRule type="cellIs" dxfId="879" priority="1015" operator="equal">
      <formula>"URGÊNCIA"</formula>
    </cfRule>
  </conditionalFormatting>
  <conditionalFormatting sqref="D7259">
    <cfRule type="cellIs" dxfId="878" priority="1016" operator="equal">
      <formula>"NORMAL"</formula>
    </cfRule>
  </conditionalFormatting>
  <conditionalFormatting sqref="B7259">
    <cfRule type="cellIs" dxfId="877" priority="1017" operator="equal">
      <formula>"REABERTO!"</formula>
    </cfRule>
  </conditionalFormatting>
  <conditionalFormatting sqref="B7259">
    <cfRule type="cellIs" dxfId="876" priority="1018" operator="equal">
      <formula>"FECHADO"</formula>
    </cfRule>
  </conditionalFormatting>
  <conditionalFormatting sqref="B7259">
    <cfRule type="cellIs" dxfId="875" priority="1019" operator="equal">
      <formula>"SOLUCIONADO"</formula>
    </cfRule>
  </conditionalFormatting>
  <conditionalFormatting sqref="B7259">
    <cfRule type="cellIs" dxfId="874" priority="1020" operator="equal">
      <formula>"PROCESSANDO"</formula>
    </cfRule>
  </conditionalFormatting>
  <conditionalFormatting sqref="B7259">
    <cfRule type="containsText" dxfId="873" priority="1021" operator="containsText" text="CANCELADO">
      <formula>NOT(ISERROR(SEARCH(("CANCELADO"),(B7259))))</formula>
    </cfRule>
  </conditionalFormatting>
  <conditionalFormatting sqref="D7260">
    <cfRule type="cellIs" dxfId="872" priority="1004" operator="equal">
      <formula>"PROGRAMADA"</formula>
    </cfRule>
  </conditionalFormatting>
  <conditionalFormatting sqref="D7260">
    <cfRule type="cellIs" dxfId="871" priority="1005" operator="equal">
      <formula>"EMERGÊNCIA"</formula>
    </cfRule>
  </conditionalFormatting>
  <conditionalFormatting sqref="D7260">
    <cfRule type="cellIs" dxfId="870" priority="1006" operator="equal">
      <formula>"URGÊNCIA"</formula>
    </cfRule>
  </conditionalFormatting>
  <conditionalFormatting sqref="D7260">
    <cfRule type="cellIs" dxfId="869" priority="1007" operator="equal">
      <formula>"NORMAL"</formula>
    </cfRule>
  </conditionalFormatting>
  <conditionalFormatting sqref="B7260">
    <cfRule type="cellIs" dxfId="868" priority="1008" operator="equal">
      <formula>"REABERTO!"</formula>
    </cfRule>
  </conditionalFormatting>
  <conditionalFormatting sqref="B7260">
    <cfRule type="cellIs" dxfId="867" priority="1009" operator="equal">
      <formula>"FECHADO"</formula>
    </cfRule>
  </conditionalFormatting>
  <conditionalFormatting sqref="B7260">
    <cfRule type="cellIs" dxfId="866" priority="1010" operator="equal">
      <formula>"SOLUCIONADO"</formula>
    </cfRule>
  </conditionalFormatting>
  <conditionalFormatting sqref="B7260">
    <cfRule type="cellIs" dxfId="865" priority="1011" operator="equal">
      <formula>"PROCESSANDO"</formula>
    </cfRule>
  </conditionalFormatting>
  <conditionalFormatting sqref="B7260">
    <cfRule type="containsText" dxfId="864" priority="1012" operator="containsText" text="CANCELADO">
      <formula>NOT(ISERROR(SEARCH(("CANCELADO"),(B7260))))</formula>
    </cfRule>
  </conditionalFormatting>
  <conditionalFormatting sqref="D7261">
    <cfRule type="cellIs" dxfId="863" priority="995" operator="equal">
      <formula>"PROGRAMADA"</formula>
    </cfRule>
  </conditionalFormatting>
  <conditionalFormatting sqref="D7261">
    <cfRule type="cellIs" dxfId="862" priority="996" operator="equal">
      <formula>"EMERGÊNCIA"</formula>
    </cfRule>
  </conditionalFormatting>
  <conditionalFormatting sqref="D7261">
    <cfRule type="cellIs" dxfId="861" priority="997" operator="equal">
      <formula>"URGÊNCIA"</formula>
    </cfRule>
  </conditionalFormatting>
  <conditionalFormatting sqref="D7261">
    <cfRule type="cellIs" dxfId="860" priority="998" operator="equal">
      <formula>"NORMAL"</formula>
    </cfRule>
  </conditionalFormatting>
  <conditionalFormatting sqref="B7261">
    <cfRule type="cellIs" dxfId="859" priority="999" operator="equal">
      <formula>"REABERTO!"</formula>
    </cfRule>
  </conditionalFormatting>
  <conditionalFormatting sqref="B7261">
    <cfRule type="cellIs" dxfId="858" priority="1000" operator="equal">
      <formula>"FECHADO"</formula>
    </cfRule>
  </conditionalFormatting>
  <conditionalFormatting sqref="B7261">
    <cfRule type="cellIs" dxfId="857" priority="1001" operator="equal">
      <formula>"SOLUCIONADO"</formula>
    </cfRule>
  </conditionalFormatting>
  <conditionalFormatting sqref="B7261">
    <cfRule type="cellIs" dxfId="856" priority="1002" operator="equal">
      <formula>"PROCESSANDO"</formula>
    </cfRule>
  </conditionalFormatting>
  <conditionalFormatting sqref="B7261">
    <cfRule type="containsText" dxfId="855" priority="1003" operator="containsText" text="CANCELADO">
      <formula>NOT(ISERROR(SEARCH(("CANCELADO"),(B7261))))</formula>
    </cfRule>
  </conditionalFormatting>
  <conditionalFormatting sqref="D7262">
    <cfRule type="cellIs" dxfId="854" priority="986" operator="equal">
      <formula>"PROGRAMADA"</formula>
    </cfRule>
  </conditionalFormatting>
  <conditionalFormatting sqref="D7262">
    <cfRule type="cellIs" dxfId="853" priority="987" operator="equal">
      <formula>"EMERGÊNCIA"</formula>
    </cfRule>
  </conditionalFormatting>
  <conditionalFormatting sqref="D7262">
    <cfRule type="cellIs" dxfId="852" priority="988" operator="equal">
      <formula>"URGÊNCIA"</formula>
    </cfRule>
  </conditionalFormatting>
  <conditionalFormatting sqref="D7262">
    <cfRule type="cellIs" dxfId="851" priority="989" operator="equal">
      <formula>"NORMAL"</formula>
    </cfRule>
  </conditionalFormatting>
  <conditionalFormatting sqref="B7262">
    <cfRule type="cellIs" dxfId="850" priority="990" operator="equal">
      <formula>"REABERTO!"</formula>
    </cfRule>
  </conditionalFormatting>
  <conditionalFormatting sqref="B7262">
    <cfRule type="cellIs" dxfId="849" priority="991" operator="equal">
      <formula>"FECHADO"</formula>
    </cfRule>
  </conditionalFormatting>
  <conditionalFormatting sqref="B7262">
    <cfRule type="cellIs" dxfId="848" priority="992" operator="equal">
      <formula>"SOLUCIONADO"</formula>
    </cfRule>
  </conditionalFormatting>
  <conditionalFormatting sqref="B7262">
    <cfRule type="cellIs" dxfId="847" priority="993" operator="equal">
      <formula>"PROCESSANDO"</formula>
    </cfRule>
  </conditionalFormatting>
  <conditionalFormatting sqref="B7262">
    <cfRule type="containsText" dxfId="846" priority="994" operator="containsText" text="CANCELADO">
      <formula>NOT(ISERROR(SEARCH(("CANCELADO"),(B7262))))</formula>
    </cfRule>
  </conditionalFormatting>
  <conditionalFormatting sqref="B7265">
    <cfRule type="cellIs" dxfId="845" priority="976" operator="equal">
      <formula>"REABERTO!"</formula>
    </cfRule>
  </conditionalFormatting>
  <conditionalFormatting sqref="B7265">
    <cfRule type="cellIs" dxfId="844" priority="977" operator="equal">
      <formula>"FECHADO"</formula>
    </cfRule>
  </conditionalFormatting>
  <conditionalFormatting sqref="B7265">
    <cfRule type="cellIs" dxfId="843" priority="978" operator="equal">
      <formula>"SOLUCIONADO"</formula>
    </cfRule>
  </conditionalFormatting>
  <conditionalFormatting sqref="B7265">
    <cfRule type="cellIs" dxfId="842" priority="979" operator="equal">
      <formula>"PROCESSANDO"</formula>
    </cfRule>
  </conditionalFormatting>
  <conditionalFormatting sqref="B7265">
    <cfRule type="containsText" dxfId="841" priority="980" operator="containsText" text="CANCELADO">
      <formula>NOT(ISERROR(SEARCH(("CANCELADO"),(B7265))))</formula>
    </cfRule>
  </conditionalFormatting>
  <conditionalFormatting sqref="D7265">
    <cfRule type="cellIs" dxfId="840" priority="972" operator="equal">
      <formula>"PROGRAMADA"</formula>
    </cfRule>
  </conditionalFormatting>
  <conditionalFormatting sqref="D7265">
    <cfRule type="cellIs" dxfId="839" priority="973" operator="equal">
      <formula>"EMERGÊNCIA"</formula>
    </cfRule>
  </conditionalFormatting>
  <conditionalFormatting sqref="D7265">
    <cfRule type="cellIs" dxfId="838" priority="974" operator="equal">
      <formula>"URGÊNCIA"</formula>
    </cfRule>
  </conditionalFormatting>
  <conditionalFormatting sqref="D7265">
    <cfRule type="cellIs" dxfId="837" priority="975" operator="equal">
      <formula>"NORMAL"</formula>
    </cfRule>
  </conditionalFormatting>
  <conditionalFormatting sqref="D7266">
    <cfRule type="cellIs" dxfId="836" priority="963" operator="equal">
      <formula>"PROGRAMADA"</formula>
    </cfRule>
  </conditionalFormatting>
  <conditionalFormatting sqref="D7266">
    <cfRule type="cellIs" dxfId="835" priority="964" operator="equal">
      <formula>"EMERGÊNCIA"</formula>
    </cfRule>
  </conditionalFormatting>
  <conditionalFormatting sqref="D7266">
    <cfRule type="cellIs" dxfId="834" priority="965" operator="equal">
      <formula>"URGÊNCIA"</formula>
    </cfRule>
  </conditionalFormatting>
  <conditionalFormatting sqref="D7266">
    <cfRule type="cellIs" dxfId="833" priority="966" operator="equal">
      <formula>"NORMAL"</formula>
    </cfRule>
  </conditionalFormatting>
  <conditionalFormatting sqref="B7266">
    <cfRule type="cellIs" dxfId="832" priority="967" operator="equal">
      <formula>"REABERTO!"</formula>
    </cfRule>
  </conditionalFormatting>
  <conditionalFormatting sqref="B7266">
    <cfRule type="cellIs" dxfId="831" priority="968" operator="equal">
      <formula>"FECHADO"</formula>
    </cfRule>
  </conditionalFormatting>
  <conditionalFormatting sqref="B7266">
    <cfRule type="cellIs" dxfId="830" priority="969" operator="equal">
      <formula>"SOLUCIONADO"</formula>
    </cfRule>
  </conditionalFormatting>
  <conditionalFormatting sqref="B7266">
    <cfRule type="cellIs" dxfId="829" priority="970" operator="equal">
      <formula>"PROCESSANDO"</formula>
    </cfRule>
  </conditionalFormatting>
  <conditionalFormatting sqref="B7266">
    <cfRule type="containsText" dxfId="828" priority="971" operator="containsText" text="CANCELADO">
      <formula>NOT(ISERROR(SEARCH(("CANCELADO"),(B7266))))</formula>
    </cfRule>
  </conditionalFormatting>
  <conditionalFormatting sqref="D7263">
    <cfRule type="cellIs" dxfId="827" priority="954" operator="equal">
      <formula>"PROGRAMADA"</formula>
    </cfRule>
  </conditionalFormatting>
  <conditionalFormatting sqref="D7263">
    <cfRule type="cellIs" dxfId="826" priority="955" operator="equal">
      <formula>"EMERGÊNCIA"</formula>
    </cfRule>
  </conditionalFormatting>
  <conditionalFormatting sqref="D7263">
    <cfRule type="cellIs" dxfId="825" priority="956" operator="equal">
      <formula>"URGÊNCIA"</formula>
    </cfRule>
  </conditionalFormatting>
  <conditionalFormatting sqref="D7263">
    <cfRule type="cellIs" dxfId="824" priority="957" operator="equal">
      <formula>"NORMAL"</formula>
    </cfRule>
  </conditionalFormatting>
  <conditionalFormatting sqref="B7263">
    <cfRule type="cellIs" dxfId="823" priority="958" operator="equal">
      <formula>"REABERTO!"</formula>
    </cfRule>
  </conditionalFormatting>
  <conditionalFormatting sqref="B7263">
    <cfRule type="cellIs" dxfId="822" priority="959" operator="equal">
      <formula>"FECHADO"</formula>
    </cfRule>
  </conditionalFormatting>
  <conditionalFormatting sqref="B7263">
    <cfRule type="cellIs" dxfId="821" priority="960" operator="equal">
      <formula>"SOLUCIONADO"</formula>
    </cfRule>
  </conditionalFormatting>
  <conditionalFormatting sqref="B7263">
    <cfRule type="cellIs" dxfId="820" priority="961" operator="equal">
      <formula>"PROCESSANDO"</formula>
    </cfRule>
  </conditionalFormatting>
  <conditionalFormatting sqref="B7263">
    <cfRule type="containsText" dxfId="819" priority="962" operator="containsText" text="CANCELADO">
      <formula>NOT(ISERROR(SEARCH(("CANCELADO"),(B7263))))</formula>
    </cfRule>
  </conditionalFormatting>
  <conditionalFormatting sqref="D7267">
    <cfRule type="cellIs" dxfId="818" priority="945" operator="equal">
      <formula>"PROGRAMADA"</formula>
    </cfRule>
  </conditionalFormatting>
  <conditionalFormatting sqref="D7267">
    <cfRule type="cellIs" dxfId="817" priority="946" operator="equal">
      <formula>"EMERGÊNCIA"</formula>
    </cfRule>
  </conditionalFormatting>
  <conditionalFormatting sqref="D7267">
    <cfRule type="cellIs" dxfId="816" priority="947" operator="equal">
      <formula>"URGÊNCIA"</formula>
    </cfRule>
  </conditionalFormatting>
  <conditionalFormatting sqref="D7267">
    <cfRule type="cellIs" dxfId="815" priority="948" operator="equal">
      <formula>"NORMAL"</formula>
    </cfRule>
  </conditionalFormatting>
  <conditionalFormatting sqref="B7267">
    <cfRule type="cellIs" dxfId="814" priority="949" operator="equal">
      <formula>"REABERTO!"</formula>
    </cfRule>
  </conditionalFormatting>
  <conditionalFormatting sqref="B7267">
    <cfRule type="cellIs" dxfId="813" priority="950" operator="equal">
      <formula>"FECHADO"</formula>
    </cfRule>
  </conditionalFormatting>
  <conditionalFormatting sqref="B7267">
    <cfRule type="cellIs" dxfId="812" priority="951" operator="equal">
      <formula>"SOLUCIONADO"</formula>
    </cfRule>
  </conditionalFormatting>
  <conditionalFormatting sqref="B7267">
    <cfRule type="cellIs" dxfId="811" priority="952" operator="equal">
      <formula>"PROCESSANDO"</formula>
    </cfRule>
  </conditionalFormatting>
  <conditionalFormatting sqref="B7267">
    <cfRule type="containsText" dxfId="810" priority="953" operator="containsText" text="CANCELADO">
      <formula>NOT(ISERROR(SEARCH(("CANCELADO"),(B7267))))</formula>
    </cfRule>
  </conditionalFormatting>
  <conditionalFormatting sqref="D7264">
    <cfRule type="cellIs" dxfId="809" priority="936" operator="equal">
      <formula>"PROGRAMADA"</formula>
    </cfRule>
  </conditionalFormatting>
  <conditionalFormatting sqref="D7264">
    <cfRule type="cellIs" dxfId="808" priority="937" operator="equal">
      <formula>"EMERGÊNCIA"</formula>
    </cfRule>
  </conditionalFormatting>
  <conditionalFormatting sqref="D7264">
    <cfRule type="cellIs" dxfId="807" priority="938" operator="equal">
      <formula>"URGÊNCIA"</formula>
    </cfRule>
  </conditionalFormatting>
  <conditionalFormatting sqref="D7264">
    <cfRule type="cellIs" dxfId="806" priority="939" operator="equal">
      <formula>"NORMAL"</formula>
    </cfRule>
  </conditionalFormatting>
  <conditionalFormatting sqref="B7264">
    <cfRule type="cellIs" dxfId="805" priority="940" operator="equal">
      <formula>"REABERTO!"</formula>
    </cfRule>
  </conditionalFormatting>
  <conditionalFormatting sqref="B7264">
    <cfRule type="cellIs" dxfId="804" priority="941" operator="equal">
      <formula>"FECHADO"</formula>
    </cfRule>
  </conditionalFormatting>
  <conditionalFormatting sqref="B7264">
    <cfRule type="cellIs" dxfId="803" priority="942" operator="equal">
      <formula>"SOLUCIONADO"</formula>
    </cfRule>
  </conditionalFormatting>
  <conditionalFormatting sqref="B7264">
    <cfRule type="cellIs" dxfId="802" priority="943" operator="equal">
      <formula>"PROCESSANDO"</formula>
    </cfRule>
  </conditionalFormatting>
  <conditionalFormatting sqref="B7264">
    <cfRule type="containsText" dxfId="801" priority="944" operator="containsText" text="CANCELADO">
      <formula>NOT(ISERROR(SEARCH(("CANCELADO"),(B7264))))</formula>
    </cfRule>
  </conditionalFormatting>
  <conditionalFormatting sqref="D7268">
    <cfRule type="cellIs" dxfId="800" priority="927" operator="equal">
      <formula>"PROGRAMADA"</formula>
    </cfRule>
  </conditionalFormatting>
  <conditionalFormatting sqref="D7268">
    <cfRule type="cellIs" dxfId="799" priority="928" operator="equal">
      <formula>"EMERGÊNCIA"</formula>
    </cfRule>
  </conditionalFormatting>
  <conditionalFormatting sqref="D7268">
    <cfRule type="cellIs" dxfId="798" priority="929" operator="equal">
      <formula>"URGÊNCIA"</formula>
    </cfRule>
  </conditionalFormatting>
  <conditionalFormatting sqref="D7268">
    <cfRule type="cellIs" dxfId="797" priority="930" operator="equal">
      <formula>"NORMAL"</formula>
    </cfRule>
  </conditionalFormatting>
  <conditionalFormatting sqref="B7268">
    <cfRule type="cellIs" dxfId="796" priority="931" operator="equal">
      <formula>"REABERTO!"</formula>
    </cfRule>
  </conditionalFormatting>
  <conditionalFormatting sqref="B7268">
    <cfRule type="cellIs" dxfId="795" priority="932" operator="equal">
      <formula>"FECHADO"</formula>
    </cfRule>
  </conditionalFormatting>
  <conditionalFormatting sqref="B7268">
    <cfRule type="cellIs" dxfId="794" priority="933" operator="equal">
      <formula>"SOLUCIONADO"</formula>
    </cfRule>
  </conditionalFormatting>
  <conditionalFormatting sqref="B7268">
    <cfRule type="cellIs" dxfId="793" priority="934" operator="equal">
      <formula>"PROCESSANDO"</formula>
    </cfRule>
  </conditionalFormatting>
  <conditionalFormatting sqref="B7268">
    <cfRule type="containsText" dxfId="792" priority="935" operator="containsText" text="CANCELADO">
      <formula>NOT(ISERROR(SEARCH(("CANCELADO"),(B7268))))</formula>
    </cfRule>
  </conditionalFormatting>
  <conditionalFormatting sqref="D7269">
    <cfRule type="cellIs" dxfId="791" priority="918" operator="equal">
      <formula>"PROGRAMADA"</formula>
    </cfRule>
  </conditionalFormatting>
  <conditionalFormatting sqref="D7269">
    <cfRule type="cellIs" dxfId="790" priority="919" operator="equal">
      <formula>"EMERGÊNCIA"</formula>
    </cfRule>
  </conditionalFormatting>
  <conditionalFormatting sqref="D7269">
    <cfRule type="cellIs" dxfId="789" priority="920" operator="equal">
      <formula>"URGÊNCIA"</formula>
    </cfRule>
  </conditionalFormatting>
  <conditionalFormatting sqref="D7269">
    <cfRule type="cellIs" dxfId="788" priority="921" operator="equal">
      <formula>"NORMAL"</formula>
    </cfRule>
  </conditionalFormatting>
  <conditionalFormatting sqref="D7271">
    <cfRule type="cellIs" dxfId="787" priority="909" operator="equal">
      <formula>"PROGRAMADA"</formula>
    </cfRule>
  </conditionalFormatting>
  <conditionalFormatting sqref="D7271">
    <cfRule type="cellIs" dxfId="786" priority="910" operator="equal">
      <formula>"EMERGÊNCIA"</formula>
    </cfRule>
  </conditionalFormatting>
  <conditionalFormatting sqref="D7271">
    <cfRule type="cellIs" dxfId="785" priority="911" operator="equal">
      <formula>"URGÊNCIA"</formula>
    </cfRule>
  </conditionalFormatting>
  <conditionalFormatting sqref="D7271">
    <cfRule type="cellIs" dxfId="784" priority="912" operator="equal">
      <formula>"NORMAL"</formula>
    </cfRule>
  </conditionalFormatting>
  <conditionalFormatting sqref="B7271">
    <cfRule type="cellIs" dxfId="783" priority="913" operator="equal">
      <formula>"REABERTO!"</formula>
    </cfRule>
  </conditionalFormatting>
  <conditionalFormatting sqref="B7271">
    <cfRule type="cellIs" dxfId="782" priority="914" operator="equal">
      <formula>"FECHADO"</formula>
    </cfRule>
  </conditionalFormatting>
  <conditionalFormatting sqref="B7271">
    <cfRule type="cellIs" dxfId="781" priority="915" operator="equal">
      <formula>"SOLUCIONADO"</formula>
    </cfRule>
  </conditionalFormatting>
  <conditionalFormatting sqref="B7271">
    <cfRule type="cellIs" dxfId="780" priority="916" operator="equal">
      <formula>"PROCESSANDO"</formula>
    </cfRule>
  </conditionalFormatting>
  <conditionalFormatting sqref="B7271">
    <cfRule type="containsText" dxfId="779" priority="917" operator="containsText" text="CANCELADO">
      <formula>NOT(ISERROR(SEARCH(("CANCELADO"),(B7271))))</formula>
    </cfRule>
  </conditionalFormatting>
  <conditionalFormatting sqref="D7273">
    <cfRule type="cellIs" dxfId="778" priority="900" operator="equal">
      <formula>"PROGRAMADA"</formula>
    </cfRule>
  </conditionalFormatting>
  <conditionalFormatting sqref="D7273">
    <cfRule type="cellIs" dxfId="777" priority="901" operator="equal">
      <formula>"EMERGÊNCIA"</formula>
    </cfRule>
  </conditionalFormatting>
  <conditionalFormatting sqref="D7273">
    <cfRule type="cellIs" dxfId="776" priority="902" operator="equal">
      <formula>"URGÊNCIA"</formula>
    </cfRule>
  </conditionalFormatting>
  <conditionalFormatting sqref="D7273">
    <cfRule type="cellIs" dxfId="775" priority="903" operator="equal">
      <formula>"NORMAL"</formula>
    </cfRule>
  </conditionalFormatting>
  <conditionalFormatting sqref="B7273">
    <cfRule type="cellIs" dxfId="774" priority="904" operator="equal">
      <formula>"REABERTO!"</formula>
    </cfRule>
  </conditionalFormatting>
  <conditionalFormatting sqref="B7273">
    <cfRule type="cellIs" dxfId="773" priority="905" operator="equal">
      <formula>"FECHADO"</formula>
    </cfRule>
  </conditionalFormatting>
  <conditionalFormatting sqref="B7273">
    <cfRule type="cellIs" dxfId="772" priority="906" operator="equal">
      <formula>"SOLUCIONADO"</formula>
    </cfRule>
  </conditionalFormatting>
  <conditionalFormatting sqref="B7273">
    <cfRule type="cellIs" dxfId="771" priority="907" operator="equal">
      <formula>"PROCESSANDO"</formula>
    </cfRule>
  </conditionalFormatting>
  <conditionalFormatting sqref="B7273">
    <cfRule type="containsText" dxfId="770" priority="908" operator="containsText" text="CANCELADO">
      <formula>NOT(ISERROR(SEARCH(("CANCELADO"),(B7273))))</formula>
    </cfRule>
  </conditionalFormatting>
  <conditionalFormatting sqref="D7274">
    <cfRule type="cellIs" dxfId="769" priority="891" operator="equal">
      <formula>"PROGRAMADA"</formula>
    </cfRule>
  </conditionalFormatting>
  <conditionalFormatting sqref="D7274">
    <cfRule type="cellIs" dxfId="768" priority="892" operator="equal">
      <formula>"EMERGÊNCIA"</formula>
    </cfRule>
  </conditionalFormatting>
  <conditionalFormatting sqref="D7274">
    <cfRule type="cellIs" dxfId="767" priority="893" operator="equal">
      <formula>"URGÊNCIA"</formula>
    </cfRule>
  </conditionalFormatting>
  <conditionalFormatting sqref="D7274">
    <cfRule type="cellIs" dxfId="766" priority="894" operator="equal">
      <formula>"NORMAL"</formula>
    </cfRule>
  </conditionalFormatting>
  <conditionalFormatting sqref="D7275">
    <cfRule type="cellIs" dxfId="765" priority="882" operator="equal">
      <formula>"PROGRAMADA"</formula>
    </cfRule>
  </conditionalFormatting>
  <conditionalFormatting sqref="D7275">
    <cfRule type="cellIs" dxfId="764" priority="883" operator="equal">
      <formula>"EMERGÊNCIA"</formula>
    </cfRule>
  </conditionalFormatting>
  <conditionalFormatting sqref="D7275">
    <cfRule type="cellIs" dxfId="763" priority="884" operator="equal">
      <formula>"URGÊNCIA"</formula>
    </cfRule>
  </conditionalFormatting>
  <conditionalFormatting sqref="D7275">
    <cfRule type="cellIs" dxfId="762" priority="885" operator="equal">
      <formula>"NORMAL"</formula>
    </cfRule>
  </conditionalFormatting>
  <conditionalFormatting sqref="B7275">
    <cfRule type="cellIs" dxfId="761" priority="886" operator="equal">
      <formula>"REABERTO!"</formula>
    </cfRule>
  </conditionalFormatting>
  <conditionalFormatting sqref="B7275">
    <cfRule type="cellIs" dxfId="760" priority="887" operator="equal">
      <formula>"FECHADO"</formula>
    </cfRule>
  </conditionalFormatting>
  <conditionalFormatting sqref="B7275">
    <cfRule type="cellIs" dxfId="759" priority="888" operator="equal">
      <formula>"SOLUCIONADO"</formula>
    </cfRule>
  </conditionalFormatting>
  <conditionalFormatting sqref="B7275">
    <cfRule type="cellIs" dxfId="758" priority="889" operator="equal">
      <formula>"PROCESSANDO"</formula>
    </cfRule>
  </conditionalFormatting>
  <conditionalFormatting sqref="B7275">
    <cfRule type="containsText" dxfId="757" priority="890" operator="containsText" text="CANCELADO">
      <formula>NOT(ISERROR(SEARCH(("CANCELADO"),(B7275))))</formula>
    </cfRule>
  </conditionalFormatting>
  <conditionalFormatting sqref="D7276">
    <cfRule type="cellIs" dxfId="756" priority="873" operator="equal">
      <formula>"PROGRAMADA"</formula>
    </cfRule>
  </conditionalFormatting>
  <conditionalFormatting sqref="D7276">
    <cfRule type="cellIs" dxfId="755" priority="874" operator="equal">
      <formula>"EMERGÊNCIA"</formula>
    </cfRule>
  </conditionalFormatting>
  <conditionalFormatting sqref="D7276">
    <cfRule type="cellIs" dxfId="754" priority="875" operator="equal">
      <formula>"URGÊNCIA"</formula>
    </cfRule>
  </conditionalFormatting>
  <conditionalFormatting sqref="D7276">
    <cfRule type="cellIs" dxfId="753" priority="876" operator="equal">
      <formula>"NORMAL"</formula>
    </cfRule>
  </conditionalFormatting>
  <conditionalFormatting sqref="B7276">
    <cfRule type="cellIs" dxfId="752" priority="877" operator="equal">
      <formula>"REABERTO!"</formula>
    </cfRule>
  </conditionalFormatting>
  <conditionalFormatting sqref="B7276">
    <cfRule type="cellIs" dxfId="751" priority="878" operator="equal">
      <formula>"FECHADO"</formula>
    </cfRule>
  </conditionalFormatting>
  <conditionalFormatting sqref="B7276">
    <cfRule type="cellIs" dxfId="750" priority="879" operator="equal">
      <formula>"SOLUCIONADO"</formula>
    </cfRule>
  </conditionalFormatting>
  <conditionalFormatting sqref="B7276">
    <cfRule type="cellIs" dxfId="749" priority="880" operator="equal">
      <formula>"PROCESSANDO"</formula>
    </cfRule>
  </conditionalFormatting>
  <conditionalFormatting sqref="B7276">
    <cfRule type="containsText" dxfId="748" priority="881" operator="containsText" text="CANCELADO">
      <formula>NOT(ISERROR(SEARCH(("CANCELADO"),(B7276))))</formula>
    </cfRule>
  </conditionalFormatting>
  <conditionalFormatting sqref="D7277">
    <cfRule type="cellIs" dxfId="747" priority="864" operator="equal">
      <formula>"PROGRAMADA"</formula>
    </cfRule>
  </conditionalFormatting>
  <conditionalFormatting sqref="D7277">
    <cfRule type="cellIs" dxfId="746" priority="865" operator="equal">
      <formula>"EMERGÊNCIA"</formula>
    </cfRule>
  </conditionalFormatting>
  <conditionalFormatting sqref="D7277">
    <cfRule type="cellIs" dxfId="745" priority="866" operator="equal">
      <formula>"URGÊNCIA"</formula>
    </cfRule>
  </conditionalFormatting>
  <conditionalFormatting sqref="D7277">
    <cfRule type="cellIs" dxfId="744" priority="867" operator="equal">
      <formula>"NORMAL"</formula>
    </cfRule>
  </conditionalFormatting>
  <conditionalFormatting sqref="D7278">
    <cfRule type="cellIs" dxfId="743" priority="855" operator="equal">
      <formula>"PROGRAMADA"</formula>
    </cfRule>
  </conditionalFormatting>
  <conditionalFormatting sqref="D7278">
    <cfRule type="cellIs" dxfId="742" priority="856" operator="equal">
      <formula>"EMERGÊNCIA"</formula>
    </cfRule>
  </conditionalFormatting>
  <conditionalFormatting sqref="D7278">
    <cfRule type="cellIs" dxfId="741" priority="857" operator="equal">
      <formula>"URGÊNCIA"</formula>
    </cfRule>
  </conditionalFormatting>
  <conditionalFormatting sqref="D7278">
    <cfRule type="cellIs" dxfId="740" priority="858" operator="equal">
      <formula>"NORMAL"</formula>
    </cfRule>
  </conditionalFormatting>
  <conditionalFormatting sqref="B7278">
    <cfRule type="cellIs" dxfId="739" priority="859" operator="equal">
      <formula>"REABERTO!"</formula>
    </cfRule>
  </conditionalFormatting>
  <conditionalFormatting sqref="B7278">
    <cfRule type="cellIs" dxfId="738" priority="860" operator="equal">
      <formula>"FECHADO"</formula>
    </cfRule>
  </conditionalFormatting>
  <conditionalFormatting sqref="B7278">
    <cfRule type="cellIs" dxfId="737" priority="861" operator="equal">
      <formula>"SOLUCIONADO"</formula>
    </cfRule>
  </conditionalFormatting>
  <conditionalFormatting sqref="B7278">
    <cfRule type="cellIs" dxfId="736" priority="862" operator="equal">
      <formula>"PROCESSANDO"</formula>
    </cfRule>
  </conditionalFormatting>
  <conditionalFormatting sqref="B7278">
    <cfRule type="containsText" dxfId="735" priority="863" operator="containsText" text="CANCELADO">
      <formula>NOT(ISERROR(SEARCH(("CANCELADO"),(B7278))))</formula>
    </cfRule>
  </conditionalFormatting>
  <conditionalFormatting sqref="D7279">
    <cfRule type="cellIs" dxfId="734" priority="846" operator="equal">
      <formula>"PROGRAMADA"</formula>
    </cfRule>
  </conditionalFormatting>
  <conditionalFormatting sqref="D7279">
    <cfRule type="cellIs" dxfId="733" priority="847" operator="equal">
      <formula>"EMERGÊNCIA"</formula>
    </cfRule>
  </conditionalFormatting>
  <conditionalFormatting sqref="D7279">
    <cfRule type="cellIs" dxfId="732" priority="848" operator="equal">
      <formula>"URGÊNCIA"</formula>
    </cfRule>
  </conditionalFormatting>
  <conditionalFormatting sqref="D7279">
    <cfRule type="cellIs" dxfId="731" priority="849" operator="equal">
      <formula>"NORMAL"</formula>
    </cfRule>
  </conditionalFormatting>
  <conditionalFormatting sqref="B7279">
    <cfRule type="cellIs" dxfId="730" priority="850" operator="equal">
      <formula>"REABERTO!"</formula>
    </cfRule>
  </conditionalFormatting>
  <conditionalFormatting sqref="B7279">
    <cfRule type="cellIs" dxfId="729" priority="851" operator="equal">
      <formula>"FECHADO"</formula>
    </cfRule>
  </conditionalFormatting>
  <conditionalFormatting sqref="B7279">
    <cfRule type="cellIs" dxfId="728" priority="852" operator="equal">
      <formula>"SOLUCIONADO"</formula>
    </cfRule>
  </conditionalFormatting>
  <conditionalFormatting sqref="B7279">
    <cfRule type="cellIs" dxfId="727" priority="853" operator="equal">
      <formula>"PROCESSANDO"</formula>
    </cfRule>
  </conditionalFormatting>
  <conditionalFormatting sqref="B7279">
    <cfRule type="containsText" dxfId="726" priority="854" operator="containsText" text="CANCELADO">
      <formula>NOT(ISERROR(SEARCH(("CANCELADO"),(B7279))))</formula>
    </cfRule>
  </conditionalFormatting>
  <conditionalFormatting sqref="D7280">
    <cfRule type="cellIs" dxfId="725" priority="837" operator="equal">
      <formula>"PROGRAMADA"</formula>
    </cfRule>
  </conditionalFormatting>
  <conditionalFormatting sqref="D7280">
    <cfRule type="cellIs" dxfId="724" priority="838" operator="equal">
      <formula>"EMERGÊNCIA"</formula>
    </cfRule>
  </conditionalFormatting>
  <conditionalFormatting sqref="D7280">
    <cfRule type="cellIs" dxfId="723" priority="839" operator="equal">
      <formula>"URGÊNCIA"</formula>
    </cfRule>
  </conditionalFormatting>
  <conditionalFormatting sqref="D7280">
    <cfRule type="cellIs" dxfId="722" priority="840" operator="equal">
      <formula>"NORMAL"</formula>
    </cfRule>
  </conditionalFormatting>
  <conditionalFormatting sqref="D7281">
    <cfRule type="cellIs" dxfId="721" priority="828" operator="equal">
      <formula>"PROGRAMADA"</formula>
    </cfRule>
  </conditionalFormatting>
  <conditionalFormatting sqref="D7281">
    <cfRule type="cellIs" dxfId="720" priority="829" operator="equal">
      <formula>"EMERGÊNCIA"</formula>
    </cfRule>
  </conditionalFormatting>
  <conditionalFormatting sqref="D7281">
    <cfRule type="cellIs" dxfId="719" priority="830" operator="equal">
      <formula>"URGÊNCIA"</formula>
    </cfRule>
  </conditionalFormatting>
  <conditionalFormatting sqref="D7281">
    <cfRule type="cellIs" dxfId="718" priority="831" operator="equal">
      <formula>"NORMAL"</formula>
    </cfRule>
  </conditionalFormatting>
  <conditionalFormatting sqref="B7281">
    <cfRule type="cellIs" dxfId="717" priority="832" operator="equal">
      <formula>"REABERTO!"</formula>
    </cfRule>
  </conditionalFormatting>
  <conditionalFormatting sqref="B7281">
    <cfRule type="cellIs" dxfId="716" priority="833" operator="equal">
      <formula>"FECHADO"</formula>
    </cfRule>
  </conditionalFormatting>
  <conditionalFormatting sqref="B7281">
    <cfRule type="cellIs" dxfId="715" priority="834" operator="equal">
      <formula>"SOLUCIONADO"</formula>
    </cfRule>
  </conditionalFormatting>
  <conditionalFormatting sqref="B7281">
    <cfRule type="cellIs" dxfId="714" priority="835" operator="equal">
      <formula>"PROCESSANDO"</formula>
    </cfRule>
  </conditionalFormatting>
  <conditionalFormatting sqref="B7281">
    <cfRule type="containsText" dxfId="713" priority="836" operator="containsText" text="CANCELADO">
      <formula>NOT(ISERROR(SEARCH(("CANCELADO"),(B7281))))</formula>
    </cfRule>
  </conditionalFormatting>
  <conditionalFormatting sqref="D7282">
    <cfRule type="cellIs" dxfId="712" priority="819" operator="equal">
      <formula>"PROGRAMADA"</formula>
    </cfRule>
  </conditionalFormatting>
  <conditionalFormatting sqref="D7282">
    <cfRule type="cellIs" dxfId="711" priority="820" operator="equal">
      <formula>"EMERGÊNCIA"</formula>
    </cfRule>
  </conditionalFormatting>
  <conditionalFormatting sqref="D7282">
    <cfRule type="cellIs" dxfId="710" priority="821" operator="equal">
      <formula>"URGÊNCIA"</formula>
    </cfRule>
  </conditionalFormatting>
  <conditionalFormatting sqref="D7282">
    <cfRule type="cellIs" dxfId="709" priority="822" operator="equal">
      <formula>"NORMAL"</formula>
    </cfRule>
  </conditionalFormatting>
  <conditionalFormatting sqref="B7282">
    <cfRule type="cellIs" dxfId="708" priority="823" operator="equal">
      <formula>"REABERTO!"</formula>
    </cfRule>
  </conditionalFormatting>
  <conditionalFormatting sqref="B7282">
    <cfRule type="cellIs" dxfId="707" priority="824" operator="equal">
      <formula>"FECHADO"</formula>
    </cfRule>
  </conditionalFormatting>
  <conditionalFormatting sqref="B7282">
    <cfRule type="cellIs" dxfId="706" priority="825" operator="equal">
      <formula>"SOLUCIONADO"</formula>
    </cfRule>
  </conditionalFormatting>
  <conditionalFormatting sqref="B7282">
    <cfRule type="cellIs" dxfId="705" priority="826" operator="equal">
      <formula>"PROCESSANDO"</formula>
    </cfRule>
  </conditionalFormatting>
  <conditionalFormatting sqref="B7282">
    <cfRule type="containsText" dxfId="704" priority="827" operator="containsText" text="CANCELADO">
      <formula>NOT(ISERROR(SEARCH(("CANCELADO"),(B7282))))</formula>
    </cfRule>
  </conditionalFormatting>
  <conditionalFormatting sqref="D7283">
    <cfRule type="cellIs" dxfId="703" priority="810" operator="equal">
      <formula>"PROGRAMADA"</formula>
    </cfRule>
  </conditionalFormatting>
  <conditionalFormatting sqref="D7283">
    <cfRule type="cellIs" dxfId="702" priority="811" operator="equal">
      <formula>"EMERGÊNCIA"</formula>
    </cfRule>
  </conditionalFormatting>
  <conditionalFormatting sqref="D7283">
    <cfRule type="cellIs" dxfId="701" priority="812" operator="equal">
      <formula>"URGÊNCIA"</formula>
    </cfRule>
  </conditionalFormatting>
  <conditionalFormatting sqref="D7283">
    <cfRule type="cellIs" dxfId="700" priority="813" operator="equal">
      <formula>"NORMAL"</formula>
    </cfRule>
  </conditionalFormatting>
  <conditionalFormatting sqref="B7283">
    <cfRule type="cellIs" dxfId="699" priority="814" operator="equal">
      <formula>"REABERTO!"</formula>
    </cfRule>
  </conditionalFormatting>
  <conditionalFormatting sqref="B7283">
    <cfRule type="cellIs" dxfId="698" priority="815" operator="equal">
      <formula>"FECHADO"</formula>
    </cfRule>
  </conditionalFormatting>
  <conditionalFormatting sqref="B7283">
    <cfRule type="cellIs" dxfId="697" priority="816" operator="equal">
      <formula>"SOLUCIONADO"</formula>
    </cfRule>
  </conditionalFormatting>
  <conditionalFormatting sqref="B7283">
    <cfRule type="cellIs" dxfId="696" priority="817" operator="equal">
      <formula>"PROCESSANDO"</formula>
    </cfRule>
  </conditionalFormatting>
  <conditionalFormatting sqref="B7283">
    <cfRule type="containsText" dxfId="695" priority="818" operator="containsText" text="CANCELADO">
      <formula>NOT(ISERROR(SEARCH(("CANCELADO"),(B7283))))</formula>
    </cfRule>
  </conditionalFormatting>
  <conditionalFormatting sqref="D7284">
    <cfRule type="cellIs" dxfId="694" priority="801" operator="equal">
      <formula>"PROGRAMADA"</formula>
    </cfRule>
  </conditionalFormatting>
  <conditionalFormatting sqref="D7284">
    <cfRule type="cellIs" dxfId="693" priority="802" operator="equal">
      <formula>"EMERGÊNCIA"</formula>
    </cfRule>
  </conditionalFormatting>
  <conditionalFormatting sqref="D7284">
    <cfRule type="cellIs" dxfId="692" priority="803" operator="equal">
      <formula>"URGÊNCIA"</formula>
    </cfRule>
  </conditionalFormatting>
  <conditionalFormatting sqref="D7284">
    <cfRule type="cellIs" dxfId="691" priority="804" operator="equal">
      <formula>"NORMAL"</formula>
    </cfRule>
  </conditionalFormatting>
  <conditionalFormatting sqref="D7285">
    <cfRule type="cellIs" dxfId="690" priority="792" operator="equal">
      <formula>"PROGRAMADA"</formula>
    </cfRule>
  </conditionalFormatting>
  <conditionalFormatting sqref="D7285">
    <cfRule type="cellIs" dxfId="689" priority="793" operator="equal">
      <formula>"EMERGÊNCIA"</formula>
    </cfRule>
  </conditionalFormatting>
  <conditionalFormatting sqref="D7285">
    <cfRule type="cellIs" dxfId="688" priority="794" operator="equal">
      <formula>"URGÊNCIA"</formula>
    </cfRule>
  </conditionalFormatting>
  <conditionalFormatting sqref="D7285">
    <cfRule type="cellIs" dxfId="687" priority="795" operator="equal">
      <formula>"NORMAL"</formula>
    </cfRule>
  </conditionalFormatting>
  <conditionalFormatting sqref="B7285">
    <cfRule type="cellIs" dxfId="686" priority="796" operator="equal">
      <formula>"REABERTO!"</formula>
    </cfRule>
  </conditionalFormatting>
  <conditionalFormatting sqref="B7285">
    <cfRule type="cellIs" dxfId="685" priority="797" operator="equal">
      <formula>"FECHADO"</formula>
    </cfRule>
  </conditionalFormatting>
  <conditionalFormatting sqref="B7285">
    <cfRule type="cellIs" dxfId="684" priority="798" operator="equal">
      <formula>"SOLUCIONADO"</formula>
    </cfRule>
  </conditionalFormatting>
  <conditionalFormatting sqref="B7285">
    <cfRule type="cellIs" dxfId="683" priority="799" operator="equal">
      <formula>"PROCESSANDO"</formula>
    </cfRule>
  </conditionalFormatting>
  <conditionalFormatting sqref="B7285">
    <cfRule type="containsText" dxfId="682" priority="800" operator="containsText" text="CANCELADO">
      <formula>NOT(ISERROR(SEARCH(("CANCELADO"),(B7285))))</formula>
    </cfRule>
  </conditionalFormatting>
  <conditionalFormatting sqref="D7286">
    <cfRule type="cellIs" dxfId="681" priority="783" operator="equal">
      <formula>"PROGRAMADA"</formula>
    </cfRule>
  </conditionalFormatting>
  <conditionalFormatting sqref="D7286">
    <cfRule type="cellIs" dxfId="680" priority="784" operator="equal">
      <formula>"EMERGÊNCIA"</formula>
    </cfRule>
  </conditionalFormatting>
  <conditionalFormatting sqref="D7286">
    <cfRule type="cellIs" dxfId="679" priority="785" operator="equal">
      <formula>"URGÊNCIA"</formula>
    </cfRule>
  </conditionalFormatting>
  <conditionalFormatting sqref="D7286">
    <cfRule type="cellIs" dxfId="678" priority="786" operator="equal">
      <formula>"NORMAL"</formula>
    </cfRule>
  </conditionalFormatting>
  <conditionalFormatting sqref="B7286">
    <cfRule type="cellIs" dxfId="677" priority="787" operator="equal">
      <formula>"REABERTO!"</formula>
    </cfRule>
  </conditionalFormatting>
  <conditionalFormatting sqref="B7286">
    <cfRule type="cellIs" dxfId="676" priority="788" operator="equal">
      <formula>"FECHADO"</formula>
    </cfRule>
  </conditionalFormatting>
  <conditionalFormatting sqref="B7286">
    <cfRule type="cellIs" dxfId="675" priority="789" operator="equal">
      <formula>"SOLUCIONADO"</formula>
    </cfRule>
  </conditionalFormatting>
  <conditionalFormatting sqref="B7286">
    <cfRule type="cellIs" dxfId="674" priority="790" operator="equal">
      <formula>"PROCESSANDO"</formula>
    </cfRule>
  </conditionalFormatting>
  <conditionalFormatting sqref="B7286">
    <cfRule type="containsText" dxfId="673" priority="791" operator="containsText" text="CANCELADO">
      <formula>NOT(ISERROR(SEARCH(("CANCELADO"),(B7286))))</formula>
    </cfRule>
  </conditionalFormatting>
  <conditionalFormatting sqref="D7287">
    <cfRule type="cellIs" dxfId="672" priority="774" operator="equal">
      <formula>"PROGRAMADA"</formula>
    </cfRule>
  </conditionalFormatting>
  <conditionalFormatting sqref="D7287">
    <cfRule type="cellIs" dxfId="671" priority="775" operator="equal">
      <formula>"EMERGÊNCIA"</formula>
    </cfRule>
  </conditionalFormatting>
  <conditionalFormatting sqref="D7287">
    <cfRule type="cellIs" dxfId="670" priority="776" operator="equal">
      <formula>"URGÊNCIA"</formula>
    </cfRule>
  </conditionalFormatting>
  <conditionalFormatting sqref="D7287">
    <cfRule type="cellIs" dxfId="669" priority="777" operator="equal">
      <formula>"NORMAL"</formula>
    </cfRule>
  </conditionalFormatting>
  <conditionalFormatting sqref="D7290">
    <cfRule type="cellIs" dxfId="668" priority="765" operator="equal">
      <formula>"PROGRAMADA"</formula>
    </cfRule>
  </conditionalFormatting>
  <conditionalFormatting sqref="D7290">
    <cfRule type="cellIs" dxfId="667" priority="766" operator="equal">
      <formula>"EMERGÊNCIA"</formula>
    </cfRule>
  </conditionalFormatting>
  <conditionalFormatting sqref="D7290">
    <cfRule type="cellIs" dxfId="666" priority="767" operator="equal">
      <formula>"URGÊNCIA"</formula>
    </cfRule>
  </conditionalFormatting>
  <conditionalFormatting sqref="D7290">
    <cfRule type="cellIs" dxfId="665" priority="768" operator="equal">
      <formula>"NORMAL"</formula>
    </cfRule>
  </conditionalFormatting>
  <conditionalFormatting sqref="D7296">
    <cfRule type="cellIs" dxfId="664" priority="756" operator="equal">
      <formula>"PROGRAMADA"</formula>
    </cfRule>
  </conditionalFormatting>
  <conditionalFormatting sqref="D7296">
    <cfRule type="cellIs" dxfId="663" priority="757" operator="equal">
      <formula>"EMERGÊNCIA"</formula>
    </cfRule>
  </conditionalFormatting>
  <conditionalFormatting sqref="D7296">
    <cfRule type="cellIs" dxfId="662" priority="758" operator="equal">
      <formula>"URGÊNCIA"</formula>
    </cfRule>
  </conditionalFormatting>
  <conditionalFormatting sqref="D7296">
    <cfRule type="cellIs" dxfId="661" priority="759" operator="equal">
      <formula>"NORMAL"</formula>
    </cfRule>
  </conditionalFormatting>
  <conditionalFormatting sqref="D7297">
    <cfRule type="cellIs" dxfId="660" priority="747" operator="equal">
      <formula>"PROGRAMADA"</formula>
    </cfRule>
  </conditionalFormatting>
  <conditionalFormatting sqref="D7297">
    <cfRule type="cellIs" dxfId="659" priority="748" operator="equal">
      <formula>"EMERGÊNCIA"</formula>
    </cfRule>
  </conditionalFormatting>
  <conditionalFormatting sqref="D7297">
    <cfRule type="cellIs" dxfId="658" priority="749" operator="equal">
      <formula>"URGÊNCIA"</formula>
    </cfRule>
  </conditionalFormatting>
  <conditionalFormatting sqref="D7297">
    <cfRule type="cellIs" dxfId="657" priority="750" operator="equal">
      <formula>"NORMAL"</formula>
    </cfRule>
  </conditionalFormatting>
  <conditionalFormatting sqref="D7298">
    <cfRule type="cellIs" dxfId="656" priority="738" operator="equal">
      <formula>"PROGRAMADA"</formula>
    </cfRule>
  </conditionalFormatting>
  <conditionalFormatting sqref="D7298">
    <cfRule type="cellIs" dxfId="655" priority="739" operator="equal">
      <formula>"EMERGÊNCIA"</formula>
    </cfRule>
  </conditionalFormatting>
  <conditionalFormatting sqref="D7298">
    <cfRule type="cellIs" dxfId="654" priority="740" operator="equal">
      <formula>"URGÊNCIA"</formula>
    </cfRule>
  </conditionalFormatting>
  <conditionalFormatting sqref="D7298">
    <cfRule type="cellIs" dxfId="653" priority="741" operator="equal">
      <formula>"NORMAL"</formula>
    </cfRule>
  </conditionalFormatting>
  <conditionalFormatting sqref="B7298">
    <cfRule type="cellIs" dxfId="652" priority="742" operator="equal">
      <formula>"REABERTO!"</formula>
    </cfRule>
  </conditionalFormatting>
  <conditionalFormatting sqref="B7298">
    <cfRule type="cellIs" dxfId="651" priority="743" operator="equal">
      <formula>"FECHADO"</formula>
    </cfRule>
  </conditionalFormatting>
  <conditionalFormatting sqref="B7298">
    <cfRule type="cellIs" dxfId="650" priority="744" operator="equal">
      <formula>"SOLUCIONADO"</formula>
    </cfRule>
  </conditionalFormatting>
  <conditionalFormatting sqref="B7298">
    <cfRule type="cellIs" dxfId="649" priority="745" operator="equal">
      <formula>"PROCESSANDO"</formula>
    </cfRule>
  </conditionalFormatting>
  <conditionalFormatting sqref="B7298">
    <cfRule type="containsText" dxfId="648" priority="746" operator="containsText" text="CANCELADO">
      <formula>NOT(ISERROR(SEARCH(("CANCELADO"),(B7298))))</formula>
    </cfRule>
  </conditionalFormatting>
  <conditionalFormatting sqref="D7302">
    <cfRule type="cellIs" dxfId="647" priority="729" operator="equal">
      <formula>"PROGRAMADA"</formula>
    </cfRule>
  </conditionalFormatting>
  <conditionalFormatting sqref="D7302">
    <cfRule type="cellIs" dxfId="646" priority="730" operator="equal">
      <formula>"EMERGÊNCIA"</formula>
    </cfRule>
  </conditionalFormatting>
  <conditionalFormatting sqref="D7302">
    <cfRule type="cellIs" dxfId="645" priority="731" operator="equal">
      <formula>"URGÊNCIA"</formula>
    </cfRule>
  </conditionalFormatting>
  <conditionalFormatting sqref="D7302">
    <cfRule type="cellIs" dxfId="644" priority="732" operator="equal">
      <formula>"NORMAL"</formula>
    </cfRule>
  </conditionalFormatting>
  <conditionalFormatting sqref="B7302">
    <cfRule type="cellIs" dxfId="643" priority="733" operator="equal">
      <formula>"REABERTO!"</formula>
    </cfRule>
  </conditionalFormatting>
  <conditionalFormatting sqref="B7302">
    <cfRule type="cellIs" dxfId="642" priority="734" operator="equal">
      <formula>"FECHADO"</formula>
    </cfRule>
  </conditionalFormatting>
  <conditionalFormatting sqref="B7302">
    <cfRule type="cellIs" dxfId="641" priority="735" operator="equal">
      <formula>"SOLUCIONADO"</formula>
    </cfRule>
  </conditionalFormatting>
  <conditionalFormatting sqref="B7302">
    <cfRule type="cellIs" dxfId="640" priority="736" operator="equal">
      <formula>"PROCESSANDO"</formula>
    </cfRule>
  </conditionalFormatting>
  <conditionalFormatting sqref="B7302">
    <cfRule type="containsText" dxfId="639" priority="737" operator="containsText" text="CANCELADO">
      <formula>NOT(ISERROR(SEARCH(("CANCELADO"),(B7302))))</formula>
    </cfRule>
  </conditionalFormatting>
  <conditionalFormatting sqref="D7303">
    <cfRule type="cellIs" dxfId="638" priority="720" operator="equal">
      <formula>"PROGRAMADA"</formula>
    </cfRule>
  </conditionalFormatting>
  <conditionalFormatting sqref="D7303">
    <cfRule type="cellIs" dxfId="637" priority="721" operator="equal">
      <formula>"EMERGÊNCIA"</formula>
    </cfRule>
  </conditionalFormatting>
  <conditionalFormatting sqref="D7303">
    <cfRule type="cellIs" dxfId="636" priority="722" operator="equal">
      <formula>"URGÊNCIA"</formula>
    </cfRule>
  </conditionalFormatting>
  <conditionalFormatting sqref="D7303">
    <cfRule type="cellIs" dxfId="635" priority="723" operator="equal">
      <formula>"NORMAL"</formula>
    </cfRule>
  </conditionalFormatting>
  <conditionalFormatting sqref="D7304">
    <cfRule type="cellIs" dxfId="634" priority="711" operator="equal">
      <formula>"PROGRAMADA"</formula>
    </cfRule>
  </conditionalFormatting>
  <conditionalFormatting sqref="D7304">
    <cfRule type="cellIs" dxfId="633" priority="712" operator="equal">
      <formula>"EMERGÊNCIA"</formula>
    </cfRule>
  </conditionalFormatting>
  <conditionalFormatting sqref="D7304">
    <cfRule type="cellIs" dxfId="632" priority="713" operator="equal">
      <formula>"URGÊNCIA"</formula>
    </cfRule>
  </conditionalFormatting>
  <conditionalFormatting sqref="D7304">
    <cfRule type="cellIs" dxfId="631" priority="714" operator="equal">
      <formula>"NORMAL"</formula>
    </cfRule>
  </conditionalFormatting>
  <conditionalFormatting sqref="B7304">
    <cfRule type="cellIs" dxfId="630" priority="715" operator="equal">
      <formula>"REABERTO!"</formula>
    </cfRule>
  </conditionalFormatting>
  <conditionalFormatting sqref="B7304">
    <cfRule type="cellIs" dxfId="629" priority="716" operator="equal">
      <formula>"FECHADO"</formula>
    </cfRule>
  </conditionalFormatting>
  <conditionalFormatting sqref="B7304">
    <cfRule type="cellIs" dxfId="628" priority="717" operator="equal">
      <formula>"SOLUCIONADO"</formula>
    </cfRule>
  </conditionalFormatting>
  <conditionalFormatting sqref="B7304">
    <cfRule type="cellIs" dxfId="627" priority="718" operator="equal">
      <formula>"PROCESSANDO"</formula>
    </cfRule>
  </conditionalFormatting>
  <conditionalFormatting sqref="B7304">
    <cfRule type="containsText" dxfId="626" priority="719" operator="containsText" text="CANCELADO">
      <formula>NOT(ISERROR(SEARCH(("CANCELADO"),(B7304))))</formula>
    </cfRule>
  </conditionalFormatting>
  <conditionalFormatting sqref="D7305">
    <cfRule type="cellIs" dxfId="625" priority="702" operator="equal">
      <formula>"PROGRAMADA"</formula>
    </cfRule>
  </conditionalFormatting>
  <conditionalFormatting sqref="D7305">
    <cfRule type="cellIs" dxfId="624" priority="703" operator="equal">
      <formula>"EMERGÊNCIA"</formula>
    </cfRule>
  </conditionalFormatting>
  <conditionalFormatting sqref="D7305">
    <cfRule type="cellIs" dxfId="623" priority="704" operator="equal">
      <formula>"URGÊNCIA"</formula>
    </cfRule>
  </conditionalFormatting>
  <conditionalFormatting sqref="D7305">
    <cfRule type="cellIs" dxfId="622" priority="705" operator="equal">
      <formula>"NORMAL"</formula>
    </cfRule>
  </conditionalFormatting>
  <conditionalFormatting sqref="B7305">
    <cfRule type="cellIs" dxfId="621" priority="706" operator="equal">
      <formula>"REABERTO!"</formula>
    </cfRule>
  </conditionalFormatting>
  <conditionalFormatting sqref="B7305">
    <cfRule type="cellIs" dxfId="620" priority="707" operator="equal">
      <formula>"FECHADO"</formula>
    </cfRule>
  </conditionalFormatting>
  <conditionalFormatting sqref="B7305">
    <cfRule type="cellIs" dxfId="619" priority="708" operator="equal">
      <formula>"SOLUCIONADO"</formula>
    </cfRule>
  </conditionalFormatting>
  <conditionalFormatting sqref="B7305">
    <cfRule type="cellIs" dxfId="618" priority="709" operator="equal">
      <formula>"PROCESSANDO"</formula>
    </cfRule>
  </conditionalFormatting>
  <conditionalFormatting sqref="B7305">
    <cfRule type="containsText" dxfId="617" priority="710" operator="containsText" text="CANCELADO">
      <formula>NOT(ISERROR(SEARCH(("CANCELADO"),(B7305))))</formula>
    </cfRule>
  </conditionalFormatting>
  <conditionalFormatting sqref="D7306">
    <cfRule type="cellIs" dxfId="616" priority="693" operator="equal">
      <formula>"PROGRAMADA"</formula>
    </cfRule>
  </conditionalFormatting>
  <conditionalFormatting sqref="D7306">
    <cfRule type="cellIs" dxfId="615" priority="694" operator="equal">
      <formula>"EMERGÊNCIA"</formula>
    </cfRule>
  </conditionalFormatting>
  <conditionalFormatting sqref="D7306">
    <cfRule type="cellIs" dxfId="614" priority="695" operator="equal">
      <formula>"URGÊNCIA"</formula>
    </cfRule>
  </conditionalFormatting>
  <conditionalFormatting sqref="D7306">
    <cfRule type="cellIs" dxfId="613" priority="696" operator="equal">
      <formula>"NORMAL"</formula>
    </cfRule>
  </conditionalFormatting>
  <conditionalFormatting sqref="D7307">
    <cfRule type="cellIs" dxfId="612" priority="684" operator="equal">
      <formula>"PROGRAMADA"</formula>
    </cfRule>
  </conditionalFormatting>
  <conditionalFormatting sqref="D7307">
    <cfRule type="cellIs" dxfId="611" priority="685" operator="equal">
      <formula>"EMERGÊNCIA"</formula>
    </cfRule>
  </conditionalFormatting>
  <conditionalFormatting sqref="D7307">
    <cfRule type="cellIs" dxfId="610" priority="686" operator="equal">
      <formula>"URGÊNCIA"</formula>
    </cfRule>
  </conditionalFormatting>
  <conditionalFormatting sqref="D7307">
    <cfRule type="cellIs" dxfId="609" priority="687" operator="equal">
      <formula>"NORMAL"</formula>
    </cfRule>
  </conditionalFormatting>
  <conditionalFormatting sqref="D7308">
    <cfRule type="cellIs" dxfId="608" priority="675" operator="equal">
      <formula>"PROGRAMADA"</formula>
    </cfRule>
  </conditionalFormatting>
  <conditionalFormatting sqref="D7308">
    <cfRule type="cellIs" dxfId="607" priority="676" operator="equal">
      <formula>"EMERGÊNCIA"</formula>
    </cfRule>
  </conditionalFormatting>
  <conditionalFormatting sqref="D7308">
    <cfRule type="cellIs" dxfId="606" priority="677" operator="equal">
      <formula>"URGÊNCIA"</formula>
    </cfRule>
  </conditionalFormatting>
  <conditionalFormatting sqref="D7308">
    <cfRule type="cellIs" dxfId="605" priority="678" operator="equal">
      <formula>"NORMAL"</formula>
    </cfRule>
  </conditionalFormatting>
  <conditionalFormatting sqref="B7295">
    <cfRule type="cellIs" dxfId="604" priority="670" operator="equal">
      <formula>"REABERTO!"</formula>
    </cfRule>
  </conditionalFormatting>
  <conditionalFormatting sqref="B7295">
    <cfRule type="cellIs" dxfId="603" priority="671" operator="equal">
      <formula>"FECHADO"</formula>
    </cfRule>
  </conditionalFormatting>
  <conditionalFormatting sqref="B7295">
    <cfRule type="cellIs" dxfId="602" priority="672" operator="equal">
      <formula>"SOLUCIONADO"</formula>
    </cfRule>
  </conditionalFormatting>
  <conditionalFormatting sqref="B7295">
    <cfRule type="cellIs" dxfId="601" priority="673" operator="equal">
      <formula>"PROCESSANDO"</formula>
    </cfRule>
  </conditionalFormatting>
  <conditionalFormatting sqref="B7295">
    <cfRule type="containsText" dxfId="600" priority="674" operator="containsText" text="CANCELADO">
      <formula>NOT(ISERROR(SEARCH(("CANCELADO"),(B7295))))</formula>
    </cfRule>
  </conditionalFormatting>
  <conditionalFormatting sqref="D7309">
    <cfRule type="cellIs" dxfId="599" priority="661" operator="equal">
      <formula>"PROGRAMADA"</formula>
    </cfRule>
  </conditionalFormatting>
  <conditionalFormatting sqref="D7309">
    <cfRule type="cellIs" dxfId="598" priority="662" operator="equal">
      <formula>"EMERGÊNCIA"</formula>
    </cfRule>
  </conditionalFormatting>
  <conditionalFormatting sqref="D7309">
    <cfRule type="cellIs" dxfId="597" priority="663" operator="equal">
      <formula>"URGÊNCIA"</formula>
    </cfRule>
  </conditionalFormatting>
  <conditionalFormatting sqref="D7309">
    <cfRule type="cellIs" dxfId="596" priority="664" operator="equal">
      <formula>"NORMAL"</formula>
    </cfRule>
  </conditionalFormatting>
  <conditionalFormatting sqref="D7310">
    <cfRule type="cellIs" dxfId="595" priority="652" operator="equal">
      <formula>"PROGRAMADA"</formula>
    </cfRule>
  </conditionalFormatting>
  <conditionalFormatting sqref="D7310">
    <cfRule type="cellIs" dxfId="594" priority="653" operator="equal">
      <formula>"EMERGÊNCIA"</formula>
    </cfRule>
  </conditionalFormatting>
  <conditionalFormatting sqref="D7310">
    <cfRule type="cellIs" dxfId="593" priority="654" operator="equal">
      <formula>"URGÊNCIA"</formula>
    </cfRule>
  </conditionalFormatting>
  <conditionalFormatting sqref="D7310">
    <cfRule type="cellIs" dxfId="592" priority="655" operator="equal">
      <formula>"NORMAL"</formula>
    </cfRule>
  </conditionalFormatting>
  <conditionalFormatting sqref="B7310">
    <cfRule type="cellIs" dxfId="591" priority="656" operator="equal">
      <formula>"REABERTO!"</formula>
    </cfRule>
  </conditionalFormatting>
  <conditionalFormatting sqref="B7310">
    <cfRule type="cellIs" dxfId="590" priority="657" operator="equal">
      <formula>"FECHADO"</formula>
    </cfRule>
  </conditionalFormatting>
  <conditionalFormatting sqref="B7310">
    <cfRule type="cellIs" dxfId="589" priority="658" operator="equal">
      <formula>"SOLUCIONADO"</formula>
    </cfRule>
  </conditionalFormatting>
  <conditionalFormatting sqref="B7310">
    <cfRule type="cellIs" dxfId="588" priority="659" operator="equal">
      <formula>"PROCESSANDO"</formula>
    </cfRule>
  </conditionalFormatting>
  <conditionalFormatting sqref="B7310">
    <cfRule type="containsText" dxfId="587" priority="660" operator="containsText" text="CANCELADO">
      <formula>NOT(ISERROR(SEARCH(("CANCELADO"),(B7310))))</formula>
    </cfRule>
  </conditionalFormatting>
  <conditionalFormatting sqref="D7312">
    <cfRule type="cellIs" dxfId="586" priority="643" operator="equal">
      <formula>"PROGRAMADA"</formula>
    </cfRule>
  </conditionalFormatting>
  <conditionalFormatting sqref="D7312">
    <cfRule type="cellIs" dxfId="585" priority="644" operator="equal">
      <formula>"EMERGÊNCIA"</formula>
    </cfRule>
  </conditionalFormatting>
  <conditionalFormatting sqref="D7312">
    <cfRule type="cellIs" dxfId="584" priority="645" operator="equal">
      <formula>"URGÊNCIA"</formula>
    </cfRule>
  </conditionalFormatting>
  <conditionalFormatting sqref="D7312">
    <cfRule type="cellIs" dxfId="583" priority="646" operator="equal">
      <formula>"NORMAL"</formula>
    </cfRule>
  </conditionalFormatting>
  <conditionalFormatting sqref="B7314">
    <cfRule type="cellIs" dxfId="582" priority="638" operator="equal">
      <formula>"REABERTO!"</formula>
    </cfRule>
  </conditionalFormatting>
  <conditionalFormatting sqref="B7314">
    <cfRule type="cellIs" dxfId="581" priority="639" operator="equal">
      <formula>"FECHADO"</formula>
    </cfRule>
  </conditionalFormatting>
  <conditionalFormatting sqref="B7314">
    <cfRule type="cellIs" dxfId="580" priority="640" operator="equal">
      <formula>"SOLUCIONADO"</formula>
    </cfRule>
  </conditionalFormatting>
  <conditionalFormatting sqref="B7314">
    <cfRule type="cellIs" dxfId="579" priority="641" operator="equal">
      <formula>"PROCESSANDO"</formula>
    </cfRule>
  </conditionalFormatting>
  <conditionalFormatting sqref="B7314">
    <cfRule type="containsText" dxfId="578" priority="642" operator="containsText" text="CANCELADO">
      <formula>NOT(ISERROR(SEARCH(("CANCELADO"),(B7314))))</formula>
    </cfRule>
  </conditionalFormatting>
  <conditionalFormatting sqref="D7315">
    <cfRule type="cellIs" dxfId="577" priority="625" operator="equal">
      <formula>"PROGRAMADA"</formula>
    </cfRule>
  </conditionalFormatting>
  <conditionalFormatting sqref="D7315">
    <cfRule type="cellIs" dxfId="576" priority="626" operator="equal">
      <formula>"EMERGÊNCIA"</formula>
    </cfRule>
  </conditionalFormatting>
  <conditionalFormatting sqref="D7315">
    <cfRule type="cellIs" dxfId="575" priority="627" operator="equal">
      <formula>"URGÊNCIA"</formula>
    </cfRule>
  </conditionalFormatting>
  <conditionalFormatting sqref="D7315">
    <cfRule type="cellIs" dxfId="574" priority="628" operator="equal">
      <formula>"NORMAL"</formula>
    </cfRule>
  </conditionalFormatting>
  <conditionalFormatting sqref="B7315">
    <cfRule type="cellIs" dxfId="573" priority="629" operator="equal">
      <formula>"REABERTO!"</formula>
    </cfRule>
  </conditionalFormatting>
  <conditionalFormatting sqref="B7315">
    <cfRule type="cellIs" dxfId="572" priority="630" operator="equal">
      <formula>"FECHADO"</formula>
    </cfRule>
  </conditionalFormatting>
  <conditionalFormatting sqref="B7315">
    <cfRule type="cellIs" dxfId="571" priority="631" operator="equal">
      <formula>"SOLUCIONADO"</formula>
    </cfRule>
  </conditionalFormatting>
  <conditionalFormatting sqref="B7315">
    <cfRule type="cellIs" dxfId="570" priority="632" operator="equal">
      <formula>"PROCESSANDO"</formula>
    </cfRule>
  </conditionalFormatting>
  <conditionalFormatting sqref="B7315">
    <cfRule type="containsText" dxfId="569" priority="633" operator="containsText" text="CANCELADO">
      <formula>NOT(ISERROR(SEARCH(("CANCELADO"),(B7315))))</formula>
    </cfRule>
  </conditionalFormatting>
  <conditionalFormatting sqref="B7252">
    <cfRule type="cellIs" dxfId="568" priority="620" operator="equal">
      <formula>"REABERTO!"</formula>
    </cfRule>
  </conditionalFormatting>
  <conditionalFormatting sqref="B7252">
    <cfRule type="cellIs" dxfId="567" priority="621" operator="equal">
      <formula>"FECHADO"</formula>
    </cfRule>
  </conditionalFormatting>
  <conditionalFormatting sqref="B7252">
    <cfRule type="cellIs" dxfId="566" priority="622" operator="equal">
      <formula>"SOLUCIONADO"</formula>
    </cfRule>
  </conditionalFormatting>
  <conditionalFormatting sqref="B7252">
    <cfRule type="cellIs" dxfId="565" priority="623" operator="equal">
      <formula>"PROCESSANDO"</formula>
    </cfRule>
  </conditionalFormatting>
  <conditionalFormatting sqref="B7252">
    <cfRule type="containsText" dxfId="564" priority="624" operator="containsText" text="CANCELADO">
      <formula>NOT(ISERROR(SEARCH(("CANCELADO"),(B7252))))</formula>
    </cfRule>
  </conditionalFormatting>
  <conditionalFormatting sqref="B7308">
    <cfRule type="cellIs" dxfId="563" priority="615" operator="equal">
      <formula>"REABERTO!"</formula>
    </cfRule>
  </conditionalFormatting>
  <conditionalFormatting sqref="B7308">
    <cfRule type="cellIs" dxfId="562" priority="616" operator="equal">
      <formula>"FECHADO"</formula>
    </cfRule>
  </conditionalFormatting>
  <conditionalFormatting sqref="B7308">
    <cfRule type="cellIs" dxfId="561" priority="617" operator="equal">
      <formula>"SOLUCIONADO"</formula>
    </cfRule>
  </conditionalFormatting>
  <conditionalFormatting sqref="B7308">
    <cfRule type="cellIs" dxfId="560" priority="618" operator="equal">
      <formula>"PROCESSANDO"</formula>
    </cfRule>
  </conditionalFormatting>
  <conditionalFormatting sqref="B7308">
    <cfRule type="containsText" dxfId="559" priority="619" operator="containsText" text="CANCELADO">
      <formula>NOT(ISERROR(SEARCH(("CANCELADO"),(B7308))))</formula>
    </cfRule>
  </conditionalFormatting>
  <conditionalFormatting sqref="D7316">
    <cfRule type="cellIs" dxfId="558" priority="596" operator="equal">
      <formula>"PROGRAMADA"</formula>
    </cfRule>
  </conditionalFormatting>
  <conditionalFormatting sqref="D7316">
    <cfRule type="cellIs" dxfId="557" priority="597" operator="equal">
      <formula>"EMERGÊNCIA"</formula>
    </cfRule>
  </conditionalFormatting>
  <conditionalFormatting sqref="D7316">
    <cfRule type="cellIs" dxfId="556" priority="598" operator="equal">
      <formula>"URGÊNCIA"</formula>
    </cfRule>
  </conditionalFormatting>
  <conditionalFormatting sqref="D7316">
    <cfRule type="cellIs" dxfId="555" priority="599" operator="equal">
      <formula>"NORMAL"</formula>
    </cfRule>
  </conditionalFormatting>
  <conditionalFormatting sqref="B7316">
    <cfRule type="cellIs" dxfId="554" priority="600" operator="equal">
      <formula>"REABERTO!"</formula>
    </cfRule>
  </conditionalFormatting>
  <conditionalFormatting sqref="B7316">
    <cfRule type="cellIs" dxfId="553" priority="601" operator="equal">
      <formula>"FECHADO"</formula>
    </cfRule>
  </conditionalFormatting>
  <conditionalFormatting sqref="B7316">
    <cfRule type="cellIs" dxfId="552" priority="602" operator="equal">
      <formula>"SOLUCIONADO"</formula>
    </cfRule>
  </conditionalFormatting>
  <conditionalFormatting sqref="B7316">
    <cfRule type="cellIs" dxfId="551" priority="603" operator="equal">
      <formula>"PROCESSANDO"</formula>
    </cfRule>
  </conditionalFormatting>
  <conditionalFormatting sqref="B7316">
    <cfRule type="containsText" dxfId="550" priority="604" operator="containsText" text="CANCELADO">
      <formula>NOT(ISERROR(SEARCH(("CANCELADO"),(B7316))))</formula>
    </cfRule>
  </conditionalFormatting>
  <conditionalFormatting sqref="B7293">
    <cfRule type="cellIs" dxfId="549" priority="591" operator="equal">
      <formula>"REABERTO!"</formula>
    </cfRule>
  </conditionalFormatting>
  <conditionalFormatting sqref="B7293">
    <cfRule type="cellIs" dxfId="548" priority="592" operator="equal">
      <formula>"FECHADO"</formula>
    </cfRule>
  </conditionalFormatting>
  <conditionalFormatting sqref="B7293">
    <cfRule type="cellIs" dxfId="547" priority="593" operator="equal">
      <formula>"SOLUCIONADO"</formula>
    </cfRule>
  </conditionalFormatting>
  <conditionalFormatting sqref="B7293">
    <cfRule type="cellIs" dxfId="546" priority="594" operator="equal">
      <formula>"PROCESSANDO"</formula>
    </cfRule>
  </conditionalFormatting>
  <conditionalFormatting sqref="B7293">
    <cfRule type="containsText" dxfId="545" priority="595" operator="containsText" text="CANCELADO">
      <formula>NOT(ISERROR(SEARCH(("CANCELADO"),(B7293))))</formula>
    </cfRule>
  </conditionalFormatting>
  <conditionalFormatting sqref="B5329">
    <cfRule type="cellIs" dxfId="544" priority="581" operator="equal">
      <formula>"REABERTO!"</formula>
    </cfRule>
  </conditionalFormatting>
  <conditionalFormatting sqref="B5329">
    <cfRule type="cellIs" dxfId="543" priority="582" operator="equal">
      <formula>"FECHADO"</formula>
    </cfRule>
  </conditionalFormatting>
  <conditionalFormatting sqref="B5329">
    <cfRule type="cellIs" dxfId="542" priority="583" operator="equal">
      <formula>"SOLUCIONADO"</formula>
    </cfRule>
  </conditionalFormatting>
  <conditionalFormatting sqref="B5329">
    <cfRule type="cellIs" dxfId="541" priority="584" operator="equal">
      <formula>"PROCESSANDO"</formula>
    </cfRule>
  </conditionalFormatting>
  <conditionalFormatting sqref="B5329">
    <cfRule type="containsText" dxfId="540" priority="585" operator="containsText" text="CANCELADO">
      <formula>NOT(ISERROR(SEARCH(("CANCELADO"),(B5329))))</formula>
    </cfRule>
  </conditionalFormatting>
  <conditionalFormatting sqref="D7318">
    <cfRule type="cellIs" dxfId="539" priority="572" operator="equal">
      <formula>"PROGRAMADA"</formula>
    </cfRule>
  </conditionalFormatting>
  <conditionalFormatting sqref="D7318">
    <cfRule type="cellIs" dxfId="538" priority="573" operator="equal">
      <formula>"EMERGÊNCIA"</formula>
    </cfRule>
  </conditionalFormatting>
  <conditionalFormatting sqref="D7318">
    <cfRule type="cellIs" dxfId="537" priority="574" operator="equal">
      <formula>"URGÊNCIA"</formula>
    </cfRule>
  </conditionalFormatting>
  <conditionalFormatting sqref="D7318">
    <cfRule type="cellIs" dxfId="536" priority="575" operator="equal">
      <formula>"NORMAL"</formula>
    </cfRule>
  </conditionalFormatting>
  <conditionalFormatting sqref="B7318">
    <cfRule type="cellIs" dxfId="535" priority="576" operator="equal">
      <formula>"REABERTO!"</formula>
    </cfRule>
  </conditionalFormatting>
  <conditionalFormatting sqref="B7318">
    <cfRule type="cellIs" dxfId="534" priority="577" operator="equal">
      <formula>"FECHADO"</formula>
    </cfRule>
  </conditionalFormatting>
  <conditionalFormatting sqref="B7318">
    <cfRule type="cellIs" dxfId="533" priority="578" operator="equal">
      <formula>"SOLUCIONADO"</formula>
    </cfRule>
  </conditionalFormatting>
  <conditionalFormatting sqref="B7318">
    <cfRule type="cellIs" dxfId="532" priority="579" operator="equal">
      <formula>"PROCESSANDO"</formula>
    </cfRule>
  </conditionalFormatting>
  <conditionalFormatting sqref="B7318">
    <cfRule type="containsText" dxfId="531" priority="580" operator="containsText" text="CANCELADO">
      <formula>NOT(ISERROR(SEARCH(("CANCELADO"),(B7318))))</formula>
    </cfRule>
  </conditionalFormatting>
  <conditionalFormatting sqref="D7319">
    <cfRule type="cellIs" dxfId="530" priority="563" operator="equal">
      <formula>"PROGRAMADA"</formula>
    </cfRule>
  </conditionalFormatting>
  <conditionalFormatting sqref="D7319">
    <cfRule type="cellIs" dxfId="529" priority="564" operator="equal">
      <formula>"EMERGÊNCIA"</formula>
    </cfRule>
  </conditionalFormatting>
  <conditionalFormatting sqref="D7319">
    <cfRule type="cellIs" dxfId="528" priority="565" operator="equal">
      <formula>"URGÊNCIA"</formula>
    </cfRule>
  </conditionalFormatting>
  <conditionalFormatting sqref="D7319">
    <cfRule type="cellIs" dxfId="527" priority="566" operator="equal">
      <formula>"NORMAL"</formula>
    </cfRule>
  </conditionalFormatting>
  <conditionalFormatting sqref="B7319">
    <cfRule type="cellIs" dxfId="526" priority="567" operator="equal">
      <formula>"REABERTO!"</formula>
    </cfRule>
  </conditionalFormatting>
  <conditionalFormatting sqref="B7319">
    <cfRule type="cellIs" dxfId="525" priority="568" operator="equal">
      <formula>"FECHADO"</formula>
    </cfRule>
  </conditionalFormatting>
  <conditionalFormatting sqref="B7319">
    <cfRule type="cellIs" dxfId="524" priority="569" operator="equal">
      <formula>"SOLUCIONADO"</formula>
    </cfRule>
  </conditionalFormatting>
  <conditionalFormatting sqref="B7319">
    <cfRule type="cellIs" dxfId="523" priority="570" operator="equal">
      <formula>"PROCESSANDO"</formula>
    </cfRule>
  </conditionalFormatting>
  <conditionalFormatting sqref="B7319">
    <cfRule type="containsText" dxfId="522" priority="571" operator="containsText" text="CANCELADO">
      <formula>NOT(ISERROR(SEARCH(("CANCELADO"),(B7319))))</formula>
    </cfRule>
  </conditionalFormatting>
  <conditionalFormatting sqref="D7320">
    <cfRule type="cellIs" dxfId="521" priority="554" operator="equal">
      <formula>"PROGRAMADA"</formula>
    </cfRule>
  </conditionalFormatting>
  <conditionalFormatting sqref="D7320">
    <cfRule type="cellIs" dxfId="520" priority="555" operator="equal">
      <formula>"EMERGÊNCIA"</formula>
    </cfRule>
  </conditionalFormatting>
  <conditionalFormatting sqref="D7320">
    <cfRule type="cellIs" dxfId="519" priority="556" operator="equal">
      <formula>"URGÊNCIA"</formula>
    </cfRule>
  </conditionalFormatting>
  <conditionalFormatting sqref="D7320">
    <cfRule type="cellIs" dxfId="518" priority="557" operator="equal">
      <formula>"NORMAL"</formula>
    </cfRule>
  </conditionalFormatting>
  <conditionalFormatting sqref="B7320">
    <cfRule type="cellIs" dxfId="517" priority="558" operator="equal">
      <formula>"REABERTO!"</formula>
    </cfRule>
  </conditionalFormatting>
  <conditionalFormatting sqref="B7320">
    <cfRule type="cellIs" dxfId="516" priority="559" operator="equal">
      <formula>"FECHADO"</formula>
    </cfRule>
  </conditionalFormatting>
  <conditionalFormatting sqref="B7320">
    <cfRule type="cellIs" dxfId="515" priority="560" operator="equal">
      <formula>"SOLUCIONADO"</formula>
    </cfRule>
  </conditionalFormatting>
  <conditionalFormatting sqref="B7320">
    <cfRule type="cellIs" dxfId="514" priority="561" operator="equal">
      <formula>"PROCESSANDO"</formula>
    </cfRule>
  </conditionalFormatting>
  <conditionalFormatting sqref="B7320">
    <cfRule type="containsText" dxfId="513" priority="562" operator="containsText" text="CANCELADO">
      <formula>NOT(ISERROR(SEARCH(("CANCELADO"),(B7320))))</formula>
    </cfRule>
  </conditionalFormatting>
  <conditionalFormatting sqref="D7321">
    <cfRule type="cellIs" dxfId="512" priority="545" operator="equal">
      <formula>"PROGRAMADA"</formula>
    </cfRule>
  </conditionalFormatting>
  <conditionalFormatting sqref="D7321">
    <cfRule type="cellIs" dxfId="511" priority="546" operator="equal">
      <formula>"EMERGÊNCIA"</formula>
    </cfRule>
  </conditionalFormatting>
  <conditionalFormatting sqref="D7321">
    <cfRule type="cellIs" dxfId="510" priority="547" operator="equal">
      <formula>"URGÊNCIA"</formula>
    </cfRule>
  </conditionalFormatting>
  <conditionalFormatting sqref="D7321">
    <cfRule type="cellIs" dxfId="509" priority="548" operator="equal">
      <formula>"NORMAL"</formula>
    </cfRule>
  </conditionalFormatting>
  <conditionalFormatting sqref="B7321">
    <cfRule type="cellIs" dxfId="508" priority="549" operator="equal">
      <formula>"REABERTO!"</formula>
    </cfRule>
  </conditionalFormatting>
  <conditionalFormatting sqref="B7321">
    <cfRule type="cellIs" dxfId="507" priority="550" operator="equal">
      <formula>"FECHADO"</formula>
    </cfRule>
  </conditionalFormatting>
  <conditionalFormatting sqref="B7321">
    <cfRule type="cellIs" dxfId="506" priority="551" operator="equal">
      <formula>"SOLUCIONADO"</formula>
    </cfRule>
  </conditionalFormatting>
  <conditionalFormatting sqref="B7321">
    <cfRule type="cellIs" dxfId="505" priority="552" operator="equal">
      <formula>"PROCESSANDO"</formula>
    </cfRule>
  </conditionalFormatting>
  <conditionalFormatting sqref="B7321">
    <cfRule type="containsText" dxfId="504" priority="553" operator="containsText" text="CANCELADO">
      <formula>NOT(ISERROR(SEARCH(("CANCELADO"),(B7321))))</formula>
    </cfRule>
  </conditionalFormatting>
  <conditionalFormatting sqref="D7324">
    <cfRule type="cellIs" dxfId="503" priority="536" operator="equal">
      <formula>"PROGRAMADA"</formula>
    </cfRule>
  </conditionalFormatting>
  <conditionalFormatting sqref="D7324">
    <cfRule type="cellIs" dxfId="502" priority="537" operator="equal">
      <formula>"EMERGÊNCIA"</formula>
    </cfRule>
  </conditionalFormatting>
  <conditionalFormatting sqref="D7324">
    <cfRule type="cellIs" dxfId="501" priority="538" operator="equal">
      <formula>"URGÊNCIA"</formula>
    </cfRule>
  </conditionalFormatting>
  <conditionalFormatting sqref="D7324">
    <cfRule type="cellIs" dxfId="500" priority="539" operator="equal">
      <formula>"NORMAL"</formula>
    </cfRule>
  </conditionalFormatting>
  <conditionalFormatting sqref="B7324">
    <cfRule type="cellIs" dxfId="499" priority="540" operator="equal">
      <formula>"REABERTO!"</formula>
    </cfRule>
  </conditionalFormatting>
  <conditionalFormatting sqref="B7324">
    <cfRule type="cellIs" dxfId="498" priority="541" operator="equal">
      <formula>"FECHADO"</formula>
    </cfRule>
  </conditionalFormatting>
  <conditionalFormatting sqref="B7324">
    <cfRule type="cellIs" dxfId="497" priority="542" operator="equal">
      <formula>"SOLUCIONADO"</formula>
    </cfRule>
  </conditionalFormatting>
  <conditionalFormatting sqref="B7324">
    <cfRule type="cellIs" dxfId="496" priority="543" operator="equal">
      <formula>"PROCESSANDO"</formula>
    </cfRule>
  </conditionalFormatting>
  <conditionalFormatting sqref="B7324">
    <cfRule type="containsText" dxfId="495" priority="544" operator="containsText" text="CANCELADO">
      <formula>NOT(ISERROR(SEARCH(("CANCELADO"),(B7324))))</formula>
    </cfRule>
  </conditionalFormatting>
  <conditionalFormatting sqref="B7326">
    <cfRule type="cellIs" dxfId="494" priority="526" operator="equal">
      <formula>"REABERTO!"</formula>
    </cfRule>
  </conditionalFormatting>
  <conditionalFormatting sqref="B7326">
    <cfRule type="cellIs" dxfId="493" priority="527" operator="equal">
      <formula>"FECHADO"</formula>
    </cfRule>
  </conditionalFormatting>
  <conditionalFormatting sqref="B7326">
    <cfRule type="cellIs" dxfId="492" priority="528" operator="equal">
      <formula>"SOLUCIONADO"</formula>
    </cfRule>
  </conditionalFormatting>
  <conditionalFormatting sqref="B7326">
    <cfRule type="cellIs" dxfId="491" priority="529" operator="equal">
      <formula>"PROCESSANDO"</formula>
    </cfRule>
  </conditionalFormatting>
  <conditionalFormatting sqref="B7326">
    <cfRule type="containsText" dxfId="490" priority="530" operator="containsText" text="CANCELADO">
      <formula>NOT(ISERROR(SEARCH(("CANCELADO"),(B7326))))</formula>
    </cfRule>
  </conditionalFormatting>
  <conditionalFormatting sqref="D7326">
    <cfRule type="cellIs" dxfId="489" priority="522" operator="equal">
      <formula>"PROGRAMADA"</formula>
    </cfRule>
  </conditionalFormatting>
  <conditionalFormatting sqref="D7326">
    <cfRule type="cellIs" dxfId="488" priority="523" operator="equal">
      <formula>"EMERGÊNCIA"</formula>
    </cfRule>
  </conditionalFormatting>
  <conditionalFormatting sqref="D7326">
    <cfRule type="cellIs" dxfId="487" priority="524" operator="equal">
      <formula>"URGÊNCIA"</formula>
    </cfRule>
  </conditionalFormatting>
  <conditionalFormatting sqref="D7326">
    <cfRule type="cellIs" dxfId="486" priority="525" operator="equal">
      <formula>"NORMAL"</formula>
    </cfRule>
  </conditionalFormatting>
  <conditionalFormatting sqref="B7289">
    <cfRule type="cellIs" dxfId="485" priority="517" operator="equal">
      <formula>"REABERTO!"</formula>
    </cfRule>
  </conditionalFormatting>
  <conditionalFormatting sqref="B7289">
    <cfRule type="cellIs" dxfId="484" priority="518" operator="equal">
      <formula>"FECHADO"</formula>
    </cfRule>
  </conditionalFormatting>
  <conditionalFormatting sqref="B7289">
    <cfRule type="cellIs" dxfId="483" priority="519" operator="equal">
      <formula>"SOLUCIONADO"</formula>
    </cfRule>
  </conditionalFormatting>
  <conditionalFormatting sqref="B7289">
    <cfRule type="cellIs" dxfId="482" priority="520" operator="equal">
      <formula>"PROCESSANDO"</formula>
    </cfRule>
  </conditionalFormatting>
  <conditionalFormatting sqref="B7289">
    <cfRule type="containsText" dxfId="481" priority="521" operator="containsText" text="CANCELADO">
      <formula>NOT(ISERROR(SEARCH(("CANCELADO"),(B7289))))</formula>
    </cfRule>
  </conditionalFormatting>
  <conditionalFormatting sqref="B7296">
    <cfRule type="cellIs" dxfId="480" priority="512" operator="equal">
      <formula>"REABERTO!"</formula>
    </cfRule>
  </conditionalFormatting>
  <conditionalFormatting sqref="B7296">
    <cfRule type="cellIs" dxfId="479" priority="513" operator="equal">
      <formula>"FECHADO"</formula>
    </cfRule>
  </conditionalFormatting>
  <conditionalFormatting sqref="B7296">
    <cfRule type="cellIs" dxfId="478" priority="514" operator="equal">
      <formula>"SOLUCIONADO"</formula>
    </cfRule>
  </conditionalFormatting>
  <conditionalFormatting sqref="B7296">
    <cfRule type="cellIs" dxfId="477" priority="515" operator="equal">
      <formula>"PROCESSANDO"</formula>
    </cfRule>
  </conditionalFormatting>
  <conditionalFormatting sqref="B7296">
    <cfRule type="containsText" dxfId="476" priority="516" operator="containsText" text="CANCELADO">
      <formula>NOT(ISERROR(SEARCH(("CANCELADO"),(B7296))))</formula>
    </cfRule>
  </conditionalFormatting>
  <conditionalFormatting sqref="B7303">
    <cfRule type="cellIs" dxfId="475" priority="507" operator="equal">
      <formula>"REABERTO!"</formula>
    </cfRule>
  </conditionalFormatting>
  <conditionalFormatting sqref="B7303">
    <cfRule type="cellIs" dxfId="474" priority="508" operator="equal">
      <formula>"FECHADO"</formula>
    </cfRule>
  </conditionalFormatting>
  <conditionalFormatting sqref="B7303">
    <cfRule type="cellIs" dxfId="473" priority="509" operator="equal">
      <formula>"SOLUCIONADO"</formula>
    </cfRule>
  </conditionalFormatting>
  <conditionalFormatting sqref="B7303">
    <cfRule type="cellIs" dxfId="472" priority="510" operator="equal">
      <formula>"PROCESSANDO"</formula>
    </cfRule>
  </conditionalFormatting>
  <conditionalFormatting sqref="B7303">
    <cfRule type="containsText" dxfId="471" priority="511" operator="containsText" text="CANCELADO">
      <formula>NOT(ISERROR(SEARCH(("CANCELADO"),(B7303))))</formula>
    </cfRule>
  </conditionalFormatting>
  <conditionalFormatting sqref="B7307">
    <cfRule type="cellIs" dxfId="470" priority="502" operator="equal">
      <formula>"REABERTO!"</formula>
    </cfRule>
  </conditionalFormatting>
  <conditionalFormatting sqref="B7307">
    <cfRule type="cellIs" dxfId="469" priority="503" operator="equal">
      <formula>"FECHADO"</formula>
    </cfRule>
  </conditionalFormatting>
  <conditionalFormatting sqref="B7307">
    <cfRule type="cellIs" dxfId="468" priority="504" operator="equal">
      <formula>"SOLUCIONADO"</formula>
    </cfRule>
  </conditionalFormatting>
  <conditionalFormatting sqref="B7307">
    <cfRule type="cellIs" dxfId="467" priority="505" operator="equal">
      <formula>"PROCESSANDO"</formula>
    </cfRule>
  </conditionalFormatting>
  <conditionalFormatting sqref="B7307">
    <cfRule type="containsText" dxfId="466" priority="506" operator="containsText" text="CANCELADO">
      <formula>NOT(ISERROR(SEARCH(("CANCELADO"),(B7307))))</formula>
    </cfRule>
  </conditionalFormatting>
  <conditionalFormatting sqref="D7331">
    <cfRule type="cellIs" dxfId="465" priority="493" operator="equal">
      <formula>"PROGRAMADA"</formula>
    </cfRule>
  </conditionalFormatting>
  <conditionalFormatting sqref="D7331">
    <cfRule type="cellIs" dxfId="464" priority="494" operator="equal">
      <formula>"EMERGÊNCIA"</formula>
    </cfRule>
  </conditionalFormatting>
  <conditionalFormatting sqref="D7331">
    <cfRule type="cellIs" dxfId="463" priority="495" operator="equal">
      <formula>"URGÊNCIA"</formula>
    </cfRule>
  </conditionalFormatting>
  <conditionalFormatting sqref="D7331">
    <cfRule type="cellIs" dxfId="462" priority="496" operator="equal">
      <formula>"NORMAL"</formula>
    </cfRule>
  </conditionalFormatting>
  <conditionalFormatting sqref="B7331">
    <cfRule type="cellIs" dxfId="461" priority="497" operator="equal">
      <formula>"REABERTO!"</formula>
    </cfRule>
  </conditionalFormatting>
  <conditionalFormatting sqref="B7331">
    <cfRule type="cellIs" dxfId="460" priority="498" operator="equal">
      <formula>"FECHADO"</formula>
    </cfRule>
  </conditionalFormatting>
  <conditionalFormatting sqref="B7331">
    <cfRule type="cellIs" dxfId="459" priority="499" operator="equal">
      <formula>"SOLUCIONADO"</formula>
    </cfRule>
  </conditionalFormatting>
  <conditionalFormatting sqref="B7331">
    <cfRule type="cellIs" dxfId="458" priority="500" operator="equal">
      <formula>"PROCESSANDO"</formula>
    </cfRule>
  </conditionalFormatting>
  <conditionalFormatting sqref="B7331">
    <cfRule type="containsText" dxfId="457" priority="501" operator="containsText" text="CANCELADO">
      <formula>NOT(ISERROR(SEARCH(("CANCELADO"),(B7331))))</formula>
    </cfRule>
  </conditionalFormatting>
  <conditionalFormatting sqref="B7322">
    <cfRule type="cellIs" dxfId="456" priority="488" operator="equal">
      <formula>"REABERTO!"</formula>
    </cfRule>
  </conditionalFormatting>
  <conditionalFormatting sqref="B7322">
    <cfRule type="cellIs" dxfId="455" priority="489" operator="equal">
      <formula>"FECHADO"</formula>
    </cfRule>
  </conditionalFormatting>
  <conditionalFormatting sqref="B7322">
    <cfRule type="cellIs" dxfId="454" priority="490" operator="equal">
      <formula>"SOLUCIONADO"</formula>
    </cfRule>
  </conditionalFormatting>
  <conditionalFormatting sqref="B7322">
    <cfRule type="cellIs" dxfId="453" priority="491" operator="equal">
      <formula>"PROCESSANDO"</formula>
    </cfRule>
  </conditionalFormatting>
  <conditionalFormatting sqref="B7322">
    <cfRule type="containsText" dxfId="452" priority="492" operator="containsText" text="CANCELADO">
      <formula>NOT(ISERROR(SEARCH(("CANCELADO"),(B7322))))</formula>
    </cfRule>
  </conditionalFormatting>
  <conditionalFormatting sqref="B7280">
    <cfRule type="cellIs" dxfId="451" priority="483" operator="equal">
      <formula>"REABERTO!"</formula>
    </cfRule>
  </conditionalFormatting>
  <conditionalFormatting sqref="B7280">
    <cfRule type="cellIs" dxfId="450" priority="484" operator="equal">
      <formula>"FECHADO"</formula>
    </cfRule>
  </conditionalFormatting>
  <conditionalFormatting sqref="B7280">
    <cfRule type="cellIs" dxfId="449" priority="485" operator="equal">
      <formula>"SOLUCIONADO"</formula>
    </cfRule>
  </conditionalFormatting>
  <conditionalFormatting sqref="B7280">
    <cfRule type="cellIs" dxfId="448" priority="486" operator="equal">
      <formula>"PROCESSANDO"</formula>
    </cfRule>
  </conditionalFormatting>
  <conditionalFormatting sqref="B7280">
    <cfRule type="containsText" dxfId="447" priority="487" operator="containsText" text="CANCELADO">
      <formula>NOT(ISERROR(SEARCH(("CANCELADO"),(B7280))))</formula>
    </cfRule>
  </conditionalFormatting>
  <conditionalFormatting sqref="B7290">
    <cfRule type="cellIs" dxfId="446" priority="478" operator="equal">
      <formula>"REABERTO!"</formula>
    </cfRule>
  </conditionalFormatting>
  <conditionalFormatting sqref="B7290">
    <cfRule type="cellIs" dxfId="445" priority="479" operator="equal">
      <formula>"FECHADO"</formula>
    </cfRule>
  </conditionalFormatting>
  <conditionalFormatting sqref="B7290">
    <cfRule type="cellIs" dxfId="444" priority="480" operator="equal">
      <formula>"SOLUCIONADO"</formula>
    </cfRule>
  </conditionalFormatting>
  <conditionalFormatting sqref="B7290">
    <cfRule type="cellIs" dxfId="443" priority="481" operator="equal">
      <formula>"PROCESSANDO"</formula>
    </cfRule>
  </conditionalFormatting>
  <conditionalFormatting sqref="B7290">
    <cfRule type="containsText" dxfId="442" priority="482" operator="containsText" text="CANCELADO">
      <formula>NOT(ISERROR(SEARCH(("CANCELADO"),(B7290))))</formula>
    </cfRule>
  </conditionalFormatting>
  <conditionalFormatting sqref="B7297">
    <cfRule type="cellIs" dxfId="441" priority="473" operator="equal">
      <formula>"REABERTO!"</formula>
    </cfRule>
  </conditionalFormatting>
  <conditionalFormatting sqref="B7297">
    <cfRule type="cellIs" dxfId="440" priority="474" operator="equal">
      <formula>"FECHADO"</formula>
    </cfRule>
  </conditionalFormatting>
  <conditionalFormatting sqref="B7297">
    <cfRule type="cellIs" dxfId="439" priority="475" operator="equal">
      <formula>"SOLUCIONADO"</formula>
    </cfRule>
  </conditionalFormatting>
  <conditionalFormatting sqref="B7297">
    <cfRule type="cellIs" dxfId="438" priority="476" operator="equal">
      <formula>"PROCESSANDO"</formula>
    </cfRule>
  </conditionalFormatting>
  <conditionalFormatting sqref="B7297">
    <cfRule type="containsText" dxfId="437" priority="477" operator="containsText" text="CANCELADO">
      <formula>NOT(ISERROR(SEARCH(("CANCELADO"),(B7297))))</formula>
    </cfRule>
  </conditionalFormatting>
  <conditionalFormatting sqref="B7301">
    <cfRule type="cellIs" dxfId="436" priority="468" operator="equal">
      <formula>"REABERTO!"</formula>
    </cfRule>
  </conditionalFormatting>
  <conditionalFormatting sqref="B7301">
    <cfRule type="cellIs" dxfId="435" priority="469" operator="equal">
      <formula>"FECHADO"</formula>
    </cfRule>
  </conditionalFormatting>
  <conditionalFormatting sqref="B7301">
    <cfRule type="cellIs" dxfId="434" priority="470" operator="equal">
      <formula>"SOLUCIONADO"</formula>
    </cfRule>
  </conditionalFormatting>
  <conditionalFormatting sqref="B7301">
    <cfRule type="cellIs" dxfId="433" priority="471" operator="equal">
      <formula>"PROCESSANDO"</formula>
    </cfRule>
  </conditionalFormatting>
  <conditionalFormatting sqref="B7301">
    <cfRule type="containsText" dxfId="432" priority="472" operator="containsText" text="CANCELADO">
      <formula>NOT(ISERROR(SEARCH(("CANCELADO"),(B7301))))</formula>
    </cfRule>
  </conditionalFormatting>
  <conditionalFormatting sqref="B7311">
    <cfRule type="cellIs" dxfId="431" priority="463" operator="equal">
      <formula>"REABERTO!"</formula>
    </cfRule>
  </conditionalFormatting>
  <conditionalFormatting sqref="B7311">
    <cfRule type="cellIs" dxfId="430" priority="464" operator="equal">
      <formula>"FECHADO"</formula>
    </cfRule>
  </conditionalFormatting>
  <conditionalFormatting sqref="B7311">
    <cfRule type="cellIs" dxfId="429" priority="465" operator="equal">
      <formula>"SOLUCIONADO"</formula>
    </cfRule>
  </conditionalFormatting>
  <conditionalFormatting sqref="B7311">
    <cfRule type="cellIs" dxfId="428" priority="466" operator="equal">
      <formula>"PROCESSANDO"</formula>
    </cfRule>
  </conditionalFormatting>
  <conditionalFormatting sqref="B7311">
    <cfRule type="containsText" dxfId="427" priority="467" operator="containsText" text="CANCELADO">
      <formula>NOT(ISERROR(SEARCH(("CANCELADO"),(B7311))))</formula>
    </cfRule>
  </conditionalFormatting>
  <conditionalFormatting sqref="B7323">
    <cfRule type="cellIs" dxfId="426" priority="458" operator="equal">
      <formula>"REABERTO!"</formula>
    </cfRule>
  </conditionalFormatting>
  <conditionalFormatting sqref="B7323">
    <cfRule type="cellIs" dxfId="425" priority="459" operator="equal">
      <formula>"FECHADO"</formula>
    </cfRule>
  </conditionalFormatting>
  <conditionalFormatting sqref="B7323">
    <cfRule type="cellIs" dxfId="424" priority="460" operator="equal">
      <formula>"SOLUCIONADO"</formula>
    </cfRule>
  </conditionalFormatting>
  <conditionalFormatting sqref="B7323">
    <cfRule type="cellIs" dxfId="423" priority="461" operator="equal">
      <formula>"PROCESSANDO"</formula>
    </cfRule>
  </conditionalFormatting>
  <conditionalFormatting sqref="B7323">
    <cfRule type="containsText" dxfId="422" priority="462" operator="containsText" text="CANCELADO">
      <formula>NOT(ISERROR(SEARCH(("CANCELADO"),(B7323))))</formula>
    </cfRule>
  </conditionalFormatting>
  <conditionalFormatting sqref="B7332">
    <cfRule type="cellIs" dxfId="421" priority="453" operator="equal">
      <formula>"REABERTO!"</formula>
    </cfRule>
  </conditionalFormatting>
  <conditionalFormatting sqref="B7332">
    <cfRule type="cellIs" dxfId="420" priority="454" operator="equal">
      <formula>"FECHADO"</formula>
    </cfRule>
  </conditionalFormatting>
  <conditionalFormatting sqref="B7332">
    <cfRule type="cellIs" dxfId="419" priority="455" operator="equal">
      <formula>"SOLUCIONADO"</formula>
    </cfRule>
  </conditionalFormatting>
  <conditionalFormatting sqref="B7332">
    <cfRule type="cellIs" dxfId="418" priority="456" operator="equal">
      <formula>"PROCESSANDO"</formula>
    </cfRule>
  </conditionalFormatting>
  <conditionalFormatting sqref="B7332">
    <cfRule type="containsText" dxfId="417" priority="457" operator="containsText" text="CANCELADO">
      <formula>NOT(ISERROR(SEARCH(("CANCELADO"),(B7332))))</formula>
    </cfRule>
  </conditionalFormatting>
  <conditionalFormatting sqref="B7287">
    <cfRule type="cellIs" dxfId="416" priority="448" operator="equal">
      <formula>"REABERTO!"</formula>
    </cfRule>
  </conditionalFormatting>
  <conditionalFormatting sqref="B7287">
    <cfRule type="cellIs" dxfId="415" priority="449" operator="equal">
      <formula>"FECHADO"</formula>
    </cfRule>
  </conditionalFormatting>
  <conditionalFormatting sqref="B7287">
    <cfRule type="cellIs" dxfId="414" priority="450" operator="equal">
      <formula>"SOLUCIONADO"</formula>
    </cfRule>
  </conditionalFormatting>
  <conditionalFormatting sqref="B7287">
    <cfRule type="cellIs" dxfId="413" priority="451" operator="equal">
      <formula>"PROCESSANDO"</formula>
    </cfRule>
  </conditionalFormatting>
  <conditionalFormatting sqref="B7287">
    <cfRule type="containsText" dxfId="412" priority="452" operator="containsText" text="CANCELADO">
      <formula>NOT(ISERROR(SEARCH(("CANCELADO"),(B7287))))</formula>
    </cfRule>
  </conditionalFormatting>
  <conditionalFormatting sqref="B7269">
    <cfRule type="cellIs" dxfId="411" priority="443" operator="equal">
      <formula>"REABERTO!"</formula>
    </cfRule>
  </conditionalFormatting>
  <conditionalFormatting sqref="B7269">
    <cfRule type="cellIs" dxfId="410" priority="444" operator="equal">
      <formula>"FECHADO"</formula>
    </cfRule>
  </conditionalFormatting>
  <conditionalFormatting sqref="B7269">
    <cfRule type="cellIs" dxfId="409" priority="445" operator="equal">
      <formula>"SOLUCIONADO"</formula>
    </cfRule>
  </conditionalFormatting>
  <conditionalFormatting sqref="B7269">
    <cfRule type="cellIs" dxfId="408" priority="446" operator="equal">
      <formula>"PROCESSANDO"</formula>
    </cfRule>
  </conditionalFormatting>
  <conditionalFormatting sqref="B7269">
    <cfRule type="containsText" dxfId="407" priority="447" operator="containsText" text="CANCELADO">
      <formula>NOT(ISERROR(SEARCH(("CANCELADO"),(B7269))))</formula>
    </cfRule>
  </conditionalFormatting>
  <conditionalFormatting sqref="D7347">
    <cfRule type="cellIs" dxfId="406" priority="434" operator="equal">
      <formula>"PROGRAMADA"</formula>
    </cfRule>
  </conditionalFormatting>
  <conditionalFormatting sqref="D7347">
    <cfRule type="cellIs" dxfId="405" priority="435" operator="equal">
      <formula>"EMERGÊNCIA"</formula>
    </cfRule>
  </conditionalFormatting>
  <conditionalFormatting sqref="D7347">
    <cfRule type="cellIs" dxfId="404" priority="436" operator="equal">
      <formula>"URGÊNCIA"</formula>
    </cfRule>
  </conditionalFormatting>
  <conditionalFormatting sqref="D7347">
    <cfRule type="cellIs" dxfId="403" priority="437" operator="equal">
      <formula>"NORMAL"</formula>
    </cfRule>
  </conditionalFormatting>
  <conditionalFormatting sqref="B7347">
    <cfRule type="cellIs" dxfId="402" priority="438" operator="equal">
      <formula>"REABERTO!"</formula>
    </cfRule>
  </conditionalFormatting>
  <conditionalFormatting sqref="B7347">
    <cfRule type="cellIs" dxfId="401" priority="439" operator="equal">
      <formula>"FECHADO"</formula>
    </cfRule>
  </conditionalFormatting>
  <conditionalFormatting sqref="B7347">
    <cfRule type="cellIs" dxfId="400" priority="440" operator="equal">
      <formula>"SOLUCIONADO"</formula>
    </cfRule>
  </conditionalFormatting>
  <conditionalFormatting sqref="B7347">
    <cfRule type="cellIs" dxfId="399" priority="441" operator="equal">
      <formula>"PROCESSANDO"</formula>
    </cfRule>
  </conditionalFormatting>
  <conditionalFormatting sqref="B7347">
    <cfRule type="containsText" dxfId="398" priority="442" operator="containsText" text="CANCELADO">
      <formula>NOT(ISERROR(SEARCH(("CANCELADO"),(B7347))))</formula>
    </cfRule>
  </conditionalFormatting>
  <conditionalFormatting sqref="D7356">
    <cfRule type="cellIs" dxfId="397" priority="425" operator="equal">
      <formula>"PROGRAMADA"</formula>
    </cfRule>
  </conditionalFormatting>
  <conditionalFormatting sqref="D7356">
    <cfRule type="cellIs" dxfId="396" priority="426" operator="equal">
      <formula>"EMERGÊNCIA"</formula>
    </cfRule>
  </conditionalFormatting>
  <conditionalFormatting sqref="D7356">
    <cfRule type="cellIs" dxfId="395" priority="427" operator="equal">
      <formula>"URGÊNCIA"</formula>
    </cfRule>
  </conditionalFormatting>
  <conditionalFormatting sqref="D7356">
    <cfRule type="cellIs" dxfId="394" priority="428" operator="equal">
      <formula>"NORMAL"</formula>
    </cfRule>
  </conditionalFormatting>
  <conditionalFormatting sqref="D7363">
    <cfRule type="cellIs" dxfId="393" priority="416" operator="equal">
      <formula>"PROGRAMADA"</formula>
    </cfRule>
  </conditionalFormatting>
  <conditionalFormatting sqref="D7363">
    <cfRule type="cellIs" dxfId="392" priority="417" operator="equal">
      <formula>"EMERGÊNCIA"</formula>
    </cfRule>
  </conditionalFormatting>
  <conditionalFormatting sqref="D7363">
    <cfRule type="cellIs" dxfId="391" priority="418" operator="equal">
      <formula>"URGÊNCIA"</formula>
    </cfRule>
  </conditionalFormatting>
  <conditionalFormatting sqref="D7363">
    <cfRule type="cellIs" dxfId="390" priority="419" operator="equal">
      <formula>"NORMAL"</formula>
    </cfRule>
  </conditionalFormatting>
  <conditionalFormatting sqref="B7363">
    <cfRule type="cellIs" dxfId="389" priority="420" operator="equal">
      <formula>"REABERTO!"</formula>
    </cfRule>
  </conditionalFormatting>
  <conditionalFormatting sqref="B7363">
    <cfRule type="cellIs" dxfId="388" priority="421" operator="equal">
      <formula>"FECHADO"</formula>
    </cfRule>
  </conditionalFormatting>
  <conditionalFormatting sqref="B7363">
    <cfRule type="cellIs" dxfId="387" priority="422" operator="equal">
      <formula>"SOLUCIONADO"</formula>
    </cfRule>
  </conditionalFormatting>
  <conditionalFormatting sqref="B7363">
    <cfRule type="cellIs" dxfId="386" priority="423" operator="equal">
      <formula>"PROCESSANDO"</formula>
    </cfRule>
  </conditionalFormatting>
  <conditionalFormatting sqref="B7363">
    <cfRule type="containsText" dxfId="385" priority="424" operator="containsText" text="CANCELADO">
      <formula>NOT(ISERROR(SEARCH(("CANCELADO"),(B7363))))</formula>
    </cfRule>
  </conditionalFormatting>
  <conditionalFormatting sqref="D7364">
    <cfRule type="cellIs" dxfId="384" priority="407" operator="equal">
      <formula>"PROGRAMADA"</formula>
    </cfRule>
  </conditionalFormatting>
  <conditionalFormatting sqref="D7364">
    <cfRule type="cellIs" dxfId="383" priority="408" operator="equal">
      <formula>"EMERGÊNCIA"</formula>
    </cfRule>
  </conditionalFormatting>
  <conditionalFormatting sqref="D7364">
    <cfRule type="cellIs" dxfId="382" priority="409" operator="equal">
      <formula>"URGÊNCIA"</formula>
    </cfRule>
  </conditionalFormatting>
  <conditionalFormatting sqref="D7364">
    <cfRule type="cellIs" dxfId="381" priority="410" operator="equal">
      <formula>"NORMAL"</formula>
    </cfRule>
  </conditionalFormatting>
  <conditionalFormatting sqref="B7364">
    <cfRule type="cellIs" dxfId="380" priority="411" operator="equal">
      <formula>"REABERTO!"</formula>
    </cfRule>
  </conditionalFormatting>
  <conditionalFormatting sqref="B7364">
    <cfRule type="cellIs" dxfId="379" priority="412" operator="equal">
      <formula>"FECHADO"</formula>
    </cfRule>
  </conditionalFormatting>
  <conditionalFormatting sqref="B7364">
    <cfRule type="cellIs" dxfId="378" priority="413" operator="equal">
      <formula>"SOLUCIONADO"</formula>
    </cfRule>
  </conditionalFormatting>
  <conditionalFormatting sqref="B7364">
    <cfRule type="cellIs" dxfId="377" priority="414" operator="equal">
      <formula>"PROCESSANDO"</formula>
    </cfRule>
  </conditionalFormatting>
  <conditionalFormatting sqref="B7364">
    <cfRule type="containsText" dxfId="376" priority="415" operator="containsText" text="CANCELADO">
      <formula>NOT(ISERROR(SEARCH(("CANCELADO"),(B7364))))</formula>
    </cfRule>
  </conditionalFormatting>
  <conditionalFormatting sqref="D7361">
    <cfRule type="cellIs" dxfId="375" priority="398" operator="equal">
      <formula>"PROGRAMADA"</formula>
    </cfRule>
  </conditionalFormatting>
  <conditionalFormatting sqref="D7361">
    <cfRule type="cellIs" dxfId="374" priority="399" operator="equal">
      <formula>"EMERGÊNCIA"</formula>
    </cfRule>
  </conditionalFormatting>
  <conditionalFormatting sqref="D7361">
    <cfRule type="cellIs" dxfId="373" priority="400" operator="equal">
      <formula>"URGÊNCIA"</formula>
    </cfRule>
  </conditionalFormatting>
  <conditionalFormatting sqref="D7361">
    <cfRule type="cellIs" dxfId="372" priority="401" operator="equal">
      <formula>"NORMAL"</formula>
    </cfRule>
  </conditionalFormatting>
  <conditionalFormatting sqref="B7361">
    <cfRule type="cellIs" dxfId="371" priority="402" operator="equal">
      <formula>"REABERTO!"</formula>
    </cfRule>
  </conditionalFormatting>
  <conditionalFormatting sqref="B7361">
    <cfRule type="cellIs" dxfId="370" priority="403" operator="equal">
      <formula>"FECHADO"</formula>
    </cfRule>
  </conditionalFormatting>
  <conditionalFormatting sqref="B7361">
    <cfRule type="cellIs" dxfId="369" priority="404" operator="equal">
      <formula>"SOLUCIONADO"</formula>
    </cfRule>
  </conditionalFormatting>
  <conditionalFormatting sqref="B7361">
    <cfRule type="cellIs" dxfId="368" priority="405" operator="equal">
      <formula>"PROCESSANDO"</formula>
    </cfRule>
  </conditionalFormatting>
  <conditionalFormatting sqref="B7361">
    <cfRule type="containsText" dxfId="367" priority="406" operator="containsText" text="CANCELADO">
      <formula>NOT(ISERROR(SEARCH(("CANCELADO"),(B7361))))</formula>
    </cfRule>
  </conditionalFormatting>
  <conditionalFormatting sqref="D7382">
    <cfRule type="cellIs" dxfId="366" priority="389" operator="equal">
      <formula>"PROGRAMADA"</formula>
    </cfRule>
  </conditionalFormatting>
  <conditionalFormatting sqref="D7382">
    <cfRule type="cellIs" dxfId="365" priority="390" operator="equal">
      <formula>"EMERGÊNCIA"</formula>
    </cfRule>
  </conditionalFormatting>
  <conditionalFormatting sqref="D7382">
    <cfRule type="cellIs" dxfId="364" priority="391" operator="equal">
      <formula>"URGÊNCIA"</formula>
    </cfRule>
  </conditionalFormatting>
  <conditionalFormatting sqref="D7382">
    <cfRule type="cellIs" dxfId="363" priority="392" operator="equal">
      <formula>"NORMAL"</formula>
    </cfRule>
  </conditionalFormatting>
  <conditionalFormatting sqref="B7382">
    <cfRule type="cellIs" dxfId="362" priority="393" operator="equal">
      <formula>"REABERTO!"</formula>
    </cfRule>
  </conditionalFormatting>
  <conditionalFormatting sqref="B7382">
    <cfRule type="cellIs" dxfId="361" priority="394" operator="equal">
      <formula>"FECHADO"</formula>
    </cfRule>
  </conditionalFormatting>
  <conditionalFormatting sqref="B7382">
    <cfRule type="cellIs" dxfId="360" priority="395" operator="equal">
      <formula>"SOLUCIONADO"</formula>
    </cfRule>
  </conditionalFormatting>
  <conditionalFormatting sqref="B7382">
    <cfRule type="cellIs" dxfId="359" priority="396" operator="equal">
      <formula>"PROCESSANDO"</formula>
    </cfRule>
  </conditionalFormatting>
  <conditionalFormatting sqref="B7382">
    <cfRule type="containsText" dxfId="358" priority="397" operator="containsText" text="CANCELADO">
      <formula>NOT(ISERROR(SEARCH(("CANCELADO"),(B7382))))</formula>
    </cfRule>
  </conditionalFormatting>
  <conditionalFormatting sqref="D7384">
    <cfRule type="cellIs" dxfId="357" priority="380" operator="equal">
      <formula>"PROGRAMADA"</formula>
    </cfRule>
  </conditionalFormatting>
  <conditionalFormatting sqref="D7384">
    <cfRule type="cellIs" dxfId="356" priority="381" operator="equal">
      <formula>"EMERGÊNCIA"</formula>
    </cfRule>
  </conditionalFormatting>
  <conditionalFormatting sqref="D7384">
    <cfRule type="cellIs" dxfId="355" priority="382" operator="equal">
      <formula>"URGÊNCIA"</formula>
    </cfRule>
  </conditionalFormatting>
  <conditionalFormatting sqref="D7384">
    <cfRule type="cellIs" dxfId="354" priority="383" operator="equal">
      <formula>"NORMAL"</formula>
    </cfRule>
  </conditionalFormatting>
  <conditionalFormatting sqref="B7384">
    <cfRule type="cellIs" dxfId="353" priority="384" operator="equal">
      <formula>"REABERTO!"</formula>
    </cfRule>
  </conditionalFormatting>
  <conditionalFormatting sqref="B7384">
    <cfRule type="cellIs" dxfId="352" priority="385" operator="equal">
      <formula>"FECHADO"</formula>
    </cfRule>
  </conditionalFormatting>
  <conditionalFormatting sqref="B7384">
    <cfRule type="cellIs" dxfId="351" priority="386" operator="equal">
      <formula>"SOLUCIONADO"</formula>
    </cfRule>
  </conditionalFormatting>
  <conditionalFormatting sqref="B7384">
    <cfRule type="cellIs" dxfId="350" priority="387" operator="equal">
      <formula>"PROCESSANDO"</formula>
    </cfRule>
  </conditionalFormatting>
  <conditionalFormatting sqref="B7384">
    <cfRule type="containsText" dxfId="349" priority="388" operator="containsText" text="CANCELADO">
      <formula>NOT(ISERROR(SEARCH(("CANCELADO"),(B7384))))</formula>
    </cfRule>
  </conditionalFormatting>
  <conditionalFormatting sqref="B7244">
    <cfRule type="cellIs" dxfId="348" priority="375" operator="equal">
      <formula>"REABERTO!"</formula>
    </cfRule>
  </conditionalFormatting>
  <conditionalFormatting sqref="B7244">
    <cfRule type="cellIs" dxfId="347" priority="376" operator="equal">
      <formula>"FECHADO"</formula>
    </cfRule>
  </conditionalFormatting>
  <conditionalFormatting sqref="B7244">
    <cfRule type="cellIs" dxfId="346" priority="377" operator="equal">
      <formula>"SOLUCIONADO"</formula>
    </cfRule>
  </conditionalFormatting>
  <conditionalFormatting sqref="B7244">
    <cfRule type="cellIs" dxfId="345" priority="378" operator="equal">
      <formula>"PROCESSANDO"</formula>
    </cfRule>
  </conditionalFormatting>
  <conditionalFormatting sqref="B7244">
    <cfRule type="containsText" dxfId="344" priority="379" operator="containsText" text="CANCELADO">
      <formula>NOT(ISERROR(SEARCH(("CANCELADO"),(B7244))))</formula>
    </cfRule>
  </conditionalFormatting>
  <conditionalFormatting sqref="B7362">
    <cfRule type="cellIs" dxfId="343" priority="370" operator="equal">
      <formula>"REABERTO!"</formula>
    </cfRule>
  </conditionalFormatting>
  <conditionalFormatting sqref="B7362">
    <cfRule type="cellIs" dxfId="342" priority="371" operator="equal">
      <formula>"FECHADO"</formula>
    </cfRule>
  </conditionalFormatting>
  <conditionalFormatting sqref="B7362">
    <cfRule type="cellIs" dxfId="341" priority="372" operator="equal">
      <formula>"SOLUCIONADO"</formula>
    </cfRule>
  </conditionalFormatting>
  <conditionalFormatting sqref="B7362">
    <cfRule type="cellIs" dxfId="340" priority="373" operator="equal">
      <formula>"PROCESSANDO"</formula>
    </cfRule>
  </conditionalFormatting>
  <conditionalFormatting sqref="B7362">
    <cfRule type="containsText" dxfId="339" priority="374" operator="containsText" text="CANCELADO">
      <formula>NOT(ISERROR(SEARCH(("CANCELADO"),(B7362))))</formula>
    </cfRule>
  </conditionalFormatting>
  <conditionalFormatting sqref="B7407">
    <cfRule type="cellIs" dxfId="338" priority="360" operator="equal">
      <formula>"REABERTO!"</formula>
    </cfRule>
  </conditionalFormatting>
  <conditionalFormatting sqref="B7407">
    <cfRule type="cellIs" dxfId="337" priority="361" operator="equal">
      <formula>"FECHADO"</formula>
    </cfRule>
  </conditionalFormatting>
  <conditionalFormatting sqref="B7407">
    <cfRule type="cellIs" dxfId="336" priority="362" operator="equal">
      <formula>"SOLUCIONADO"</formula>
    </cfRule>
  </conditionalFormatting>
  <conditionalFormatting sqref="B7407">
    <cfRule type="cellIs" dxfId="335" priority="363" operator="equal">
      <formula>"PROCESSANDO"</formula>
    </cfRule>
  </conditionalFormatting>
  <conditionalFormatting sqref="B7407">
    <cfRule type="containsText" dxfId="334" priority="364" operator="containsText" text="CANCELADO">
      <formula>NOT(ISERROR(SEARCH(("CANCELADO"),(B7407))))</formula>
    </cfRule>
  </conditionalFormatting>
  <conditionalFormatting sqref="B7306">
    <cfRule type="cellIs" dxfId="333" priority="355" operator="equal">
      <formula>"REABERTO!"</formula>
    </cfRule>
  </conditionalFormatting>
  <conditionalFormatting sqref="B7306">
    <cfRule type="cellIs" dxfId="332" priority="356" operator="equal">
      <formula>"FECHADO"</formula>
    </cfRule>
  </conditionalFormatting>
  <conditionalFormatting sqref="B7306">
    <cfRule type="cellIs" dxfId="331" priority="357" operator="equal">
      <formula>"SOLUCIONADO"</formula>
    </cfRule>
  </conditionalFormatting>
  <conditionalFormatting sqref="B7306">
    <cfRule type="cellIs" dxfId="330" priority="358" operator="equal">
      <formula>"PROCESSANDO"</formula>
    </cfRule>
  </conditionalFormatting>
  <conditionalFormatting sqref="B7306">
    <cfRule type="containsText" dxfId="329" priority="359" operator="containsText" text="CANCELADO">
      <formula>NOT(ISERROR(SEARCH(("CANCELADO"),(B7306))))</formula>
    </cfRule>
  </conditionalFormatting>
  <conditionalFormatting sqref="B6268">
    <cfRule type="cellIs" dxfId="328" priority="350" operator="equal">
      <formula>"REABERTO!"</formula>
    </cfRule>
  </conditionalFormatting>
  <conditionalFormatting sqref="B6268">
    <cfRule type="cellIs" dxfId="327" priority="351" operator="equal">
      <formula>"FECHADO"</formula>
    </cfRule>
  </conditionalFormatting>
  <conditionalFormatting sqref="B6268">
    <cfRule type="cellIs" dxfId="326" priority="352" operator="equal">
      <formula>"SOLUCIONADO"</formula>
    </cfRule>
  </conditionalFormatting>
  <conditionalFormatting sqref="B6268">
    <cfRule type="cellIs" dxfId="325" priority="353" operator="equal">
      <formula>"PROCESSANDO"</formula>
    </cfRule>
  </conditionalFormatting>
  <conditionalFormatting sqref="B6268">
    <cfRule type="containsText" dxfId="324" priority="354" operator="containsText" text="CANCELADO">
      <formula>NOT(ISERROR(SEARCH(("CANCELADO"),(B6268))))</formula>
    </cfRule>
  </conditionalFormatting>
  <conditionalFormatting sqref="B6735">
    <cfRule type="cellIs" dxfId="323" priority="345" operator="equal">
      <formula>"REABERTO!"</formula>
    </cfRule>
  </conditionalFormatting>
  <conditionalFormatting sqref="B6735">
    <cfRule type="cellIs" dxfId="322" priority="346" operator="equal">
      <formula>"FECHADO"</formula>
    </cfRule>
  </conditionalFormatting>
  <conditionalFormatting sqref="B6735">
    <cfRule type="cellIs" dxfId="321" priority="347" operator="equal">
      <formula>"SOLUCIONADO"</formula>
    </cfRule>
  </conditionalFormatting>
  <conditionalFormatting sqref="B6735">
    <cfRule type="cellIs" dxfId="320" priority="348" operator="equal">
      <formula>"PROCESSANDO"</formula>
    </cfRule>
  </conditionalFormatting>
  <conditionalFormatting sqref="B6735">
    <cfRule type="containsText" dxfId="319" priority="349" operator="containsText" text="CANCELADO">
      <formula>NOT(ISERROR(SEARCH(("CANCELADO"),(B6735))))</formula>
    </cfRule>
  </conditionalFormatting>
  <conditionalFormatting sqref="B5883">
    <cfRule type="cellIs" dxfId="318" priority="330" operator="equal">
      <formula>"REABERTO!"</formula>
    </cfRule>
  </conditionalFormatting>
  <conditionalFormatting sqref="B5883">
    <cfRule type="cellIs" dxfId="317" priority="331" operator="equal">
      <formula>"FECHADO"</formula>
    </cfRule>
  </conditionalFormatting>
  <conditionalFormatting sqref="B5883">
    <cfRule type="cellIs" dxfId="316" priority="332" operator="equal">
      <formula>"SOLUCIONADO"</formula>
    </cfRule>
  </conditionalFormatting>
  <conditionalFormatting sqref="B5883">
    <cfRule type="cellIs" dxfId="315" priority="333" operator="equal">
      <formula>"PROCESSANDO"</formula>
    </cfRule>
  </conditionalFormatting>
  <conditionalFormatting sqref="B5883">
    <cfRule type="containsText" dxfId="314" priority="334" operator="containsText" text="CANCELADO">
      <formula>NOT(ISERROR(SEARCH(("CANCELADO"),(B5883))))</formula>
    </cfRule>
  </conditionalFormatting>
  <conditionalFormatting sqref="B6642">
    <cfRule type="cellIs" dxfId="313" priority="325" operator="equal">
      <formula>"REABERTO!"</formula>
    </cfRule>
  </conditionalFormatting>
  <conditionalFormatting sqref="B6642">
    <cfRule type="cellIs" dxfId="312" priority="326" operator="equal">
      <formula>"FECHADO"</formula>
    </cfRule>
  </conditionalFormatting>
  <conditionalFormatting sqref="B6642">
    <cfRule type="cellIs" dxfId="311" priority="327" operator="equal">
      <formula>"SOLUCIONADO"</formula>
    </cfRule>
  </conditionalFormatting>
  <conditionalFormatting sqref="B6642">
    <cfRule type="cellIs" dxfId="310" priority="328" operator="equal">
      <formula>"PROCESSANDO"</formula>
    </cfRule>
  </conditionalFormatting>
  <conditionalFormatting sqref="B6642">
    <cfRule type="containsText" dxfId="309" priority="329" operator="containsText" text="CANCELADO">
      <formula>NOT(ISERROR(SEARCH(("CANCELADO"),(B6642))))</formula>
    </cfRule>
  </conditionalFormatting>
  <conditionalFormatting sqref="B7371">
    <cfRule type="cellIs" dxfId="308" priority="320" operator="equal">
      <formula>"REABERTO!"</formula>
    </cfRule>
  </conditionalFormatting>
  <conditionalFormatting sqref="B7371">
    <cfRule type="cellIs" dxfId="307" priority="321" operator="equal">
      <formula>"FECHADO"</formula>
    </cfRule>
  </conditionalFormatting>
  <conditionalFormatting sqref="B7371">
    <cfRule type="cellIs" dxfId="306" priority="322" operator="equal">
      <formula>"SOLUCIONADO"</formula>
    </cfRule>
  </conditionalFormatting>
  <conditionalFormatting sqref="B7371">
    <cfRule type="cellIs" dxfId="305" priority="323" operator="equal">
      <formula>"PROCESSANDO"</formula>
    </cfRule>
  </conditionalFormatting>
  <conditionalFormatting sqref="B7371">
    <cfRule type="containsText" dxfId="304" priority="324" operator="containsText" text="CANCELADO">
      <formula>NOT(ISERROR(SEARCH(("CANCELADO"),(B7371))))</formula>
    </cfRule>
  </conditionalFormatting>
  <conditionalFormatting sqref="B7309">
    <cfRule type="cellIs" dxfId="303" priority="315" operator="equal">
      <formula>"REABERTO!"</formula>
    </cfRule>
  </conditionalFormatting>
  <conditionalFormatting sqref="B7309">
    <cfRule type="cellIs" dxfId="302" priority="316" operator="equal">
      <formula>"FECHADO"</formula>
    </cfRule>
  </conditionalFormatting>
  <conditionalFormatting sqref="B7309">
    <cfRule type="cellIs" dxfId="301" priority="317" operator="equal">
      <formula>"SOLUCIONADO"</formula>
    </cfRule>
  </conditionalFormatting>
  <conditionalFormatting sqref="B7309">
    <cfRule type="cellIs" dxfId="300" priority="318" operator="equal">
      <formula>"PROCESSANDO"</formula>
    </cfRule>
  </conditionalFormatting>
  <conditionalFormatting sqref="B7309">
    <cfRule type="containsText" dxfId="299" priority="319" operator="containsText" text="CANCELADO">
      <formula>NOT(ISERROR(SEARCH(("CANCELADO"),(B7309))))</formula>
    </cfRule>
  </conditionalFormatting>
  <conditionalFormatting sqref="B7446">
    <cfRule type="cellIs" dxfId="298" priority="305" operator="equal">
      <formula>"REABERTO!"</formula>
    </cfRule>
  </conditionalFormatting>
  <conditionalFormatting sqref="B7446">
    <cfRule type="cellIs" dxfId="297" priority="306" operator="equal">
      <formula>"FECHADO"</formula>
    </cfRule>
  </conditionalFormatting>
  <conditionalFormatting sqref="B7446">
    <cfRule type="cellIs" dxfId="296" priority="307" operator="equal">
      <formula>"SOLUCIONADO"</formula>
    </cfRule>
  </conditionalFormatting>
  <conditionalFormatting sqref="B7446">
    <cfRule type="cellIs" dxfId="295" priority="308" operator="equal">
      <formula>"PROCESSANDO"</formula>
    </cfRule>
  </conditionalFormatting>
  <conditionalFormatting sqref="B7446">
    <cfRule type="containsText" dxfId="294" priority="309" operator="containsText" text="CANCELADO">
      <formula>NOT(ISERROR(SEARCH(("CANCELADO"),(B7446))))</formula>
    </cfRule>
  </conditionalFormatting>
  <conditionalFormatting sqref="B6071">
    <cfRule type="cellIs" dxfId="293" priority="300" operator="equal">
      <formula>"REABERTO!"</formula>
    </cfRule>
  </conditionalFormatting>
  <conditionalFormatting sqref="B6071">
    <cfRule type="cellIs" dxfId="292" priority="301" operator="equal">
      <formula>"FECHADO"</formula>
    </cfRule>
  </conditionalFormatting>
  <conditionalFormatting sqref="B6071">
    <cfRule type="cellIs" dxfId="291" priority="302" operator="equal">
      <formula>"SOLUCIONADO"</formula>
    </cfRule>
  </conditionalFormatting>
  <conditionalFormatting sqref="B6071">
    <cfRule type="cellIs" dxfId="290" priority="303" operator="equal">
      <formula>"PROCESSANDO"</formula>
    </cfRule>
  </conditionalFormatting>
  <conditionalFormatting sqref="B6071">
    <cfRule type="containsText" dxfId="289" priority="304" operator="containsText" text="CANCELADO">
      <formula>NOT(ISERROR(SEARCH(("CANCELADO"),(B6071))))</formula>
    </cfRule>
  </conditionalFormatting>
  <conditionalFormatting sqref="B7272">
    <cfRule type="cellIs" dxfId="288" priority="295" operator="equal">
      <formula>"REABERTO!"</formula>
    </cfRule>
  </conditionalFormatting>
  <conditionalFormatting sqref="B7272">
    <cfRule type="cellIs" dxfId="287" priority="296" operator="equal">
      <formula>"FECHADO"</formula>
    </cfRule>
  </conditionalFormatting>
  <conditionalFormatting sqref="B7272">
    <cfRule type="cellIs" dxfId="286" priority="297" operator="equal">
      <formula>"SOLUCIONADO"</formula>
    </cfRule>
  </conditionalFormatting>
  <conditionalFormatting sqref="B7272">
    <cfRule type="cellIs" dxfId="285" priority="298" operator="equal">
      <formula>"PROCESSANDO"</formula>
    </cfRule>
  </conditionalFormatting>
  <conditionalFormatting sqref="B7272">
    <cfRule type="containsText" dxfId="284" priority="299" operator="containsText" text="CANCELADO">
      <formula>NOT(ISERROR(SEARCH(("CANCELADO"),(B7272))))</formula>
    </cfRule>
  </conditionalFormatting>
  <conditionalFormatting sqref="B7220">
    <cfRule type="cellIs" dxfId="283" priority="290" operator="equal">
      <formula>"REABERTO!"</formula>
    </cfRule>
  </conditionalFormatting>
  <conditionalFormatting sqref="B7220">
    <cfRule type="cellIs" dxfId="282" priority="291" operator="equal">
      <formula>"FECHADO"</formula>
    </cfRule>
  </conditionalFormatting>
  <conditionalFormatting sqref="B7220">
    <cfRule type="cellIs" dxfId="281" priority="292" operator="equal">
      <formula>"SOLUCIONADO"</formula>
    </cfRule>
  </conditionalFormatting>
  <conditionalFormatting sqref="B7220">
    <cfRule type="cellIs" dxfId="280" priority="293" operator="equal">
      <formula>"PROCESSANDO"</formula>
    </cfRule>
  </conditionalFormatting>
  <conditionalFormatting sqref="B7220">
    <cfRule type="containsText" dxfId="279" priority="294" operator="containsText" text="CANCELADO">
      <formula>NOT(ISERROR(SEARCH(("CANCELADO"),(B7220))))</formula>
    </cfRule>
  </conditionalFormatting>
  <conditionalFormatting sqref="B7274">
    <cfRule type="cellIs" dxfId="278" priority="285" operator="equal">
      <formula>"REABERTO!"</formula>
    </cfRule>
  </conditionalFormatting>
  <conditionalFormatting sqref="B7274">
    <cfRule type="cellIs" dxfId="277" priority="286" operator="equal">
      <formula>"FECHADO"</formula>
    </cfRule>
  </conditionalFormatting>
  <conditionalFormatting sqref="B7274">
    <cfRule type="cellIs" dxfId="276" priority="287" operator="equal">
      <formula>"SOLUCIONADO"</formula>
    </cfRule>
  </conditionalFormatting>
  <conditionalFormatting sqref="B7274">
    <cfRule type="cellIs" dxfId="275" priority="288" operator="equal">
      <formula>"PROCESSANDO"</formula>
    </cfRule>
  </conditionalFormatting>
  <conditionalFormatting sqref="B7274">
    <cfRule type="containsText" dxfId="274" priority="289" operator="containsText" text="CANCELADO">
      <formula>NOT(ISERROR(SEARCH(("CANCELADO"),(B7274))))</formula>
    </cfRule>
  </conditionalFormatting>
  <conditionalFormatting sqref="B6900">
    <cfRule type="cellIs" dxfId="273" priority="280" operator="equal">
      <formula>"REABERTO!"</formula>
    </cfRule>
  </conditionalFormatting>
  <conditionalFormatting sqref="B6900">
    <cfRule type="cellIs" dxfId="272" priority="281" operator="equal">
      <formula>"FECHADO"</formula>
    </cfRule>
  </conditionalFormatting>
  <conditionalFormatting sqref="B6900">
    <cfRule type="cellIs" dxfId="271" priority="282" operator="equal">
      <formula>"SOLUCIONADO"</formula>
    </cfRule>
  </conditionalFormatting>
  <conditionalFormatting sqref="B6900">
    <cfRule type="cellIs" dxfId="270" priority="283" operator="equal">
      <formula>"PROCESSANDO"</formula>
    </cfRule>
  </conditionalFormatting>
  <conditionalFormatting sqref="B6900">
    <cfRule type="containsText" dxfId="269" priority="284" operator="containsText" text="CANCELADO">
      <formula>NOT(ISERROR(SEARCH(("CANCELADO"),(B6900))))</formula>
    </cfRule>
  </conditionalFormatting>
  <conditionalFormatting sqref="B6322">
    <cfRule type="cellIs" dxfId="268" priority="275" operator="equal">
      <formula>"REABERTO!"</formula>
    </cfRule>
  </conditionalFormatting>
  <conditionalFormatting sqref="B6322">
    <cfRule type="cellIs" dxfId="267" priority="276" operator="equal">
      <formula>"FECHADO"</formula>
    </cfRule>
  </conditionalFormatting>
  <conditionalFormatting sqref="B6322">
    <cfRule type="cellIs" dxfId="266" priority="277" operator="equal">
      <formula>"SOLUCIONADO"</formula>
    </cfRule>
  </conditionalFormatting>
  <conditionalFormatting sqref="B6322">
    <cfRule type="cellIs" dxfId="265" priority="278" operator="equal">
      <formula>"PROCESSANDO"</formula>
    </cfRule>
  </conditionalFormatting>
  <conditionalFormatting sqref="B6322">
    <cfRule type="containsText" dxfId="264" priority="279" operator="containsText" text="CANCELADO">
      <formula>NOT(ISERROR(SEARCH(("CANCELADO"),(B6322))))</formula>
    </cfRule>
  </conditionalFormatting>
  <conditionalFormatting sqref="B7819">
    <cfRule type="cellIs" dxfId="263" priority="270" operator="equal">
      <formula>"REABERTO!"</formula>
    </cfRule>
  </conditionalFormatting>
  <conditionalFormatting sqref="B7819">
    <cfRule type="cellIs" dxfId="262" priority="271" operator="equal">
      <formula>"FECHADO"</formula>
    </cfRule>
  </conditionalFormatting>
  <conditionalFormatting sqref="B7819">
    <cfRule type="cellIs" dxfId="261" priority="272" operator="equal">
      <formula>"SOLUCIONADO"</formula>
    </cfRule>
  </conditionalFormatting>
  <conditionalFormatting sqref="B7819">
    <cfRule type="cellIs" dxfId="260" priority="273" operator="equal">
      <formula>"PROCESSANDO"</formula>
    </cfRule>
  </conditionalFormatting>
  <conditionalFormatting sqref="B7819">
    <cfRule type="containsText" dxfId="259" priority="274" operator="containsText" text="CANCELADO">
      <formula>NOT(ISERROR(SEARCH(("CANCELADO"),(B7819))))</formula>
    </cfRule>
  </conditionalFormatting>
  <conditionalFormatting sqref="B6682">
    <cfRule type="cellIs" dxfId="258" priority="265" operator="equal">
      <formula>"REABERTO!"</formula>
    </cfRule>
  </conditionalFormatting>
  <conditionalFormatting sqref="B6682">
    <cfRule type="cellIs" dxfId="257" priority="266" operator="equal">
      <formula>"FECHADO"</formula>
    </cfRule>
  </conditionalFormatting>
  <conditionalFormatting sqref="B6682">
    <cfRule type="cellIs" dxfId="256" priority="267" operator="equal">
      <formula>"SOLUCIONADO"</formula>
    </cfRule>
  </conditionalFormatting>
  <conditionalFormatting sqref="B6682">
    <cfRule type="cellIs" dxfId="255" priority="268" operator="equal">
      <formula>"PROCESSANDO"</formula>
    </cfRule>
  </conditionalFormatting>
  <conditionalFormatting sqref="B6682">
    <cfRule type="containsText" dxfId="254" priority="269" operator="containsText" text="CANCELADO">
      <formula>NOT(ISERROR(SEARCH(("CANCELADO"),(B6682))))</formula>
    </cfRule>
  </conditionalFormatting>
  <conditionalFormatting sqref="B4035">
    <cfRule type="cellIs" dxfId="253" priority="260" operator="equal">
      <formula>"REABERTO!"</formula>
    </cfRule>
  </conditionalFormatting>
  <conditionalFormatting sqref="B4035">
    <cfRule type="cellIs" dxfId="252" priority="261" operator="equal">
      <formula>"FECHADO"</formula>
    </cfRule>
  </conditionalFormatting>
  <conditionalFormatting sqref="B4035">
    <cfRule type="cellIs" dxfId="251" priority="262" operator="equal">
      <formula>"SOLUCIONADO"</formula>
    </cfRule>
  </conditionalFormatting>
  <conditionalFormatting sqref="B4035">
    <cfRule type="cellIs" dxfId="250" priority="263" operator="equal">
      <formula>"PROCESSANDO"</formula>
    </cfRule>
  </conditionalFormatting>
  <conditionalFormatting sqref="B4035">
    <cfRule type="containsText" dxfId="249" priority="264" operator="containsText" text="CANCELADO">
      <formula>NOT(ISERROR(SEARCH(("CANCELADO"),(B4035))))</formula>
    </cfRule>
  </conditionalFormatting>
  <conditionalFormatting sqref="B7911">
    <cfRule type="cellIs" dxfId="248" priority="255" operator="equal">
      <formula>"REABERTO!"</formula>
    </cfRule>
  </conditionalFormatting>
  <conditionalFormatting sqref="B7911">
    <cfRule type="cellIs" dxfId="247" priority="256" operator="equal">
      <formula>"FECHADO"</formula>
    </cfRule>
  </conditionalFormatting>
  <conditionalFormatting sqref="B7911">
    <cfRule type="cellIs" dxfId="246" priority="257" operator="equal">
      <formula>"SOLUCIONADO"</formula>
    </cfRule>
  </conditionalFormatting>
  <conditionalFormatting sqref="B7911">
    <cfRule type="cellIs" dxfId="245" priority="258" operator="equal">
      <formula>"PROCESSANDO"</formula>
    </cfRule>
  </conditionalFormatting>
  <conditionalFormatting sqref="B7911">
    <cfRule type="containsText" dxfId="244" priority="259" operator="containsText" text="CANCELADO">
      <formula>NOT(ISERROR(SEARCH(("CANCELADO"),(B7911))))</formula>
    </cfRule>
  </conditionalFormatting>
  <conditionalFormatting sqref="B7913">
    <cfRule type="cellIs" dxfId="243" priority="250" operator="equal">
      <formula>"REABERTO!"</formula>
    </cfRule>
  </conditionalFormatting>
  <conditionalFormatting sqref="B7913">
    <cfRule type="cellIs" dxfId="242" priority="251" operator="equal">
      <formula>"FECHADO"</formula>
    </cfRule>
  </conditionalFormatting>
  <conditionalFormatting sqref="B7913">
    <cfRule type="cellIs" dxfId="241" priority="252" operator="equal">
      <formula>"SOLUCIONADO"</formula>
    </cfRule>
  </conditionalFormatting>
  <conditionalFormatting sqref="B7913">
    <cfRule type="cellIs" dxfId="240" priority="253" operator="equal">
      <formula>"PROCESSANDO"</formula>
    </cfRule>
  </conditionalFormatting>
  <conditionalFormatting sqref="B7913">
    <cfRule type="containsText" dxfId="239" priority="254" operator="containsText" text="CANCELADO">
      <formula>NOT(ISERROR(SEARCH(("CANCELADO"),(B7913))))</formula>
    </cfRule>
  </conditionalFormatting>
  <conditionalFormatting sqref="B6554">
    <cfRule type="cellIs" dxfId="238" priority="245" operator="equal">
      <formula>"REABERTO!"</formula>
    </cfRule>
  </conditionalFormatting>
  <conditionalFormatting sqref="B6554">
    <cfRule type="cellIs" dxfId="237" priority="246" operator="equal">
      <formula>"FECHADO"</formula>
    </cfRule>
  </conditionalFormatting>
  <conditionalFormatting sqref="B6554">
    <cfRule type="cellIs" dxfId="236" priority="247" operator="equal">
      <formula>"SOLUCIONADO"</formula>
    </cfRule>
  </conditionalFormatting>
  <conditionalFormatting sqref="B6554">
    <cfRule type="cellIs" dxfId="235" priority="248" operator="equal">
      <formula>"PROCESSANDO"</formula>
    </cfRule>
  </conditionalFormatting>
  <conditionalFormatting sqref="B6554">
    <cfRule type="containsText" dxfId="234" priority="249" operator="containsText" text="CANCELADO">
      <formula>NOT(ISERROR(SEARCH(("CANCELADO"),(B6554))))</formula>
    </cfRule>
  </conditionalFormatting>
  <conditionalFormatting sqref="B7277">
    <cfRule type="cellIs" dxfId="233" priority="240" operator="equal">
      <formula>"REABERTO!"</formula>
    </cfRule>
  </conditionalFormatting>
  <conditionalFormatting sqref="B7277">
    <cfRule type="cellIs" dxfId="232" priority="241" operator="equal">
      <formula>"FECHADO"</formula>
    </cfRule>
  </conditionalFormatting>
  <conditionalFormatting sqref="B7277">
    <cfRule type="cellIs" dxfId="231" priority="242" operator="equal">
      <formula>"SOLUCIONADO"</formula>
    </cfRule>
  </conditionalFormatting>
  <conditionalFormatting sqref="B7277">
    <cfRule type="cellIs" dxfId="230" priority="243" operator="equal">
      <formula>"PROCESSANDO"</formula>
    </cfRule>
  </conditionalFormatting>
  <conditionalFormatting sqref="B7277">
    <cfRule type="containsText" dxfId="229" priority="244" operator="containsText" text="CANCELADO">
      <formula>NOT(ISERROR(SEARCH(("CANCELADO"),(B7277))))</formula>
    </cfRule>
  </conditionalFormatting>
  <conditionalFormatting sqref="B7572">
    <cfRule type="cellIs" dxfId="228" priority="235" operator="equal">
      <formula>"REABERTO!"</formula>
    </cfRule>
  </conditionalFormatting>
  <conditionalFormatting sqref="B7572">
    <cfRule type="cellIs" dxfId="227" priority="236" operator="equal">
      <formula>"FECHADO"</formula>
    </cfRule>
  </conditionalFormatting>
  <conditionalFormatting sqref="B7572">
    <cfRule type="cellIs" dxfId="226" priority="237" operator="equal">
      <formula>"SOLUCIONADO"</formula>
    </cfRule>
  </conditionalFormatting>
  <conditionalFormatting sqref="B7572">
    <cfRule type="cellIs" dxfId="225" priority="238" operator="equal">
      <formula>"PROCESSANDO"</formula>
    </cfRule>
  </conditionalFormatting>
  <conditionalFormatting sqref="B7572">
    <cfRule type="containsText" dxfId="224" priority="239" operator="containsText" text="CANCELADO">
      <formula>NOT(ISERROR(SEARCH(("CANCELADO"),(B7572))))</formula>
    </cfRule>
  </conditionalFormatting>
  <conditionalFormatting sqref="B7880">
    <cfRule type="cellIs" dxfId="223" priority="230" operator="equal">
      <formula>"REABERTO!"</formula>
    </cfRule>
  </conditionalFormatting>
  <conditionalFormatting sqref="B7880">
    <cfRule type="cellIs" dxfId="222" priority="231" operator="equal">
      <formula>"FECHADO"</formula>
    </cfRule>
  </conditionalFormatting>
  <conditionalFormatting sqref="B7880">
    <cfRule type="cellIs" dxfId="221" priority="232" operator="equal">
      <formula>"SOLUCIONADO"</formula>
    </cfRule>
  </conditionalFormatting>
  <conditionalFormatting sqref="B7880">
    <cfRule type="cellIs" dxfId="220" priority="233" operator="equal">
      <formula>"PROCESSANDO"</formula>
    </cfRule>
  </conditionalFormatting>
  <conditionalFormatting sqref="B7880">
    <cfRule type="containsText" dxfId="219" priority="234" operator="containsText" text="CANCELADO">
      <formula>NOT(ISERROR(SEARCH(("CANCELADO"),(B7880))))</formula>
    </cfRule>
  </conditionalFormatting>
  <conditionalFormatting sqref="B7897">
    <cfRule type="cellIs" dxfId="218" priority="225" operator="equal">
      <formula>"REABERTO!"</formula>
    </cfRule>
  </conditionalFormatting>
  <conditionalFormatting sqref="B7897">
    <cfRule type="cellIs" dxfId="217" priority="226" operator="equal">
      <formula>"FECHADO"</formula>
    </cfRule>
  </conditionalFormatting>
  <conditionalFormatting sqref="B7897">
    <cfRule type="cellIs" dxfId="216" priority="227" operator="equal">
      <formula>"SOLUCIONADO"</formula>
    </cfRule>
  </conditionalFormatting>
  <conditionalFormatting sqref="B7897">
    <cfRule type="cellIs" dxfId="215" priority="228" operator="equal">
      <formula>"PROCESSANDO"</formula>
    </cfRule>
  </conditionalFormatting>
  <conditionalFormatting sqref="B7897">
    <cfRule type="containsText" dxfId="214" priority="229" operator="containsText" text="CANCELADO">
      <formula>NOT(ISERROR(SEARCH(("CANCELADO"),(B7897))))</formula>
    </cfRule>
  </conditionalFormatting>
  <conditionalFormatting sqref="B7474">
    <cfRule type="cellIs" dxfId="213" priority="220" operator="equal">
      <formula>"REABERTO!"</formula>
    </cfRule>
  </conditionalFormatting>
  <conditionalFormatting sqref="B7474">
    <cfRule type="cellIs" dxfId="212" priority="221" operator="equal">
      <formula>"FECHADO"</formula>
    </cfRule>
  </conditionalFormatting>
  <conditionalFormatting sqref="B7474">
    <cfRule type="cellIs" dxfId="211" priority="222" operator="equal">
      <formula>"SOLUCIONADO"</formula>
    </cfRule>
  </conditionalFormatting>
  <conditionalFormatting sqref="B7474">
    <cfRule type="cellIs" dxfId="210" priority="223" operator="equal">
      <formula>"PROCESSANDO"</formula>
    </cfRule>
  </conditionalFormatting>
  <conditionalFormatting sqref="B7474">
    <cfRule type="containsText" dxfId="209" priority="224" operator="containsText" text="CANCELADO">
      <formula>NOT(ISERROR(SEARCH(("CANCELADO"),(B7474))))</formula>
    </cfRule>
  </conditionalFormatting>
  <conditionalFormatting sqref="B7672">
    <cfRule type="cellIs" dxfId="208" priority="215" operator="equal">
      <formula>"REABERTO!"</formula>
    </cfRule>
  </conditionalFormatting>
  <conditionalFormatting sqref="B7672">
    <cfRule type="cellIs" dxfId="207" priority="216" operator="equal">
      <formula>"FECHADO"</formula>
    </cfRule>
  </conditionalFormatting>
  <conditionalFormatting sqref="B7672">
    <cfRule type="cellIs" dxfId="206" priority="217" operator="equal">
      <formula>"SOLUCIONADO"</formula>
    </cfRule>
  </conditionalFormatting>
  <conditionalFormatting sqref="B7672">
    <cfRule type="cellIs" dxfId="205" priority="218" operator="equal">
      <formula>"PROCESSANDO"</formula>
    </cfRule>
  </conditionalFormatting>
  <conditionalFormatting sqref="B7672">
    <cfRule type="containsText" dxfId="204" priority="219" operator="containsText" text="CANCELADO">
      <formula>NOT(ISERROR(SEARCH(("CANCELADO"),(B7672))))</formula>
    </cfRule>
  </conditionalFormatting>
  <conditionalFormatting sqref="B7697">
    <cfRule type="cellIs" dxfId="203" priority="210" operator="equal">
      <formula>"REABERTO!"</formula>
    </cfRule>
  </conditionalFormatting>
  <conditionalFormatting sqref="B7697">
    <cfRule type="cellIs" dxfId="202" priority="211" operator="equal">
      <formula>"FECHADO"</formula>
    </cfRule>
  </conditionalFormatting>
  <conditionalFormatting sqref="B7697">
    <cfRule type="cellIs" dxfId="201" priority="212" operator="equal">
      <formula>"SOLUCIONADO"</formula>
    </cfRule>
  </conditionalFormatting>
  <conditionalFormatting sqref="B7697">
    <cfRule type="cellIs" dxfId="200" priority="213" operator="equal">
      <formula>"PROCESSANDO"</formula>
    </cfRule>
  </conditionalFormatting>
  <conditionalFormatting sqref="B7697">
    <cfRule type="containsText" dxfId="199" priority="214" operator="containsText" text="CANCELADO">
      <formula>NOT(ISERROR(SEARCH(("CANCELADO"),(B7697))))</formula>
    </cfRule>
  </conditionalFormatting>
  <conditionalFormatting sqref="B7698">
    <cfRule type="cellIs" dxfId="198" priority="205" operator="equal">
      <formula>"REABERTO!"</formula>
    </cfRule>
  </conditionalFormatting>
  <conditionalFormatting sqref="B7698">
    <cfRule type="cellIs" dxfId="197" priority="206" operator="equal">
      <formula>"FECHADO"</formula>
    </cfRule>
  </conditionalFormatting>
  <conditionalFormatting sqref="B7698">
    <cfRule type="cellIs" dxfId="196" priority="207" operator="equal">
      <formula>"SOLUCIONADO"</formula>
    </cfRule>
  </conditionalFormatting>
  <conditionalFormatting sqref="B7698">
    <cfRule type="cellIs" dxfId="195" priority="208" operator="equal">
      <formula>"PROCESSANDO"</formula>
    </cfRule>
  </conditionalFormatting>
  <conditionalFormatting sqref="B7698">
    <cfRule type="containsText" dxfId="194" priority="209" operator="containsText" text="CANCELADO">
      <formula>NOT(ISERROR(SEARCH(("CANCELADO"),(B7698))))</formula>
    </cfRule>
  </conditionalFormatting>
  <conditionalFormatting sqref="B7733">
    <cfRule type="cellIs" dxfId="193" priority="200" operator="equal">
      <formula>"REABERTO!"</formula>
    </cfRule>
  </conditionalFormatting>
  <conditionalFormatting sqref="B7733">
    <cfRule type="cellIs" dxfId="192" priority="201" operator="equal">
      <formula>"FECHADO"</formula>
    </cfRule>
  </conditionalFormatting>
  <conditionalFormatting sqref="B7733">
    <cfRule type="cellIs" dxfId="191" priority="202" operator="equal">
      <formula>"SOLUCIONADO"</formula>
    </cfRule>
  </conditionalFormatting>
  <conditionalFormatting sqref="B7733">
    <cfRule type="cellIs" dxfId="190" priority="203" operator="equal">
      <formula>"PROCESSANDO"</formula>
    </cfRule>
  </conditionalFormatting>
  <conditionalFormatting sqref="B7733">
    <cfRule type="containsText" dxfId="189" priority="204" operator="containsText" text="CANCELADO">
      <formula>NOT(ISERROR(SEARCH(("CANCELADO"),(B7733))))</formula>
    </cfRule>
  </conditionalFormatting>
  <conditionalFormatting sqref="B7818">
    <cfRule type="cellIs" dxfId="188" priority="195" operator="equal">
      <formula>"REABERTO!"</formula>
    </cfRule>
  </conditionalFormatting>
  <conditionalFormatting sqref="B7818">
    <cfRule type="cellIs" dxfId="187" priority="196" operator="equal">
      <formula>"FECHADO"</formula>
    </cfRule>
  </conditionalFormatting>
  <conditionalFormatting sqref="B7818">
    <cfRule type="cellIs" dxfId="186" priority="197" operator="equal">
      <formula>"SOLUCIONADO"</formula>
    </cfRule>
  </conditionalFormatting>
  <conditionalFormatting sqref="B7818">
    <cfRule type="cellIs" dxfId="185" priority="198" operator="equal">
      <formula>"PROCESSANDO"</formula>
    </cfRule>
  </conditionalFormatting>
  <conditionalFormatting sqref="B7818">
    <cfRule type="containsText" dxfId="184" priority="199" operator="containsText" text="CANCELADO">
      <formula>NOT(ISERROR(SEARCH(("CANCELADO"),(B7818))))</formula>
    </cfRule>
  </conditionalFormatting>
  <conditionalFormatting sqref="B7835">
    <cfRule type="cellIs" dxfId="183" priority="190" operator="equal">
      <formula>"REABERTO!"</formula>
    </cfRule>
  </conditionalFormatting>
  <conditionalFormatting sqref="B7835">
    <cfRule type="cellIs" dxfId="182" priority="191" operator="equal">
      <formula>"FECHADO"</formula>
    </cfRule>
  </conditionalFormatting>
  <conditionalFormatting sqref="B7835">
    <cfRule type="cellIs" dxfId="181" priority="192" operator="equal">
      <formula>"SOLUCIONADO"</formula>
    </cfRule>
  </conditionalFormatting>
  <conditionalFormatting sqref="B7835">
    <cfRule type="cellIs" dxfId="180" priority="193" operator="equal">
      <formula>"PROCESSANDO"</formula>
    </cfRule>
  </conditionalFormatting>
  <conditionalFormatting sqref="B7835">
    <cfRule type="containsText" dxfId="179" priority="194" operator="containsText" text="CANCELADO">
      <formula>NOT(ISERROR(SEARCH(("CANCELADO"),(B7835))))</formula>
    </cfRule>
  </conditionalFormatting>
  <conditionalFormatting sqref="B7871">
    <cfRule type="cellIs" dxfId="178" priority="185" operator="equal">
      <formula>"REABERTO!"</formula>
    </cfRule>
  </conditionalFormatting>
  <conditionalFormatting sqref="B7871">
    <cfRule type="cellIs" dxfId="177" priority="186" operator="equal">
      <formula>"FECHADO"</formula>
    </cfRule>
  </conditionalFormatting>
  <conditionalFormatting sqref="B7871">
    <cfRule type="cellIs" dxfId="176" priority="187" operator="equal">
      <formula>"SOLUCIONADO"</formula>
    </cfRule>
  </conditionalFormatting>
  <conditionalFormatting sqref="B7871">
    <cfRule type="cellIs" dxfId="175" priority="188" operator="equal">
      <formula>"PROCESSANDO"</formula>
    </cfRule>
  </conditionalFormatting>
  <conditionalFormatting sqref="B7871">
    <cfRule type="containsText" dxfId="174" priority="189" operator="containsText" text="CANCELADO">
      <formula>NOT(ISERROR(SEARCH(("CANCELADO"),(B7871))))</formula>
    </cfRule>
  </conditionalFormatting>
  <conditionalFormatting sqref="B7873">
    <cfRule type="cellIs" dxfId="173" priority="180" operator="equal">
      <formula>"REABERTO!"</formula>
    </cfRule>
  </conditionalFormatting>
  <conditionalFormatting sqref="B7873">
    <cfRule type="cellIs" dxfId="172" priority="181" operator="equal">
      <formula>"FECHADO"</formula>
    </cfRule>
  </conditionalFormatting>
  <conditionalFormatting sqref="B7873">
    <cfRule type="cellIs" dxfId="171" priority="182" operator="equal">
      <formula>"SOLUCIONADO"</formula>
    </cfRule>
  </conditionalFormatting>
  <conditionalFormatting sqref="B7873">
    <cfRule type="cellIs" dxfId="170" priority="183" operator="equal">
      <formula>"PROCESSANDO"</formula>
    </cfRule>
  </conditionalFormatting>
  <conditionalFormatting sqref="B7873">
    <cfRule type="containsText" dxfId="169" priority="184" operator="containsText" text="CANCELADO">
      <formula>NOT(ISERROR(SEARCH(("CANCELADO"),(B7873))))</formula>
    </cfRule>
  </conditionalFormatting>
  <conditionalFormatting sqref="B7889">
    <cfRule type="cellIs" dxfId="168" priority="175" operator="equal">
      <formula>"REABERTO!"</formula>
    </cfRule>
  </conditionalFormatting>
  <conditionalFormatting sqref="B7889">
    <cfRule type="cellIs" dxfId="167" priority="176" operator="equal">
      <formula>"FECHADO"</formula>
    </cfRule>
  </conditionalFormatting>
  <conditionalFormatting sqref="B7889">
    <cfRule type="cellIs" dxfId="166" priority="177" operator="equal">
      <formula>"SOLUCIONADO"</formula>
    </cfRule>
  </conditionalFormatting>
  <conditionalFormatting sqref="B7889">
    <cfRule type="cellIs" dxfId="165" priority="178" operator="equal">
      <formula>"PROCESSANDO"</formula>
    </cfRule>
  </conditionalFormatting>
  <conditionalFormatting sqref="B7889">
    <cfRule type="containsText" dxfId="164" priority="179" operator="containsText" text="CANCELADO">
      <formula>NOT(ISERROR(SEARCH(("CANCELADO"),(B7889))))</formula>
    </cfRule>
  </conditionalFormatting>
  <conditionalFormatting sqref="B7908">
    <cfRule type="cellIs" dxfId="163" priority="170" operator="equal">
      <formula>"REABERTO!"</formula>
    </cfRule>
  </conditionalFormatting>
  <conditionalFormatting sqref="B7908">
    <cfRule type="cellIs" dxfId="162" priority="171" operator="equal">
      <formula>"FECHADO"</formula>
    </cfRule>
  </conditionalFormatting>
  <conditionalFormatting sqref="B7908">
    <cfRule type="cellIs" dxfId="161" priority="172" operator="equal">
      <formula>"SOLUCIONADO"</formula>
    </cfRule>
  </conditionalFormatting>
  <conditionalFormatting sqref="B7908">
    <cfRule type="cellIs" dxfId="160" priority="173" operator="equal">
      <formula>"PROCESSANDO"</formula>
    </cfRule>
  </conditionalFormatting>
  <conditionalFormatting sqref="B7908">
    <cfRule type="containsText" dxfId="159" priority="174" operator="containsText" text="CANCELADO">
      <formula>NOT(ISERROR(SEARCH(("CANCELADO"),(B7908))))</formula>
    </cfRule>
  </conditionalFormatting>
  <conditionalFormatting sqref="B7909">
    <cfRule type="cellIs" dxfId="158" priority="165" operator="equal">
      <formula>"REABERTO!"</formula>
    </cfRule>
  </conditionalFormatting>
  <conditionalFormatting sqref="B7909">
    <cfRule type="cellIs" dxfId="157" priority="166" operator="equal">
      <formula>"FECHADO"</formula>
    </cfRule>
  </conditionalFormatting>
  <conditionalFormatting sqref="B7909">
    <cfRule type="cellIs" dxfId="156" priority="167" operator="equal">
      <formula>"SOLUCIONADO"</formula>
    </cfRule>
  </conditionalFormatting>
  <conditionalFormatting sqref="B7909">
    <cfRule type="cellIs" dxfId="155" priority="168" operator="equal">
      <formula>"PROCESSANDO"</formula>
    </cfRule>
  </conditionalFormatting>
  <conditionalFormatting sqref="B7909">
    <cfRule type="containsText" dxfId="154" priority="169" operator="containsText" text="CANCELADO">
      <formula>NOT(ISERROR(SEARCH(("CANCELADO"),(B7909))))</formula>
    </cfRule>
  </conditionalFormatting>
  <conditionalFormatting sqref="B5103">
    <cfRule type="cellIs" dxfId="153" priority="160" operator="equal">
      <formula>"REABERTO!"</formula>
    </cfRule>
  </conditionalFormatting>
  <conditionalFormatting sqref="B5103">
    <cfRule type="cellIs" dxfId="152" priority="161" operator="equal">
      <formula>"FECHADO"</formula>
    </cfRule>
  </conditionalFormatting>
  <conditionalFormatting sqref="B5103">
    <cfRule type="cellIs" dxfId="151" priority="162" operator="equal">
      <formula>"SOLUCIONADO"</formula>
    </cfRule>
  </conditionalFormatting>
  <conditionalFormatting sqref="B5103">
    <cfRule type="cellIs" dxfId="150" priority="163" operator="equal">
      <formula>"PROCESSANDO"</formula>
    </cfRule>
  </conditionalFormatting>
  <conditionalFormatting sqref="B5103">
    <cfRule type="containsText" dxfId="149" priority="164" operator="containsText" text="CANCELADO">
      <formula>NOT(ISERROR(SEARCH(("CANCELADO"),(B5103))))</formula>
    </cfRule>
  </conditionalFormatting>
  <conditionalFormatting sqref="B7918">
    <cfRule type="cellIs" dxfId="148" priority="155" operator="equal">
      <formula>"REABERTO!"</formula>
    </cfRule>
  </conditionalFormatting>
  <conditionalFormatting sqref="B7918">
    <cfRule type="cellIs" dxfId="147" priority="156" operator="equal">
      <formula>"FECHADO"</formula>
    </cfRule>
  </conditionalFormatting>
  <conditionalFormatting sqref="B7918">
    <cfRule type="cellIs" dxfId="146" priority="157" operator="equal">
      <formula>"SOLUCIONADO"</formula>
    </cfRule>
  </conditionalFormatting>
  <conditionalFormatting sqref="B7918">
    <cfRule type="cellIs" dxfId="145" priority="158" operator="equal">
      <formula>"PROCESSANDO"</formula>
    </cfRule>
  </conditionalFormatting>
  <conditionalFormatting sqref="B7918">
    <cfRule type="containsText" dxfId="144" priority="159" operator="containsText" text="CANCELADO">
      <formula>NOT(ISERROR(SEARCH(("CANCELADO"),(B7918))))</formula>
    </cfRule>
  </conditionalFormatting>
  <conditionalFormatting sqref="B7921">
    <cfRule type="cellIs" dxfId="143" priority="150" operator="equal">
      <formula>"REABERTO!"</formula>
    </cfRule>
  </conditionalFormatting>
  <conditionalFormatting sqref="B7921">
    <cfRule type="cellIs" dxfId="142" priority="151" operator="equal">
      <formula>"FECHADO"</formula>
    </cfRule>
  </conditionalFormatting>
  <conditionalFormatting sqref="B7921">
    <cfRule type="cellIs" dxfId="141" priority="152" operator="equal">
      <formula>"SOLUCIONADO"</formula>
    </cfRule>
  </conditionalFormatting>
  <conditionalFormatting sqref="B7921">
    <cfRule type="cellIs" dxfId="140" priority="153" operator="equal">
      <formula>"PROCESSANDO"</formula>
    </cfRule>
  </conditionalFormatting>
  <conditionalFormatting sqref="B7921">
    <cfRule type="containsText" dxfId="139" priority="154" operator="containsText" text="CANCELADO">
      <formula>NOT(ISERROR(SEARCH(("CANCELADO"),(B7921))))</formula>
    </cfRule>
  </conditionalFormatting>
  <conditionalFormatting sqref="B6738">
    <cfRule type="cellIs" dxfId="138" priority="145" operator="equal">
      <formula>"REABERTO!"</formula>
    </cfRule>
  </conditionalFormatting>
  <conditionalFormatting sqref="B6738">
    <cfRule type="cellIs" dxfId="137" priority="146" operator="equal">
      <formula>"FECHADO"</formula>
    </cfRule>
  </conditionalFormatting>
  <conditionalFormatting sqref="B6738">
    <cfRule type="cellIs" dxfId="136" priority="147" operator="equal">
      <formula>"SOLUCIONADO"</formula>
    </cfRule>
  </conditionalFormatting>
  <conditionalFormatting sqref="B6738">
    <cfRule type="cellIs" dxfId="135" priority="148" operator="equal">
      <formula>"PROCESSANDO"</formula>
    </cfRule>
  </conditionalFormatting>
  <conditionalFormatting sqref="B6738">
    <cfRule type="containsText" dxfId="134" priority="149" operator="containsText" text="CANCELADO">
      <formula>NOT(ISERROR(SEARCH(("CANCELADO"),(B6738))))</formula>
    </cfRule>
  </conditionalFormatting>
  <conditionalFormatting sqref="B6707">
    <cfRule type="cellIs" dxfId="133" priority="140" operator="equal">
      <formula>"REABERTO!"</formula>
    </cfRule>
  </conditionalFormatting>
  <conditionalFormatting sqref="B6707">
    <cfRule type="cellIs" dxfId="132" priority="141" operator="equal">
      <formula>"FECHADO"</formula>
    </cfRule>
  </conditionalFormatting>
  <conditionalFormatting sqref="B6707">
    <cfRule type="cellIs" dxfId="131" priority="142" operator="equal">
      <formula>"SOLUCIONADO"</formula>
    </cfRule>
  </conditionalFormatting>
  <conditionalFormatting sqref="B6707">
    <cfRule type="cellIs" dxfId="130" priority="143" operator="equal">
      <formula>"PROCESSANDO"</formula>
    </cfRule>
  </conditionalFormatting>
  <conditionalFormatting sqref="B6707">
    <cfRule type="containsText" dxfId="129" priority="144" operator="containsText" text="CANCELADO">
      <formula>NOT(ISERROR(SEARCH(("CANCELADO"),(B6707))))</formula>
    </cfRule>
  </conditionalFormatting>
  <conditionalFormatting sqref="B4685">
    <cfRule type="cellIs" dxfId="128" priority="135" operator="equal">
      <formula>"REABERTO!"</formula>
    </cfRule>
  </conditionalFormatting>
  <conditionalFormatting sqref="B4685">
    <cfRule type="cellIs" dxfId="127" priority="136" operator="equal">
      <formula>"FECHADO"</formula>
    </cfRule>
  </conditionalFormatting>
  <conditionalFormatting sqref="B4685">
    <cfRule type="cellIs" dxfId="126" priority="137" operator="equal">
      <formula>"SOLUCIONADO"</formula>
    </cfRule>
  </conditionalFormatting>
  <conditionalFormatting sqref="B4685">
    <cfRule type="cellIs" dxfId="125" priority="138" operator="equal">
      <formula>"PROCESSANDO"</formula>
    </cfRule>
  </conditionalFormatting>
  <conditionalFormatting sqref="B4685">
    <cfRule type="containsText" dxfId="124" priority="139" operator="containsText" text="CANCELADO">
      <formula>NOT(ISERROR(SEARCH(("CANCELADO"),(B4685))))</formula>
    </cfRule>
  </conditionalFormatting>
  <conditionalFormatting sqref="B6453">
    <cfRule type="cellIs" dxfId="123" priority="130" operator="equal">
      <formula>"REABERTO!"</formula>
    </cfRule>
  </conditionalFormatting>
  <conditionalFormatting sqref="B6453">
    <cfRule type="cellIs" dxfId="122" priority="131" operator="equal">
      <formula>"FECHADO"</formula>
    </cfRule>
  </conditionalFormatting>
  <conditionalFormatting sqref="B6453">
    <cfRule type="cellIs" dxfId="121" priority="132" operator="equal">
      <formula>"SOLUCIONADO"</formula>
    </cfRule>
  </conditionalFormatting>
  <conditionalFormatting sqref="B6453">
    <cfRule type="cellIs" dxfId="120" priority="133" operator="equal">
      <formula>"PROCESSANDO"</formula>
    </cfRule>
  </conditionalFormatting>
  <conditionalFormatting sqref="B6453">
    <cfRule type="containsText" dxfId="119" priority="134" operator="containsText" text="CANCELADO">
      <formula>NOT(ISERROR(SEARCH(("CANCELADO"),(B6453))))</formula>
    </cfRule>
  </conditionalFormatting>
  <conditionalFormatting sqref="B6765">
    <cfRule type="cellIs" dxfId="118" priority="125" operator="equal">
      <formula>"REABERTO!"</formula>
    </cfRule>
  </conditionalFormatting>
  <conditionalFormatting sqref="B6765">
    <cfRule type="cellIs" dxfId="117" priority="126" operator="equal">
      <formula>"FECHADO"</formula>
    </cfRule>
  </conditionalFormatting>
  <conditionalFormatting sqref="B6765">
    <cfRule type="cellIs" dxfId="116" priority="127" operator="equal">
      <formula>"SOLUCIONADO"</formula>
    </cfRule>
  </conditionalFormatting>
  <conditionalFormatting sqref="B6765">
    <cfRule type="cellIs" dxfId="115" priority="128" operator="equal">
      <formula>"PROCESSANDO"</formula>
    </cfRule>
  </conditionalFormatting>
  <conditionalFormatting sqref="B6765">
    <cfRule type="containsText" dxfId="114" priority="129" operator="containsText" text="CANCELADO">
      <formula>NOT(ISERROR(SEARCH(("CANCELADO"),(B6765))))</formula>
    </cfRule>
  </conditionalFormatting>
  <conditionalFormatting sqref="B3824">
    <cfRule type="cellIs" dxfId="113" priority="120" operator="equal">
      <formula>"REABERTO!"</formula>
    </cfRule>
  </conditionalFormatting>
  <conditionalFormatting sqref="B3824">
    <cfRule type="cellIs" dxfId="112" priority="121" operator="equal">
      <formula>"FECHADO"</formula>
    </cfRule>
  </conditionalFormatting>
  <conditionalFormatting sqref="B3824">
    <cfRule type="cellIs" dxfId="111" priority="122" operator="equal">
      <formula>"SOLUCIONADO"</formula>
    </cfRule>
  </conditionalFormatting>
  <conditionalFormatting sqref="B3824">
    <cfRule type="cellIs" dxfId="110" priority="123" operator="equal">
      <formula>"PROCESSANDO"</formula>
    </cfRule>
  </conditionalFormatting>
  <conditionalFormatting sqref="B3824">
    <cfRule type="containsText" dxfId="109" priority="124" operator="containsText" text="CANCELADO">
      <formula>NOT(ISERROR(SEARCH(("CANCELADO"),(B3824))))</formula>
    </cfRule>
  </conditionalFormatting>
  <conditionalFormatting sqref="B6528">
    <cfRule type="cellIs" dxfId="108" priority="115" operator="equal">
      <formula>"REABERTO!"</formula>
    </cfRule>
  </conditionalFormatting>
  <conditionalFormatting sqref="B6528">
    <cfRule type="cellIs" dxfId="107" priority="116" operator="equal">
      <formula>"FECHADO"</formula>
    </cfRule>
  </conditionalFormatting>
  <conditionalFormatting sqref="B6528">
    <cfRule type="cellIs" dxfId="106" priority="117" operator="equal">
      <formula>"SOLUCIONADO"</formula>
    </cfRule>
  </conditionalFormatting>
  <conditionalFormatting sqref="B6528">
    <cfRule type="cellIs" dxfId="105" priority="118" operator="equal">
      <formula>"PROCESSANDO"</formula>
    </cfRule>
  </conditionalFormatting>
  <conditionalFormatting sqref="B6528">
    <cfRule type="containsText" dxfId="104" priority="119" operator="containsText" text="CANCELADO">
      <formula>NOT(ISERROR(SEARCH(("CANCELADO"),(B6528))))</formula>
    </cfRule>
  </conditionalFormatting>
  <conditionalFormatting sqref="B4373">
    <cfRule type="cellIs" dxfId="103" priority="110" operator="equal">
      <formula>"REABERTO!"</formula>
    </cfRule>
  </conditionalFormatting>
  <conditionalFormatting sqref="B4373">
    <cfRule type="cellIs" dxfId="102" priority="111" operator="equal">
      <formula>"FECHADO"</formula>
    </cfRule>
  </conditionalFormatting>
  <conditionalFormatting sqref="B4373">
    <cfRule type="cellIs" dxfId="101" priority="112" operator="equal">
      <formula>"SOLUCIONADO"</formula>
    </cfRule>
  </conditionalFormatting>
  <conditionalFormatting sqref="B4373">
    <cfRule type="cellIs" dxfId="100" priority="113" operator="equal">
      <formula>"PROCESSANDO"</formula>
    </cfRule>
  </conditionalFormatting>
  <conditionalFormatting sqref="B4373">
    <cfRule type="containsText" dxfId="99" priority="114" operator="containsText" text="CANCELADO">
      <formula>NOT(ISERROR(SEARCH(("CANCELADO"),(B4373))))</formula>
    </cfRule>
  </conditionalFormatting>
  <conditionalFormatting sqref="B5445">
    <cfRule type="cellIs" dxfId="98" priority="105" operator="equal">
      <formula>"REABERTO!"</formula>
    </cfRule>
  </conditionalFormatting>
  <conditionalFormatting sqref="B5445">
    <cfRule type="cellIs" dxfId="97" priority="106" operator="equal">
      <formula>"FECHADO"</formula>
    </cfRule>
  </conditionalFormatting>
  <conditionalFormatting sqref="B5445">
    <cfRule type="cellIs" dxfId="96" priority="107" operator="equal">
      <formula>"SOLUCIONADO"</formula>
    </cfRule>
  </conditionalFormatting>
  <conditionalFormatting sqref="B5445">
    <cfRule type="cellIs" dxfId="95" priority="108" operator="equal">
      <formula>"PROCESSANDO"</formula>
    </cfRule>
  </conditionalFormatting>
  <conditionalFormatting sqref="B5445">
    <cfRule type="containsText" dxfId="94" priority="109" operator="containsText" text="CANCELADO">
      <formula>NOT(ISERROR(SEARCH(("CANCELADO"),(B5445))))</formula>
    </cfRule>
  </conditionalFormatting>
  <conditionalFormatting sqref="B5729">
    <cfRule type="cellIs" dxfId="93" priority="100" operator="equal">
      <formula>"REABERTO!"</formula>
    </cfRule>
  </conditionalFormatting>
  <conditionalFormatting sqref="B5729">
    <cfRule type="cellIs" dxfId="92" priority="101" operator="equal">
      <formula>"FECHADO"</formula>
    </cfRule>
  </conditionalFormatting>
  <conditionalFormatting sqref="B5729">
    <cfRule type="cellIs" dxfId="91" priority="102" operator="equal">
      <formula>"SOLUCIONADO"</formula>
    </cfRule>
  </conditionalFormatting>
  <conditionalFormatting sqref="B5729">
    <cfRule type="cellIs" dxfId="90" priority="103" operator="equal">
      <formula>"PROCESSANDO"</formula>
    </cfRule>
  </conditionalFormatting>
  <conditionalFormatting sqref="B5729">
    <cfRule type="containsText" dxfId="89" priority="104" operator="containsText" text="CANCELADO">
      <formula>NOT(ISERROR(SEARCH(("CANCELADO"),(B5729))))</formula>
    </cfRule>
  </conditionalFormatting>
  <conditionalFormatting sqref="B5253">
    <cfRule type="cellIs" dxfId="88" priority="95" operator="equal">
      <formula>"REABERTO!"</formula>
    </cfRule>
  </conditionalFormatting>
  <conditionalFormatting sqref="B5253">
    <cfRule type="cellIs" dxfId="87" priority="96" operator="equal">
      <formula>"FECHADO"</formula>
    </cfRule>
  </conditionalFormatting>
  <conditionalFormatting sqref="B5253">
    <cfRule type="cellIs" dxfId="86" priority="97" operator="equal">
      <formula>"SOLUCIONADO"</formula>
    </cfRule>
  </conditionalFormatting>
  <conditionalFormatting sqref="B5253">
    <cfRule type="cellIs" dxfId="85" priority="98" operator="equal">
      <formula>"PROCESSANDO"</formula>
    </cfRule>
  </conditionalFormatting>
  <conditionalFormatting sqref="B5253">
    <cfRule type="containsText" dxfId="84" priority="99" operator="containsText" text="CANCELADO">
      <formula>NOT(ISERROR(SEARCH(("CANCELADO"),(B5253))))</formula>
    </cfRule>
  </conditionalFormatting>
  <conditionalFormatting sqref="B4722">
    <cfRule type="cellIs" dxfId="83" priority="90" operator="equal">
      <formula>"REABERTO!"</formula>
    </cfRule>
  </conditionalFormatting>
  <conditionalFormatting sqref="B4722">
    <cfRule type="cellIs" dxfId="82" priority="91" operator="equal">
      <formula>"FECHADO"</formula>
    </cfRule>
  </conditionalFormatting>
  <conditionalFormatting sqref="B4722">
    <cfRule type="cellIs" dxfId="81" priority="92" operator="equal">
      <formula>"SOLUCIONADO"</formula>
    </cfRule>
  </conditionalFormatting>
  <conditionalFormatting sqref="B4722">
    <cfRule type="cellIs" dxfId="80" priority="93" operator="equal">
      <formula>"PROCESSANDO"</formula>
    </cfRule>
  </conditionalFormatting>
  <conditionalFormatting sqref="B4722">
    <cfRule type="containsText" dxfId="79" priority="94" operator="containsText" text="CANCELADO">
      <formula>NOT(ISERROR(SEARCH(("CANCELADO"),(B4722))))</formula>
    </cfRule>
  </conditionalFormatting>
  <conditionalFormatting sqref="B4636">
    <cfRule type="cellIs" dxfId="78" priority="85" operator="equal">
      <formula>"REABERTO!"</formula>
    </cfRule>
  </conditionalFormatting>
  <conditionalFormatting sqref="B4636">
    <cfRule type="cellIs" dxfId="77" priority="86" operator="equal">
      <formula>"FECHADO"</formula>
    </cfRule>
  </conditionalFormatting>
  <conditionalFormatting sqref="B4636">
    <cfRule type="cellIs" dxfId="76" priority="87" operator="equal">
      <formula>"SOLUCIONADO"</formula>
    </cfRule>
  </conditionalFormatting>
  <conditionalFormatting sqref="B4636">
    <cfRule type="cellIs" dxfId="75" priority="88" operator="equal">
      <formula>"PROCESSANDO"</formula>
    </cfRule>
  </conditionalFormatting>
  <conditionalFormatting sqref="B4636">
    <cfRule type="containsText" dxfId="74" priority="89" operator="containsText" text="CANCELADO">
      <formula>NOT(ISERROR(SEARCH(("CANCELADO"),(B4636))))</formula>
    </cfRule>
  </conditionalFormatting>
  <conditionalFormatting sqref="B5834">
    <cfRule type="cellIs" dxfId="73" priority="80" operator="equal">
      <formula>"REABERTO!"</formula>
    </cfRule>
  </conditionalFormatting>
  <conditionalFormatting sqref="B5834">
    <cfRule type="cellIs" dxfId="72" priority="81" operator="equal">
      <formula>"FECHADO"</formula>
    </cfRule>
  </conditionalFormatting>
  <conditionalFormatting sqref="B5834">
    <cfRule type="cellIs" dxfId="71" priority="82" operator="equal">
      <formula>"SOLUCIONADO"</formula>
    </cfRule>
  </conditionalFormatting>
  <conditionalFormatting sqref="B5834">
    <cfRule type="cellIs" dxfId="70" priority="83" operator="equal">
      <formula>"PROCESSANDO"</formula>
    </cfRule>
  </conditionalFormatting>
  <conditionalFormatting sqref="B5834">
    <cfRule type="containsText" dxfId="69" priority="84" operator="containsText" text="CANCELADO">
      <formula>NOT(ISERROR(SEARCH(("CANCELADO"),(B5834))))</formula>
    </cfRule>
  </conditionalFormatting>
  <conditionalFormatting sqref="B8033">
    <cfRule type="cellIs" dxfId="68" priority="75" operator="equal">
      <formula>"REABERTO!"</formula>
    </cfRule>
  </conditionalFormatting>
  <conditionalFormatting sqref="B8033">
    <cfRule type="cellIs" dxfId="67" priority="76" operator="equal">
      <formula>"FECHADO"</formula>
    </cfRule>
  </conditionalFormatting>
  <conditionalFormatting sqref="B8033">
    <cfRule type="cellIs" dxfId="66" priority="77" operator="equal">
      <formula>"SOLUCIONADO"</formula>
    </cfRule>
  </conditionalFormatting>
  <conditionalFormatting sqref="B8033">
    <cfRule type="cellIs" dxfId="65" priority="78" operator="equal">
      <formula>"PROCESSANDO"</formula>
    </cfRule>
  </conditionalFormatting>
  <conditionalFormatting sqref="B8033">
    <cfRule type="containsText" dxfId="64" priority="79" operator="containsText" text="CANCELADO">
      <formula>NOT(ISERROR(SEARCH(("CANCELADO"),(B8033))))</formula>
    </cfRule>
  </conditionalFormatting>
  <conditionalFormatting sqref="B8048">
    <cfRule type="cellIs" dxfId="63" priority="70" operator="equal">
      <formula>"REABERTO!"</formula>
    </cfRule>
  </conditionalFormatting>
  <conditionalFormatting sqref="B8048">
    <cfRule type="cellIs" dxfId="62" priority="71" operator="equal">
      <formula>"FECHADO"</formula>
    </cfRule>
  </conditionalFormatting>
  <conditionalFormatting sqref="B8048">
    <cfRule type="cellIs" dxfId="61" priority="72" operator="equal">
      <formula>"SOLUCIONADO"</formula>
    </cfRule>
  </conditionalFormatting>
  <conditionalFormatting sqref="B8048">
    <cfRule type="cellIs" dxfId="60" priority="73" operator="equal">
      <formula>"PROCESSANDO"</formula>
    </cfRule>
  </conditionalFormatting>
  <conditionalFormatting sqref="B8048">
    <cfRule type="containsText" dxfId="59" priority="74" operator="containsText" text="CANCELADO">
      <formula>NOT(ISERROR(SEARCH(("CANCELADO"),(B8048))))</formula>
    </cfRule>
  </conditionalFormatting>
  <conditionalFormatting sqref="B6917">
    <cfRule type="cellIs" dxfId="58" priority="65" operator="equal">
      <formula>"REABERTO!"</formula>
    </cfRule>
  </conditionalFormatting>
  <conditionalFormatting sqref="B6917">
    <cfRule type="cellIs" dxfId="57" priority="66" operator="equal">
      <formula>"FECHADO"</formula>
    </cfRule>
  </conditionalFormatting>
  <conditionalFormatting sqref="B6917">
    <cfRule type="cellIs" dxfId="56" priority="67" operator="equal">
      <formula>"SOLUCIONADO"</formula>
    </cfRule>
  </conditionalFormatting>
  <conditionalFormatting sqref="B6917">
    <cfRule type="cellIs" dxfId="55" priority="68" operator="equal">
      <formula>"PROCESSANDO"</formula>
    </cfRule>
  </conditionalFormatting>
  <conditionalFormatting sqref="B6917">
    <cfRule type="containsText" dxfId="54" priority="69" operator="containsText" text="CANCELADO">
      <formula>NOT(ISERROR(SEARCH(("CANCELADO"),(B6917))))</formula>
    </cfRule>
  </conditionalFormatting>
  <conditionalFormatting sqref="B6588">
    <cfRule type="cellIs" dxfId="53" priority="60" operator="equal">
      <formula>"REABERTO!"</formula>
    </cfRule>
  </conditionalFormatting>
  <conditionalFormatting sqref="B6588">
    <cfRule type="cellIs" dxfId="52" priority="61" operator="equal">
      <formula>"FECHADO"</formula>
    </cfRule>
  </conditionalFormatting>
  <conditionalFormatting sqref="B6588">
    <cfRule type="cellIs" dxfId="51" priority="62" operator="equal">
      <formula>"SOLUCIONADO"</formula>
    </cfRule>
  </conditionalFormatting>
  <conditionalFormatting sqref="B6588">
    <cfRule type="cellIs" dxfId="50" priority="63" operator="equal">
      <formula>"PROCESSANDO"</formula>
    </cfRule>
  </conditionalFormatting>
  <conditionalFormatting sqref="B6588">
    <cfRule type="containsText" dxfId="49" priority="64" operator="containsText" text="CANCELADO">
      <formula>NOT(ISERROR(SEARCH(("CANCELADO"),(B6588))))</formula>
    </cfRule>
  </conditionalFormatting>
  <conditionalFormatting sqref="B6775">
    <cfRule type="cellIs" dxfId="48" priority="55" operator="equal">
      <formula>"REABERTO!"</formula>
    </cfRule>
  </conditionalFormatting>
  <conditionalFormatting sqref="B6775">
    <cfRule type="cellIs" dxfId="47" priority="56" operator="equal">
      <formula>"FECHADO"</formula>
    </cfRule>
  </conditionalFormatting>
  <conditionalFormatting sqref="B6775">
    <cfRule type="cellIs" dxfId="46" priority="57" operator="equal">
      <formula>"SOLUCIONADO"</formula>
    </cfRule>
  </conditionalFormatting>
  <conditionalFormatting sqref="B6775">
    <cfRule type="cellIs" dxfId="45" priority="58" operator="equal">
      <formula>"PROCESSANDO"</formula>
    </cfRule>
  </conditionalFormatting>
  <conditionalFormatting sqref="B6775">
    <cfRule type="containsText" dxfId="44" priority="59" operator="containsText" text="CANCELADO">
      <formula>NOT(ISERROR(SEARCH(("CANCELADO"),(B6775))))</formula>
    </cfRule>
  </conditionalFormatting>
  <conditionalFormatting sqref="B4954">
    <cfRule type="cellIs" dxfId="43" priority="50" operator="equal">
      <formula>"REABERTO!"</formula>
    </cfRule>
  </conditionalFormatting>
  <conditionalFormatting sqref="B4954">
    <cfRule type="cellIs" dxfId="42" priority="51" operator="equal">
      <formula>"FECHADO"</formula>
    </cfRule>
  </conditionalFormatting>
  <conditionalFormatting sqref="B4954">
    <cfRule type="cellIs" dxfId="41" priority="52" operator="equal">
      <formula>"SOLUCIONADO"</formula>
    </cfRule>
  </conditionalFormatting>
  <conditionalFormatting sqref="B4954">
    <cfRule type="cellIs" dxfId="40" priority="53" operator="equal">
      <formula>"PROCESSANDO"</formula>
    </cfRule>
  </conditionalFormatting>
  <conditionalFormatting sqref="B4954">
    <cfRule type="containsText" dxfId="39" priority="54" operator="containsText" text="CANCELADO">
      <formula>NOT(ISERROR(SEARCH(("CANCELADO"),(B4954))))</formula>
    </cfRule>
  </conditionalFormatting>
  <conditionalFormatting sqref="B8140">
    <cfRule type="cellIs" dxfId="38" priority="40" operator="equal">
      <formula>"REABERTO!"</formula>
    </cfRule>
  </conditionalFormatting>
  <conditionalFormatting sqref="B8140">
    <cfRule type="cellIs" dxfId="37" priority="41" operator="equal">
      <formula>"FECHADO"</formula>
    </cfRule>
  </conditionalFormatting>
  <conditionalFormatting sqref="B8140">
    <cfRule type="cellIs" dxfId="36" priority="42" operator="equal">
      <formula>"SOLUCIONADO"</formula>
    </cfRule>
  </conditionalFormatting>
  <conditionalFormatting sqref="B8140">
    <cfRule type="cellIs" dxfId="35" priority="43" operator="equal">
      <formula>"PROCESSANDO"</formula>
    </cfRule>
  </conditionalFormatting>
  <conditionalFormatting sqref="B8140">
    <cfRule type="containsText" dxfId="34" priority="44" operator="containsText" text="CANCELADO">
      <formula>NOT(ISERROR(SEARCH(("CANCELADO"),(B8140))))</formula>
    </cfRule>
  </conditionalFormatting>
  <conditionalFormatting sqref="B8248">
    <cfRule type="cellIs" dxfId="33" priority="35" operator="equal">
      <formula>"REABERTO!"</formula>
    </cfRule>
  </conditionalFormatting>
  <conditionalFormatting sqref="B8248">
    <cfRule type="cellIs" dxfId="32" priority="36" operator="equal">
      <formula>"FECHADO"</formula>
    </cfRule>
  </conditionalFormatting>
  <conditionalFormatting sqref="B8248">
    <cfRule type="cellIs" dxfId="31" priority="37" operator="equal">
      <formula>"SOLUCIONADO"</formula>
    </cfRule>
  </conditionalFormatting>
  <conditionalFormatting sqref="B8248">
    <cfRule type="cellIs" dxfId="30" priority="38" operator="equal">
      <formula>"PROCESSANDO"</formula>
    </cfRule>
  </conditionalFormatting>
  <conditionalFormatting sqref="B8248">
    <cfRule type="containsText" dxfId="29" priority="39" operator="containsText" text="CANCELADO">
      <formula>NOT(ISERROR(SEARCH(("CANCELADO"),(B8248))))</formula>
    </cfRule>
  </conditionalFormatting>
  <conditionalFormatting sqref="B1868">
    <cfRule type="cellIs" dxfId="28" priority="25" operator="equal">
      <formula>"REABERTO!"</formula>
    </cfRule>
  </conditionalFormatting>
  <conditionalFormatting sqref="B1868">
    <cfRule type="cellIs" dxfId="27" priority="26" operator="equal">
      <formula>"FECHADO"</formula>
    </cfRule>
  </conditionalFormatting>
  <conditionalFormatting sqref="B1868">
    <cfRule type="cellIs" dxfId="26" priority="27" operator="equal">
      <formula>"SOLUCIONADO"</formula>
    </cfRule>
  </conditionalFormatting>
  <conditionalFormatting sqref="B1868">
    <cfRule type="cellIs" dxfId="25" priority="28" operator="equal">
      <formula>"PROCESSANDO"</formula>
    </cfRule>
  </conditionalFormatting>
  <conditionalFormatting sqref="B1868">
    <cfRule type="containsText" dxfId="24" priority="29" operator="containsText" text="CANCELADO">
      <formula>NOT(ISERROR(SEARCH(("CANCELADO"),(B1868))))</formula>
    </cfRule>
  </conditionalFormatting>
  <conditionalFormatting sqref="D6878">
    <cfRule type="cellIs" dxfId="23" priority="21" operator="equal">
      <formula>"PROGRAMADA"</formula>
    </cfRule>
  </conditionalFormatting>
  <conditionalFormatting sqref="D6878">
    <cfRule type="cellIs" dxfId="22" priority="22" operator="equal">
      <formula>"EMERGÊNCIA"</formula>
    </cfRule>
  </conditionalFormatting>
  <conditionalFormatting sqref="D6878">
    <cfRule type="cellIs" dxfId="21" priority="23" operator="equal">
      <formula>"URGÊNCIA"</formula>
    </cfRule>
  </conditionalFormatting>
  <conditionalFormatting sqref="D6878">
    <cfRule type="cellIs" dxfId="20" priority="24" operator="equal">
      <formula>"NORMAL"</formula>
    </cfRule>
  </conditionalFormatting>
  <conditionalFormatting sqref="B5513">
    <cfRule type="cellIs" dxfId="19" priority="16" operator="equal">
      <formula>"REABERTO!"</formula>
    </cfRule>
  </conditionalFormatting>
  <conditionalFormatting sqref="B5513">
    <cfRule type="cellIs" dxfId="18" priority="17" operator="equal">
      <formula>"FECHADO"</formula>
    </cfRule>
  </conditionalFormatting>
  <conditionalFormatting sqref="B5513">
    <cfRule type="cellIs" dxfId="17" priority="18" operator="equal">
      <formula>"SOLUCIONADO"</formula>
    </cfRule>
  </conditionalFormatting>
  <conditionalFormatting sqref="B5513">
    <cfRule type="cellIs" dxfId="16" priority="19" operator="equal">
      <formula>"PROCESSANDO"</formula>
    </cfRule>
  </conditionalFormatting>
  <conditionalFormatting sqref="B5513">
    <cfRule type="containsText" dxfId="15" priority="20" operator="containsText" text="CANCELADO">
      <formula>NOT(ISERROR(SEARCH(("CANCELADO"),(B5513))))</formula>
    </cfRule>
  </conditionalFormatting>
  <conditionalFormatting sqref="B5439">
    <cfRule type="cellIs" dxfId="14" priority="11" operator="equal">
      <formula>"REABERTO!"</formula>
    </cfRule>
  </conditionalFormatting>
  <conditionalFormatting sqref="B5439">
    <cfRule type="cellIs" dxfId="13" priority="12" operator="equal">
      <formula>"FECHADO"</formula>
    </cfRule>
  </conditionalFormatting>
  <conditionalFormatting sqref="B5439">
    <cfRule type="cellIs" dxfId="12" priority="13" operator="equal">
      <formula>"SOLUCIONADO"</formula>
    </cfRule>
  </conditionalFormatting>
  <conditionalFormatting sqref="B5439">
    <cfRule type="cellIs" dxfId="11" priority="14" operator="equal">
      <formula>"PROCESSANDO"</formula>
    </cfRule>
  </conditionalFormatting>
  <conditionalFormatting sqref="B5439">
    <cfRule type="containsText" dxfId="10" priority="15" operator="containsText" text="CANCELADO">
      <formula>NOT(ISERROR(SEARCH(("CANCELADO"),(B5439))))</formula>
    </cfRule>
  </conditionalFormatting>
  <conditionalFormatting sqref="N3800">
    <cfRule type="cellIs" dxfId="9" priority="6" operator="equal">
      <formula>"REABERTO!"</formula>
    </cfRule>
  </conditionalFormatting>
  <conditionalFormatting sqref="N3800">
    <cfRule type="cellIs" dxfId="8" priority="7" operator="equal">
      <formula>"FECHADO"</formula>
    </cfRule>
  </conditionalFormatting>
  <conditionalFormatting sqref="N3800">
    <cfRule type="cellIs" dxfId="7" priority="8" operator="equal">
      <formula>"SOLUCIONADO"</formula>
    </cfRule>
  </conditionalFormatting>
  <conditionalFormatting sqref="N3800">
    <cfRule type="cellIs" dxfId="6" priority="9" operator="equal">
      <formula>"PROCESSANDO"</formula>
    </cfRule>
  </conditionalFormatting>
  <conditionalFormatting sqref="N3800">
    <cfRule type="containsText" dxfId="5" priority="10" operator="containsText" text="CANCELADO">
      <formula>NOT(ISERROR(SEARCH(("CANCELADO"),(N3800))))</formula>
    </cfRule>
  </conditionalFormatting>
  <conditionalFormatting sqref="B5299">
    <cfRule type="cellIs" dxfId="4" priority="1" operator="equal">
      <formula>"REABERTO!"</formula>
    </cfRule>
  </conditionalFormatting>
  <conditionalFormatting sqref="B5299">
    <cfRule type="cellIs" dxfId="3" priority="2" operator="equal">
      <formula>"FECHADO"</formula>
    </cfRule>
  </conditionalFormatting>
  <conditionalFormatting sqref="B5299">
    <cfRule type="cellIs" dxfId="2" priority="3" operator="equal">
      <formula>"SOLUCIONADO"</formula>
    </cfRule>
  </conditionalFormatting>
  <conditionalFormatting sqref="B5299">
    <cfRule type="cellIs" dxfId="1" priority="4" operator="equal">
      <formula>"PROCESSANDO"</formula>
    </cfRule>
  </conditionalFormatting>
  <conditionalFormatting sqref="B5299">
    <cfRule type="containsText" dxfId="0" priority="5" operator="containsText" text="CANCELADO">
      <formula>NOT(ISERROR(SEARCH(("CANCELADO"),(B5299))))</formula>
    </cfRule>
  </conditionalFormatting>
  <dataValidations count="3">
    <dataValidation type="list" allowBlank="1" sqref="F6928:F7174 F1:F6584 F6586:F6926" xr:uid="{00000000-0002-0000-0000-000000000000}">
      <formula1>#REF!</formula1>
    </dataValidation>
    <dataValidation type="list" allowBlank="1" sqref="H6937:H7174 H6890 H6932 H6902:H6904 H6921 H1869:H1890 H6912:H6913 H6908:H6910 H6897:H6898 H6892:H6894 H6879 H6876 H6871:H6872 H6869 H6863:H6867 H6861 H6854:H6855 H6851:H6852 H6846:H6848 H6843 H5828:H5833 H6650:H6651 H6807:H6808 H6821:H6823 B4878:B6584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H6782:H6788 H3306:H3461 H6534 H6532 H6529 H6527 H6525 H5818:H5825 H6421:H6425 H6455 B6613:B6926 H6515:H6516 H6512 H6510 H6603:H6611 H6497 B8048 H6483:H6486 H6481 H6479 H6549:H6552 H6466:H6472 H6463:H6464 H6457:H6460 H6448:H6451 H6443:H6446 H6438:H6439 H6825:H6832 H4693:H4715 H6355:H6357 B7192 H2946:H2951 H2953:H3001 H6625 H3196:H3239 H6816 H3463:H3532 H3536:H3641 H3643:H3695 H3697:H3772 H3774:H3799 H3801:H3823 H3825:H3917 H3919 H3921:H3948 H3950:H3963 H3965:H3985 H5878:H5882 H4064:H4078 B6586:B6611 H4683 H6599:H6601 H4374:H4385 H6818:H6819 H4387:H4440 H4442:H4444 H4446:H4484 H4487:H4617 H4619:H4629 H4631:H4635 H6838 H4664:H4681 H4884:H4910 H4717:H4719 H4721 H4724:H4736 H4738:H4740 H4743:H4746 H4748:H4765 H4767:H4793 H4795:H4813 H4816:H4840 H4842:H4873 B7880 H4878:H4880 B8248 H4912:H4926 H4928:H4929 H6645:H6648 B8033 H4969:H4974 H4976:H4994 H4996:H5004 H5006:H5038 H5040:H5048 H5050:H5051 H5053 H5055:H5083 H5085:H5102 H5556:H5570 H5123:H5126 H5128:H5149 H5151:H5157 H5160:H5188 H5191:H5197 H5199:H5204 H5206 H5208:H5211 H7749 H6812 H6427:H6430 H5330:H5336 H5338:H5383 H5301:H5328 H5412:H5429 H3119:H3194 H5446:H5477 H5479:H5510 H5512 H5514:H5522 H5524:H5531 H5533:H5547 H5549:H5553 H5386:H5410 H5572:H5583 H5585 H2289:H2577 H5616:H5631 H5633:H5646 H5648:H5664 H5666:H5667 H5669:H5705 H5714 H4357:H4372 H5730:H5744 H5746 H5748:H5772 H5775:H5796 H5798:H5800 H5802:H5809 H5811:H5816 H4649:H4662 H5835:H5836 H5838:H5843 H5845:H5849 H5851:H5867 H3988:H4034 H5999:H6001 H5886:H5898 H5900:H5902 H5904:H5906 H5908:H5909 H5911 H5915 H5917:H5923 H5925:H5931 H5933:H5942 H5944:H5953 H5955:H5962 H6752 H5974:H5978 H6540:H6547 H5990:H5991 H5994:H5997 H6343:H6349 H6008 H6011:H6012 H6014:H6029 H6033:H6039 H6493 H6055 H6417:H6418 H1901:H2249 H5236:H5251 H6383:H6388 H6380:H6381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7184:B7185 H6318:H6321 H6323 H6325:H6331 H6333 H6335 H6337:H6338 H6340:H6341 H7982 H4686:H4691 H5254:H5298 H5964:H5966 H6262:H6264 H6300:H6302 B6937:B7174 B6928:B6935 H6576 H6622:H6623 H6886:H6887 H6041:H6046 H5721:H5728 H6523 B7195 B7189 H4639:H4647 H5716:H5719 H1892:H1898 H4321:H4327 B7371 H2824:H2944 B7362 H6394:H6401 H4330:H4355 H1:H1867 H6884 H3003:H3116 B1:B4876 H6518:H6521 H4081:H4319 H6403:H6414 H5105:H5121 H5870:H5875 B7897 B7572 H6474:H6476 H5213:H5220 H5222:H5234 H6253 H6779:H6780 H5980:H5983 H5985:H5988 H5431:H5438 H5440:H5444 H3241:H3301 H6048:H6053 H6810 H6392 H6536:H6537 B7277 H6488:H6491 H2579:H2822 H4958:H4963 H4965:H4967 H6814 H4931:H4953 H4955:H4956 H8330:H8331 H5587:H5599 H5601:H5614 B8140 H4882 H6505:H6508 H6503 H5707:H5712 H4875" xr:uid="{00000000-0002-0000-0000-000001000000}">
      <formula1>#REF!</formula1>
    </dataValidation>
    <dataValidation type="list" allowBlank="1" showErrorMessage="1" sqref="D6928:D7174 G6586:G6589 G6936:G7174 G6931:G6933 G6919:G6922 G6925:G6929 G6897:G6917 G6837:G6895 G6825:G6835 G6751:G6808 G6810:G6823 G6218:G6226 G6740:G6749 G6715:G6738 G6708:G6713 G6678:G6706 G6664:G6676 G6639:G6662 G6614:G6637 G6591:G6612 G7203 G8199 G7599:G7600 G5648:G5772 G6417:G6500 G5774:G6124 G6126:G6216 G7213 G6502:G6584 D2:D6584 G5587:G5646 G7208 G7386 G7221 G7224 G7233 G7246 G7260 G7267 G7275 G7309 G7302 G7349 G2:G1168 G6228:G6415 G7488 G7566 G7535 G7560:G7561 G7588 G4882:G5477 G1170:G4880 G7702 G8034 G8036 G8046:G8049 G8040:G8043 G8193:G8195 G8202 G5479:G5585 D6586:D6926" xr:uid="{00000000-0002-0000-0000-000002000000}">
      <formula1>#REF!</formula1>
    </dataValidation>
  </dataValidations>
  <pageMargins left="0.511811024" right="0.511811024" top="0.78740157499999996" bottom="0.78740157499999996" header="0" footer="0"/>
  <pageSetup paperSize="9" scale="77"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7">
        <v>1880946.58</v>
      </c>
      <c r="D2" s="106">
        <f>6318.56*12</f>
        <v>75822.720000000001</v>
      </c>
      <c r="E2" s="108">
        <f t="shared" ref="E2:E10" si="0">B2+D2</f>
        <v>1956769.3</v>
      </c>
      <c r="G2" s="109">
        <f>15843.79*12</f>
        <v>190125.48</v>
      </c>
      <c r="H2" s="108">
        <f t="shared" ref="H2:H10" si="1">E2+G2</f>
        <v>2146894.7800000003</v>
      </c>
      <c r="I2" s="106">
        <f>H2*1.25</f>
        <v>2683618.4750000006</v>
      </c>
    </row>
    <row r="3" spans="2:10" ht="14.25" customHeight="1">
      <c r="E3" s="108">
        <f t="shared" si="0"/>
        <v>0</v>
      </c>
      <c r="H3" s="108">
        <f t="shared" si="1"/>
        <v>0</v>
      </c>
    </row>
    <row r="4" spans="2:10" ht="14.25" customHeight="1">
      <c r="B4" s="107">
        <v>376189.32</v>
      </c>
      <c r="D4" s="110">
        <f>1263.71*12</f>
        <v>15164.52</v>
      </c>
      <c r="E4" s="108">
        <f t="shared" si="0"/>
        <v>391353.84</v>
      </c>
      <c r="G4" s="106">
        <f>3168.76*12</f>
        <v>38025.120000000003</v>
      </c>
      <c r="H4" s="108">
        <f t="shared" si="1"/>
        <v>429378.96</v>
      </c>
      <c r="I4" s="106">
        <f>0.2*I2</f>
        <v>536723.69500000018</v>
      </c>
      <c r="J4" s="106">
        <v>511</v>
      </c>
    </row>
    <row r="5" spans="2:10" ht="14.25" customHeight="1">
      <c r="E5" s="108">
        <f t="shared" si="0"/>
        <v>0</v>
      </c>
      <c r="H5" s="108">
        <f t="shared" si="1"/>
        <v>0</v>
      </c>
    </row>
    <row r="6" spans="2:10" ht="14.25" customHeight="1">
      <c r="B6" s="107">
        <v>564283.97</v>
      </c>
      <c r="D6" s="106">
        <f>1895.57*12</f>
        <v>22746.84</v>
      </c>
      <c r="E6" s="108">
        <f t="shared" si="0"/>
        <v>587030.80999999994</v>
      </c>
      <c r="G6" s="106">
        <f>4753.14*12</f>
        <v>57037.680000000008</v>
      </c>
      <c r="H6" s="108">
        <f t="shared" si="1"/>
        <v>644068.49</v>
      </c>
      <c r="I6" s="105">
        <f>0.3*I2</f>
        <v>805085.5425000001</v>
      </c>
    </row>
    <row r="7" spans="2:10" ht="14.25" customHeight="1">
      <c r="E7" s="108">
        <f t="shared" si="0"/>
        <v>0</v>
      </c>
      <c r="H7" s="108">
        <f t="shared" si="1"/>
        <v>0</v>
      </c>
    </row>
    <row r="8" spans="2:10" ht="14.25" customHeight="1">
      <c r="B8" s="106">
        <v>33000</v>
      </c>
      <c r="E8" s="108">
        <f t="shared" si="0"/>
        <v>33000</v>
      </c>
      <c r="H8" s="108">
        <f t="shared" si="1"/>
        <v>33000</v>
      </c>
    </row>
    <row r="9" spans="2:10" ht="14.25" customHeight="1">
      <c r="E9" s="108">
        <f t="shared" si="0"/>
        <v>0</v>
      </c>
      <c r="H9" s="108">
        <f t="shared" si="1"/>
        <v>0</v>
      </c>
    </row>
    <row r="10" spans="2:10" ht="14.25" customHeight="1">
      <c r="B10" s="108">
        <v>2854419.87</v>
      </c>
      <c r="D10" s="106">
        <f>SUM(D8,D6,D4,D2)</f>
        <v>113734.08</v>
      </c>
      <c r="E10" s="108">
        <f t="shared" si="0"/>
        <v>2968153.95</v>
      </c>
      <c r="G10" s="105">
        <f>SUM(G8,G6,G4,G2)</f>
        <v>285188.28000000003</v>
      </c>
      <c r="H10" s="108">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2025-07-25T13:57:59Z</cp:lastPrinted>
  <dcterms:created xsi:type="dcterms:W3CDTF">2021-01-28T13:05:24Z</dcterms:created>
  <dcterms:modified xsi:type="dcterms:W3CDTF">2025-08-02T14:29:22Z</dcterms:modified>
</cp:coreProperties>
</file>